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drawings/drawing2.xml" ContentType="application/vnd.openxmlformats-officedocument.drawingml.chartshapes+xml"/>
  <Override PartName="/xl/drawings/drawing9.xml" ContentType="application/vnd.openxmlformats-officedocument.drawingml.chartshapes+xml"/>
  <Override PartName="/xl/drawings/drawing11.xml" ContentType="application/vnd.openxmlformats-officedocument.drawingml.chartshapes+xml"/>
  <Override PartName="/xl/drawings/drawing5.xml" ContentType="application/vnd.openxmlformats-officedocument.drawingml.chartshapes+xml"/>
  <Override PartName="/xl/drawings/drawing7.xml" ContentType="application/vnd.openxmlformats-officedocument.drawingml.chartshapes+xml"/>
  <Override PartName="/xl/drawings/drawing15.xml" ContentType="application/vnd.openxmlformats-officedocument.drawingml.chartshapes+xml"/>
  <Override PartName="/xl/drawings/drawing4.xml" ContentType="application/vnd.openxmlformats-officedocument.drawingml.chartshapes+xml"/>
  <Override PartName="/xl/drawings/drawing17.xml" ContentType="application/vnd.openxmlformats-officedocument.drawingml.chartshapes+xml"/>
  <Override PartName="/xl/drawings/drawing19.xml" ContentType="application/vnd.openxmlformats-officedocument.drawingml.chartshapes+xml"/>
  <Override PartName="/xl/drawings/drawing13.xml" ContentType="application/vnd.openxmlformats-officedocument.drawingml.chartshapes+xml"/>
  <Override PartName="/xl/workbook.xml" ContentType="application/vnd.openxmlformats-officedocument.spreadsheetml.sheet.main+xml"/>
  <Override PartName="/xl/worksheets/sheet14.xml" ContentType="application/vnd.openxmlformats-officedocument.spreadsheetml.worksheet+xml"/>
  <Override PartName="/xl/worksheets/sheet3.xml" ContentType="application/vnd.openxmlformats-officedocument.spreadsheetml.worksheet+xml"/>
  <Override PartName="/xl/charts/chart22.xml" ContentType="application/vnd.openxmlformats-officedocument.drawingml.chart+xml"/>
  <Override PartName="/xl/drawings/drawing20.xml" ContentType="application/vnd.openxmlformats-officedocument.drawing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charts/chart21.xml" ContentType="application/vnd.openxmlformats-officedocument.drawingml.chart+xml"/>
  <Override PartName="/xl/charts/chart20.xml" ContentType="application/vnd.openxmlformats-officedocument.drawingml.chart+xml"/>
  <Override PartName="/xl/worksheets/sheet6.xml" ContentType="application/vnd.openxmlformats-officedocument.spreadsheetml.worksheet+xml"/>
  <Override PartName="/xl/charts/chart17.xml" ContentType="application/vnd.openxmlformats-officedocument.drawingml.chart+xml"/>
  <Override PartName="/xl/worksheets/sheet1.xml" ContentType="application/vnd.openxmlformats-officedocument.spreadsheetml.worksheet+xml"/>
  <Override PartName="/xl/drawings/drawing16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5.xml" ContentType="application/vnd.openxmlformats-officedocument.spreadsheetml.worksheet+xml"/>
  <Override PartName="/xl/drawings/drawing18.xml" ContentType="application/vnd.openxmlformats-officedocument.drawing+xml"/>
  <Override PartName="/xl/drawings/drawing14.xml" ContentType="application/vnd.openxmlformats-officedocument.drawing+xml"/>
  <Override PartName="/xl/charts/chart16.xml" ContentType="application/vnd.openxmlformats-officedocument.drawingml.chart+xml"/>
  <Override PartName="/xl/worksheets/sheet7.xml" ContentType="application/vnd.openxmlformats-officedocument.spreadsheetml.worksheet+xml"/>
  <Override PartName="/xl/charts/chart7.xml" ContentType="application/vnd.openxmlformats-officedocument.drawingml.chart+xml"/>
  <Override PartName="/xl/worksheets/sheet12.xml" ContentType="application/vnd.openxmlformats-officedocument.spreadsheetml.workshee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worksheets/sheet11.xml" ContentType="application/vnd.openxmlformats-officedocument.spreadsheetml.workshee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5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sheets/sheet13.xml" ContentType="application/vnd.openxmlformats-officedocument.spreadsheetml.workshee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worksheets/sheet10.xml" ContentType="application/vnd.openxmlformats-officedocument.spreadsheetml.worksheet+xml"/>
  <Override PartName="/xl/charts/chart10.xml" ContentType="application/vnd.openxmlformats-officedocument.drawingml.chart+xml"/>
  <Override PartName="/xl/drawings/drawing10.xml" ContentType="application/vnd.openxmlformats-officedocument.drawing+xml"/>
  <Override PartName="/xl/drawings/drawing12.xml" ContentType="application/vnd.openxmlformats-officedocument.drawing+xml"/>
  <Override PartName="/xl/worksheets/sheet8.xml" ContentType="application/vnd.openxmlformats-officedocument.spreadsheetml.worksheet+xml"/>
  <Override PartName="/xl/charts/chart13.xml" ContentType="application/vnd.openxmlformats-officedocument.drawingml.chart+xml"/>
  <Override PartName="/xl/charts/chart12.xml" ContentType="application/vnd.openxmlformats-officedocument.drawingml.chart+xml"/>
  <Override PartName="/xl/worksheets/sheet9.xml" ContentType="application/vnd.openxmlformats-officedocument.spreadsheetml.worksheet+xml"/>
  <Override PartName="/xl/charts/chart15.xml" ContentType="application/vnd.openxmlformats-officedocument.drawingml.chart+xml"/>
  <Override PartName="/xl/charts/chart11.xml" ContentType="application/vnd.openxmlformats-officedocument.drawingml.chart+xml"/>
  <Override PartName="/xl/charts/chart14.xml" ContentType="application/vnd.openxmlformats-officedocument.drawingml.chart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4.xml" ContentType="application/vnd.openxmlformats-officedocument.spreadsheetml.comment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320" yWindow="-60" windowWidth="6705" windowHeight="8250" tabRatio="871" activeTab="3"/>
  </bookViews>
  <sheets>
    <sheet name="Report" sheetId="26" r:id="rId1"/>
    <sheet name="Deformation" sheetId="178" r:id="rId2"/>
    <sheet name="Cv Sheet(t90)" sheetId="61" r:id="rId3"/>
    <sheet name="Data" sheetId="199" r:id="rId4"/>
    <sheet name="RefLines" sheetId="200" r:id="rId5"/>
    <sheet name="32.32" sheetId="143" r:id="rId6"/>
    <sheet name="63.66" sheetId="192" r:id="rId7"/>
    <sheet name="126.34" sheetId="193" r:id="rId8"/>
    <sheet name="254.20" sheetId="194" r:id="rId9"/>
    <sheet name="507.41" sheetId="195" r:id="rId10"/>
    <sheet name="507.41 (load only)" sheetId="198" r:id="rId11"/>
    <sheet name="1000.68" sheetId="196" r:id="rId12"/>
    <sheet name="ring details" sheetId="144" r:id="rId13"/>
    <sheet name="apparatus details" sheetId="145" r:id="rId14"/>
    <sheet name="compliance" sheetId="155" r:id="rId15"/>
  </sheets>
  <definedNames>
    <definedName name="_xlnm.Print_Area" localSheetId="11">'1000.68'!$A$1:$O$81</definedName>
    <definedName name="_xlnm.Print_Area" localSheetId="7">'126.34'!$A$1:$O$81</definedName>
    <definedName name="_xlnm.Print_Area" localSheetId="8">'254.20'!$A$1:$O$81</definedName>
    <definedName name="_xlnm.Print_Area" localSheetId="5">'32.32'!$A$1:$O$81</definedName>
    <definedName name="_xlnm.Print_Area" localSheetId="9">'507.41'!$A$1:$O$81</definedName>
    <definedName name="_xlnm.Print_Area" localSheetId="10">'507.41 (load only)'!$A$1:$O$81</definedName>
    <definedName name="_xlnm.Print_Area" localSheetId="6">'63.66'!$A$1:$O$81</definedName>
    <definedName name="_xlnm.Print_Area" localSheetId="14">compliance!$A$1:$K$75</definedName>
    <definedName name="_xlnm.Print_Area" localSheetId="2">'Cv Sheet(t90)'!$B$2:$Q$49</definedName>
    <definedName name="_xlnm.Print_Area" localSheetId="1">Deformation!$B$2:$T$49</definedName>
    <definedName name="_xlnm.Print_Area" localSheetId="0">Report!$A$1:$V$136</definedName>
  </definedNames>
  <calcPr calcId="125725"/>
</workbook>
</file>

<file path=xl/calcChain.xml><?xml version="1.0" encoding="utf-8"?>
<calcChain xmlns="http://schemas.openxmlformats.org/spreadsheetml/2006/main">
  <c r="AS10" i="199"/>
  <c r="B9" i="200" l="1"/>
  <c r="S21" i="199"/>
  <c r="S22" s="1"/>
  <c r="U21"/>
  <c r="A4" i="200"/>
  <c r="A5" s="1"/>
  <c r="A57" i="26"/>
  <c r="A52"/>
  <c r="I47"/>
  <c r="J47" s="1"/>
  <c r="AD16" i="199"/>
  <c r="Y16"/>
  <c r="S23"/>
  <c r="S20"/>
  <c r="S19"/>
  <c r="S18"/>
  <c r="S17"/>
  <c r="S3"/>
  <c r="U23"/>
  <c r="U22"/>
  <c r="U20"/>
  <c r="U19"/>
  <c r="U18"/>
  <c r="U17"/>
  <c r="M1061"/>
  <c r="M1062"/>
  <c r="M1063"/>
  <c r="M1064"/>
  <c r="M1065"/>
  <c r="M1066"/>
  <c r="M1067"/>
  <c r="M1068"/>
  <c r="M1069"/>
  <c r="M1070"/>
  <c r="M1071"/>
  <c r="M1072"/>
  <c r="M1073"/>
  <c r="M1074"/>
  <c r="M1075"/>
  <c r="M1076"/>
  <c r="M1077"/>
  <c r="M1078"/>
  <c r="M1079"/>
  <c r="M1080"/>
  <c r="M1081"/>
  <c r="M1082"/>
  <c r="M1083"/>
  <c r="M1084"/>
  <c r="M1085"/>
  <c r="M1086"/>
  <c r="M1087"/>
  <c r="M1088"/>
  <c r="M1089"/>
  <c r="M1090"/>
  <c r="M1091"/>
  <c r="M1092"/>
  <c r="M1093"/>
  <c r="M1094"/>
  <c r="M1095"/>
  <c r="M1096"/>
  <c r="M1097"/>
  <c r="M1098"/>
  <c r="M1099"/>
  <c r="M1100"/>
  <c r="M1101"/>
  <c r="M1102"/>
  <c r="M1103"/>
  <c r="M1104"/>
  <c r="M1105"/>
  <c r="M1106"/>
  <c r="M1107"/>
  <c r="M1108"/>
  <c r="M1109"/>
  <c r="M1110"/>
  <c r="M1111"/>
  <c r="M1112"/>
  <c r="M1113"/>
  <c r="M1114"/>
  <c r="M1115"/>
  <c r="M1116"/>
  <c r="M1117"/>
  <c r="M1118"/>
  <c r="M1119"/>
  <c r="M1120"/>
  <c r="M1121"/>
  <c r="M1122"/>
  <c r="M1123"/>
  <c r="M1124"/>
  <c r="M1125"/>
  <c r="M1126"/>
  <c r="M1127"/>
  <c r="M1128"/>
  <c r="M1129"/>
  <c r="M1130"/>
  <c r="M1131"/>
  <c r="M1132"/>
  <c r="M1133"/>
  <c r="M1134"/>
  <c r="M1135"/>
  <c r="M1136"/>
  <c r="M1137"/>
  <c r="M1138"/>
  <c r="M1139"/>
  <c r="M1140"/>
  <c r="M1141"/>
  <c r="M1142"/>
  <c r="M1143"/>
  <c r="M1144"/>
  <c r="M1145"/>
  <c r="M1146"/>
  <c r="M1147"/>
  <c r="M1148"/>
  <c r="M1149"/>
  <c r="M1150"/>
  <c r="M1151"/>
  <c r="M1152"/>
  <c r="M1153"/>
  <c r="M1154"/>
  <c r="M1155"/>
  <c r="M1156"/>
  <c r="M1157"/>
  <c r="M1158"/>
  <c r="M1159"/>
  <c r="M1160"/>
  <c r="M1161"/>
  <c r="M1162"/>
  <c r="M1163"/>
  <c r="M1164"/>
  <c r="M1165"/>
  <c r="M1166"/>
  <c r="M1167"/>
  <c r="M1168"/>
  <c r="M1169"/>
  <c r="M1170"/>
  <c r="M1171"/>
  <c r="M1172"/>
  <c r="M1173"/>
  <c r="M1174"/>
  <c r="M1175"/>
  <c r="M1176"/>
  <c r="M1177"/>
  <c r="M1178"/>
  <c r="M1179"/>
  <c r="M1180"/>
  <c r="M1181"/>
  <c r="M1182"/>
  <c r="M1183"/>
  <c r="M1184"/>
  <c r="M1185"/>
  <c r="M1186"/>
  <c r="M1187"/>
  <c r="M1188"/>
  <c r="M1189"/>
  <c r="M1190"/>
  <c r="M1191"/>
  <c r="M1059"/>
  <c r="M1060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1"/>
  <c r="M772"/>
  <c r="M773"/>
  <c r="M774"/>
  <c r="M775"/>
  <c r="M776"/>
  <c r="M777"/>
  <c r="M778"/>
  <c r="M779"/>
  <c r="M780"/>
  <c r="M781"/>
  <c r="M782"/>
  <c r="M783"/>
  <c r="M784"/>
  <c r="M785"/>
  <c r="M786"/>
  <c r="M787"/>
  <c r="M788"/>
  <c r="M789"/>
  <c r="M790"/>
  <c r="M791"/>
  <c r="M792"/>
  <c r="M793"/>
  <c r="M794"/>
  <c r="M795"/>
  <c r="M796"/>
  <c r="M797"/>
  <c r="M798"/>
  <c r="M799"/>
  <c r="M800"/>
  <c r="M801"/>
  <c r="M802"/>
  <c r="M803"/>
  <c r="M804"/>
  <c r="M805"/>
  <c r="M806"/>
  <c r="M807"/>
  <c r="M808"/>
  <c r="M809"/>
  <c r="M810"/>
  <c r="M811"/>
  <c r="M812"/>
  <c r="M813"/>
  <c r="M814"/>
  <c r="M815"/>
  <c r="M816"/>
  <c r="M817"/>
  <c r="M818"/>
  <c r="M819"/>
  <c r="M820"/>
  <c r="M821"/>
  <c r="M822"/>
  <c r="M823"/>
  <c r="M824"/>
  <c r="M825"/>
  <c r="M826"/>
  <c r="M827"/>
  <c r="M828"/>
  <c r="M829"/>
  <c r="M830"/>
  <c r="M831"/>
  <c r="M832"/>
  <c r="M833"/>
  <c r="M834"/>
  <c r="M835"/>
  <c r="M836"/>
  <c r="M837"/>
  <c r="M838"/>
  <c r="M839"/>
  <c r="M840"/>
  <c r="M841"/>
  <c r="M842"/>
  <c r="M843"/>
  <c r="M844"/>
  <c r="M845"/>
  <c r="M846"/>
  <c r="M847"/>
  <c r="M848"/>
  <c r="M849"/>
  <c r="M850"/>
  <c r="M851"/>
  <c r="M852"/>
  <c r="M853"/>
  <c r="M854"/>
  <c r="M855"/>
  <c r="M856"/>
  <c r="M857"/>
  <c r="M858"/>
  <c r="M859"/>
  <c r="M860"/>
  <c r="M861"/>
  <c r="M862"/>
  <c r="M863"/>
  <c r="M864"/>
  <c r="M865"/>
  <c r="M866"/>
  <c r="M867"/>
  <c r="M868"/>
  <c r="M869"/>
  <c r="M870"/>
  <c r="M871"/>
  <c r="M872"/>
  <c r="M873"/>
  <c r="M874"/>
  <c r="M875"/>
  <c r="M876"/>
  <c r="M877"/>
  <c r="M878"/>
  <c r="M879"/>
  <c r="M880"/>
  <c r="M881"/>
  <c r="M882"/>
  <c r="M883"/>
  <c r="M884"/>
  <c r="M885"/>
  <c r="M886"/>
  <c r="M887"/>
  <c r="M888"/>
  <c r="M889"/>
  <c r="M890"/>
  <c r="M891"/>
  <c r="M892"/>
  <c r="M893"/>
  <c r="M894"/>
  <c r="M895"/>
  <c r="M896"/>
  <c r="M897"/>
  <c r="M898"/>
  <c r="M899"/>
  <c r="M900"/>
  <c r="M901"/>
  <c r="M902"/>
  <c r="M903"/>
  <c r="M904"/>
  <c r="M905"/>
  <c r="M906"/>
  <c r="M907"/>
  <c r="M908"/>
  <c r="M909"/>
  <c r="M910"/>
  <c r="M911"/>
  <c r="M912"/>
  <c r="M913"/>
  <c r="M914"/>
  <c r="M915"/>
  <c r="M916"/>
  <c r="M917"/>
  <c r="M918"/>
  <c r="M919"/>
  <c r="M920"/>
  <c r="M921"/>
  <c r="M922"/>
  <c r="M923"/>
  <c r="M924"/>
  <c r="M925"/>
  <c r="M926"/>
  <c r="M927"/>
  <c r="M928"/>
  <c r="M929"/>
  <c r="M930"/>
  <c r="M931"/>
  <c r="M932"/>
  <c r="M933"/>
  <c r="M934"/>
  <c r="M935"/>
  <c r="M936"/>
  <c r="M937"/>
  <c r="M938"/>
  <c r="M939"/>
  <c r="M940"/>
  <c r="M941"/>
  <c r="M942"/>
  <c r="M943"/>
  <c r="M944"/>
  <c r="M945"/>
  <c r="M946"/>
  <c r="M947"/>
  <c r="M948"/>
  <c r="M949"/>
  <c r="M950"/>
  <c r="M951"/>
  <c r="M952"/>
  <c r="M953"/>
  <c r="M954"/>
  <c r="M955"/>
  <c r="M956"/>
  <c r="M957"/>
  <c r="M958"/>
  <c r="M959"/>
  <c r="M960"/>
  <c r="M961"/>
  <c r="M962"/>
  <c r="M963"/>
  <c r="M964"/>
  <c r="M965"/>
  <c r="M966"/>
  <c r="M967"/>
  <c r="M968"/>
  <c r="M969"/>
  <c r="M970"/>
  <c r="M971"/>
  <c r="M972"/>
  <c r="M973"/>
  <c r="M974"/>
  <c r="M975"/>
  <c r="M976"/>
  <c r="M977"/>
  <c r="M978"/>
  <c r="M979"/>
  <c r="M980"/>
  <c r="M981"/>
  <c r="M982"/>
  <c r="M983"/>
  <c r="M984"/>
  <c r="M985"/>
  <c r="M986"/>
  <c r="M987"/>
  <c r="M988"/>
  <c r="M989"/>
  <c r="M990"/>
  <c r="M991"/>
  <c r="M992"/>
  <c r="M993"/>
  <c r="M994"/>
  <c r="M995"/>
  <c r="M996"/>
  <c r="M997"/>
  <c r="M998"/>
  <c r="M999"/>
  <c r="M1000"/>
  <c r="M1001"/>
  <c r="M1002"/>
  <c r="M1003"/>
  <c r="M1004"/>
  <c r="M1005"/>
  <c r="M1006"/>
  <c r="M1007"/>
  <c r="M1008"/>
  <c r="M1009"/>
  <c r="M1010"/>
  <c r="M1011"/>
  <c r="M1012"/>
  <c r="M1013"/>
  <c r="M1014"/>
  <c r="M1015"/>
  <c r="M1016"/>
  <c r="M1017"/>
  <c r="M1018"/>
  <c r="M1019"/>
  <c r="M1020"/>
  <c r="M1021"/>
  <c r="M1022"/>
  <c r="M1023"/>
  <c r="M1024"/>
  <c r="M1025"/>
  <c r="M1026"/>
  <c r="M1027"/>
  <c r="M1028"/>
  <c r="M1029"/>
  <c r="M1030"/>
  <c r="M1031"/>
  <c r="M1032"/>
  <c r="M1033"/>
  <c r="M1034"/>
  <c r="M1035"/>
  <c r="M1036"/>
  <c r="M1037"/>
  <c r="M1038"/>
  <c r="M1039"/>
  <c r="M1040"/>
  <c r="M1041"/>
  <c r="M1042"/>
  <c r="M1043"/>
  <c r="M1044"/>
  <c r="M1045"/>
  <c r="M1046"/>
  <c r="M1047"/>
  <c r="M1048"/>
  <c r="M1049"/>
  <c r="M1050"/>
  <c r="M1051"/>
  <c r="M1052"/>
  <c r="M1053"/>
  <c r="M1054"/>
  <c r="M1055"/>
  <c r="M1056"/>
  <c r="M1057"/>
  <c r="M1058"/>
  <c r="M8"/>
  <c r="M9"/>
  <c r="M10"/>
  <c r="M11"/>
  <c r="M12"/>
  <c r="M13"/>
  <c r="M14"/>
  <c r="M15"/>
  <c r="M16"/>
  <c r="M17"/>
  <c r="M18"/>
  <c r="M19"/>
  <c r="M7"/>
  <c r="M6"/>
  <c r="N6" s="1"/>
  <c r="N7" s="1"/>
  <c r="N8" s="1"/>
  <c r="N9" s="1"/>
  <c r="N10" s="1"/>
  <c r="N11" s="1"/>
  <c r="N12" s="1"/>
  <c r="N13" s="1"/>
  <c r="N14" s="1"/>
  <c r="N15" s="1"/>
  <c r="N16" s="1"/>
  <c r="N17" s="1"/>
  <c r="N18" s="1"/>
  <c r="N19" s="1"/>
  <c r="N20" s="1"/>
  <c r="N21" s="1"/>
  <c r="N22" s="1"/>
  <c r="N23" s="1"/>
  <c r="N24" s="1"/>
  <c r="N25" s="1"/>
  <c r="N26" s="1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N41" s="1"/>
  <c r="N42" s="1"/>
  <c r="N43" s="1"/>
  <c r="N44" s="1"/>
  <c r="N45" s="1"/>
  <c r="N46" s="1"/>
  <c r="N47" s="1"/>
  <c r="N48" s="1"/>
  <c r="N49" s="1"/>
  <c r="N50" s="1"/>
  <c r="N51" s="1"/>
  <c r="N52" s="1"/>
  <c r="N53" s="1"/>
  <c r="N54" s="1"/>
  <c r="N55" s="1"/>
  <c r="N56" s="1"/>
  <c r="N57" s="1"/>
  <c r="N58" s="1"/>
  <c r="N59" s="1"/>
  <c r="N60" s="1"/>
  <c r="N61" s="1"/>
  <c r="N62" s="1"/>
  <c r="N63" s="1"/>
  <c r="N64" s="1"/>
  <c r="N65" s="1"/>
  <c r="N66" s="1"/>
  <c r="N67" s="1"/>
  <c r="N68" s="1"/>
  <c r="N69" s="1"/>
  <c r="N70" s="1"/>
  <c r="N71" s="1"/>
  <c r="N72" s="1"/>
  <c r="N73" s="1"/>
  <c r="N74" s="1"/>
  <c r="N75" s="1"/>
  <c r="N76" s="1"/>
  <c r="N77" s="1"/>
  <c r="N78" s="1"/>
  <c r="N79" s="1"/>
  <c r="N80" s="1"/>
  <c r="N81" s="1"/>
  <c r="N82" s="1"/>
  <c r="N83" s="1"/>
  <c r="N84" s="1"/>
  <c r="N85" s="1"/>
  <c r="N86" s="1"/>
  <c r="N87" s="1"/>
  <c r="N88" s="1"/>
  <c r="N89" s="1"/>
  <c r="N90" s="1"/>
  <c r="N91" s="1"/>
  <c r="N92" s="1"/>
  <c r="N93" s="1"/>
  <c r="N94" s="1"/>
  <c r="N95" s="1"/>
  <c r="N96" s="1"/>
  <c r="N97" s="1"/>
  <c r="N98" s="1"/>
  <c r="N99" s="1"/>
  <c r="N100" s="1"/>
  <c r="N101" s="1"/>
  <c r="N102" s="1"/>
  <c r="N103" s="1"/>
  <c r="N104" s="1"/>
  <c r="N105" s="1"/>
  <c r="N106" s="1"/>
  <c r="N107" s="1"/>
  <c r="N108" s="1"/>
  <c r="N109" s="1"/>
  <c r="N110" s="1"/>
  <c r="N111" s="1"/>
  <c r="N112" s="1"/>
  <c r="N113" s="1"/>
  <c r="N114" s="1"/>
  <c r="N115" s="1"/>
  <c r="N116" s="1"/>
  <c r="N117" s="1"/>
  <c r="N118" s="1"/>
  <c r="N119" s="1"/>
  <c r="N120" s="1"/>
  <c r="N121" s="1"/>
  <c r="N122" s="1"/>
  <c r="N123" s="1"/>
  <c r="N124" s="1"/>
  <c r="N125" s="1"/>
  <c r="N126" s="1"/>
  <c r="N127" s="1"/>
  <c r="N128" s="1"/>
  <c r="N129" s="1"/>
  <c r="N130" s="1"/>
  <c r="N131" s="1"/>
  <c r="N132" s="1"/>
  <c r="N133" s="1"/>
  <c r="N134" s="1"/>
  <c r="N135" s="1"/>
  <c r="N136" s="1"/>
  <c r="N137" s="1"/>
  <c r="N138" s="1"/>
  <c r="N139" s="1"/>
  <c r="N140" s="1"/>
  <c r="N141" s="1"/>
  <c r="N142" s="1"/>
  <c r="N143" s="1"/>
  <c r="N144" s="1"/>
  <c r="N145" s="1"/>
  <c r="N146" s="1"/>
  <c r="N147" s="1"/>
  <c r="N148" s="1"/>
  <c r="N149" s="1"/>
  <c r="N150" s="1"/>
  <c r="N151" s="1"/>
  <c r="N152" s="1"/>
  <c r="N153" s="1"/>
  <c r="N154" s="1"/>
  <c r="N155" s="1"/>
  <c r="N156" s="1"/>
  <c r="N157" s="1"/>
  <c r="N158" s="1"/>
  <c r="N159" s="1"/>
  <c r="N160" s="1"/>
  <c r="N161" s="1"/>
  <c r="N162" s="1"/>
  <c r="N163" s="1"/>
  <c r="N164" s="1"/>
  <c r="N165" s="1"/>
  <c r="N166" s="1"/>
  <c r="N167" s="1"/>
  <c r="N168" s="1"/>
  <c r="N169" s="1"/>
  <c r="N170" s="1"/>
  <c r="N171" s="1"/>
  <c r="N172" s="1"/>
  <c r="N173" s="1"/>
  <c r="N174" s="1"/>
  <c r="N175" s="1"/>
  <c r="N176" s="1"/>
  <c r="N177" s="1"/>
  <c r="N178" s="1"/>
  <c r="N179" s="1"/>
  <c r="N180" s="1"/>
  <c r="N181" s="1"/>
  <c r="N182" s="1"/>
  <c r="N183" s="1"/>
  <c r="N184" s="1"/>
  <c r="N185" s="1"/>
  <c r="N186" s="1"/>
  <c r="N187" s="1"/>
  <c r="N188" s="1"/>
  <c r="N189" s="1"/>
  <c r="N190" s="1"/>
  <c r="N191" s="1"/>
  <c r="N192" s="1"/>
  <c r="N193" s="1"/>
  <c r="N194" s="1"/>
  <c r="N195" s="1"/>
  <c r="N196" s="1"/>
  <c r="N197" s="1"/>
  <c r="N198" s="1"/>
  <c r="N199" s="1"/>
  <c r="N200" s="1"/>
  <c r="N201" s="1"/>
  <c r="N202" s="1"/>
  <c r="N203" s="1"/>
  <c r="N204" s="1"/>
  <c r="N205" s="1"/>
  <c r="N206" s="1"/>
  <c r="N207" s="1"/>
  <c r="N208" s="1"/>
  <c r="N209" s="1"/>
  <c r="N210" s="1"/>
  <c r="N211" s="1"/>
  <c r="N212" s="1"/>
  <c r="N213" s="1"/>
  <c r="N214" s="1"/>
  <c r="N215" s="1"/>
  <c r="N216" s="1"/>
  <c r="N217" s="1"/>
  <c r="N218" s="1"/>
  <c r="N219" s="1"/>
  <c r="N220" s="1"/>
  <c r="N221" s="1"/>
  <c r="N222" s="1"/>
  <c r="N223" s="1"/>
  <c r="N224" s="1"/>
  <c r="N225" s="1"/>
  <c r="N226" s="1"/>
  <c r="N227" s="1"/>
  <c r="N228" s="1"/>
  <c r="N229" s="1"/>
  <c r="N230" s="1"/>
  <c r="N231" s="1"/>
  <c r="N232" s="1"/>
  <c r="N233" s="1"/>
  <c r="N234" s="1"/>
  <c r="N235" s="1"/>
  <c r="N236" s="1"/>
  <c r="N237" s="1"/>
  <c r="N238" s="1"/>
  <c r="N239" s="1"/>
  <c r="N240" s="1"/>
  <c r="N241" s="1"/>
  <c r="N242" s="1"/>
  <c r="N243" s="1"/>
  <c r="N244" s="1"/>
  <c r="N245" s="1"/>
  <c r="N246" s="1"/>
  <c r="N247" s="1"/>
  <c r="N248" s="1"/>
  <c r="N249" s="1"/>
  <c r="N250" s="1"/>
  <c r="N251" s="1"/>
  <c r="N252" s="1"/>
  <c r="N253" s="1"/>
  <c r="N254" s="1"/>
  <c r="N255" s="1"/>
  <c r="N256" s="1"/>
  <c r="N257" s="1"/>
  <c r="N258" s="1"/>
  <c r="N259" s="1"/>
  <c r="N260" s="1"/>
  <c r="N261" s="1"/>
  <c r="N262" s="1"/>
  <c r="N263" s="1"/>
  <c r="N264" s="1"/>
  <c r="N265" s="1"/>
  <c r="N266" s="1"/>
  <c r="N267" s="1"/>
  <c r="N268" s="1"/>
  <c r="N269" s="1"/>
  <c r="N270" s="1"/>
  <c r="N271" s="1"/>
  <c r="N272" s="1"/>
  <c r="N273" s="1"/>
  <c r="N274" s="1"/>
  <c r="N275" s="1"/>
  <c r="N276" s="1"/>
  <c r="N277" s="1"/>
  <c r="N278" s="1"/>
  <c r="N279" s="1"/>
  <c r="N280" s="1"/>
  <c r="N281" s="1"/>
  <c r="N282" s="1"/>
  <c r="N283" s="1"/>
  <c r="N284" s="1"/>
  <c r="N285" s="1"/>
  <c r="N286" s="1"/>
  <c r="N287" s="1"/>
  <c r="N288" s="1"/>
  <c r="N289" s="1"/>
  <c r="N290" s="1"/>
  <c r="N291" s="1"/>
  <c r="N292" s="1"/>
  <c r="N293" s="1"/>
  <c r="N294" s="1"/>
  <c r="N295" s="1"/>
  <c r="N296" s="1"/>
  <c r="N297" s="1"/>
  <c r="N298" s="1"/>
  <c r="N299" s="1"/>
  <c r="N300" s="1"/>
  <c r="N301" s="1"/>
  <c r="N302" s="1"/>
  <c r="N303" s="1"/>
  <c r="N304" s="1"/>
  <c r="N305" s="1"/>
  <c r="N306" s="1"/>
  <c r="N307" s="1"/>
  <c r="N308" s="1"/>
  <c r="N309" s="1"/>
  <c r="N310" s="1"/>
  <c r="N311" s="1"/>
  <c r="N312" s="1"/>
  <c r="N313" s="1"/>
  <c r="N314" s="1"/>
  <c r="N315" s="1"/>
  <c r="N316" s="1"/>
  <c r="N317" s="1"/>
  <c r="N318" s="1"/>
  <c r="N319" s="1"/>
  <c r="N320" s="1"/>
  <c r="N321" s="1"/>
  <c r="N322" s="1"/>
  <c r="N323" s="1"/>
  <c r="N324" s="1"/>
  <c r="N325" s="1"/>
  <c r="N326" s="1"/>
  <c r="N327" s="1"/>
  <c r="N328" s="1"/>
  <c r="N329" s="1"/>
  <c r="N330" s="1"/>
  <c r="N331" s="1"/>
  <c r="N332" s="1"/>
  <c r="N333" s="1"/>
  <c r="N334" s="1"/>
  <c r="N335" s="1"/>
  <c r="N336" s="1"/>
  <c r="N337" s="1"/>
  <c r="N338" s="1"/>
  <c r="N339" s="1"/>
  <c r="N340" s="1"/>
  <c r="N341" s="1"/>
  <c r="N342" s="1"/>
  <c r="N343" s="1"/>
  <c r="N344" s="1"/>
  <c r="N345" s="1"/>
  <c r="N346" s="1"/>
  <c r="N347" s="1"/>
  <c r="N348" s="1"/>
  <c r="N349" s="1"/>
  <c r="N350" s="1"/>
  <c r="N351" s="1"/>
  <c r="N352" s="1"/>
  <c r="N353" s="1"/>
  <c r="N354" s="1"/>
  <c r="N355" s="1"/>
  <c r="N356" s="1"/>
  <c r="N357" s="1"/>
  <c r="N358" s="1"/>
  <c r="N359" s="1"/>
  <c r="N360" s="1"/>
  <c r="N361" s="1"/>
  <c r="N362" s="1"/>
  <c r="N363" s="1"/>
  <c r="N364" s="1"/>
  <c r="N365" s="1"/>
  <c r="N366" s="1"/>
  <c r="N367" s="1"/>
  <c r="N368" s="1"/>
  <c r="N369" s="1"/>
  <c r="N370" s="1"/>
  <c r="N371" s="1"/>
  <c r="N372" s="1"/>
  <c r="N373" s="1"/>
  <c r="N374" s="1"/>
  <c r="N375" s="1"/>
  <c r="N376" s="1"/>
  <c r="N377" s="1"/>
  <c r="N378" s="1"/>
  <c r="N379" s="1"/>
  <c r="N380" s="1"/>
  <c r="N381" s="1"/>
  <c r="N382" s="1"/>
  <c r="N383" s="1"/>
  <c r="N384" s="1"/>
  <c r="N385" s="1"/>
  <c r="N386" s="1"/>
  <c r="N387" s="1"/>
  <c r="N388" s="1"/>
  <c r="N389" s="1"/>
  <c r="N390" s="1"/>
  <c r="N391" s="1"/>
  <c r="N392" s="1"/>
  <c r="N393" s="1"/>
  <c r="N394" s="1"/>
  <c r="N395" s="1"/>
  <c r="N396" s="1"/>
  <c r="N397" s="1"/>
  <c r="N398" s="1"/>
  <c r="N399" s="1"/>
  <c r="N400" s="1"/>
  <c r="N401" s="1"/>
  <c r="N402" s="1"/>
  <c r="N403" s="1"/>
  <c r="N404" s="1"/>
  <c r="N405" s="1"/>
  <c r="N406" s="1"/>
  <c r="N407" s="1"/>
  <c r="N408" s="1"/>
  <c r="N409" s="1"/>
  <c r="N410" s="1"/>
  <c r="N411" s="1"/>
  <c r="N412" s="1"/>
  <c r="N413" s="1"/>
  <c r="N414" s="1"/>
  <c r="N415" s="1"/>
  <c r="N416" s="1"/>
  <c r="N417" s="1"/>
  <c r="N418" s="1"/>
  <c r="N419" s="1"/>
  <c r="N420" s="1"/>
  <c r="N421" s="1"/>
  <c r="N422" s="1"/>
  <c r="N423" s="1"/>
  <c r="N424" s="1"/>
  <c r="N425" s="1"/>
  <c r="N426" s="1"/>
  <c r="N427" s="1"/>
  <c r="N428" s="1"/>
  <c r="N429" s="1"/>
  <c r="N430" s="1"/>
  <c r="N431" s="1"/>
  <c r="N432" s="1"/>
  <c r="N433" s="1"/>
  <c r="N434" s="1"/>
  <c r="N435" s="1"/>
  <c r="N436" s="1"/>
  <c r="N437" s="1"/>
  <c r="N438" s="1"/>
  <c r="N439" s="1"/>
  <c r="N440" s="1"/>
  <c r="N441" s="1"/>
  <c r="N442" s="1"/>
  <c r="N443" s="1"/>
  <c r="N444" s="1"/>
  <c r="N445" s="1"/>
  <c r="N446" s="1"/>
  <c r="N447" s="1"/>
  <c r="N448" s="1"/>
  <c r="N449" s="1"/>
  <c r="N450" s="1"/>
  <c r="N451" s="1"/>
  <c r="N452" s="1"/>
  <c r="N453" s="1"/>
  <c r="N454" s="1"/>
  <c r="N455" s="1"/>
  <c r="N456" s="1"/>
  <c r="N457" s="1"/>
  <c r="N458" s="1"/>
  <c r="N459" s="1"/>
  <c r="N460" s="1"/>
  <c r="N461" s="1"/>
  <c r="N462" s="1"/>
  <c r="N463" s="1"/>
  <c r="N464" s="1"/>
  <c r="N465" s="1"/>
  <c r="N466" s="1"/>
  <c r="N467" s="1"/>
  <c r="N468" s="1"/>
  <c r="N469" s="1"/>
  <c r="N470" s="1"/>
  <c r="N471" s="1"/>
  <c r="N472" s="1"/>
  <c r="N473" s="1"/>
  <c r="N474" s="1"/>
  <c r="N475" s="1"/>
  <c r="N476" s="1"/>
  <c r="N477" s="1"/>
  <c r="N478" s="1"/>
  <c r="N479" s="1"/>
  <c r="N480" s="1"/>
  <c r="N481" s="1"/>
  <c r="N482" s="1"/>
  <c r="N483" s="1"/>
  <c r="N484" s="1"/>
  <c r="N485" s="1"/>
  <c r="N486" s="1"/>
  <c r="N487" s="1"/>
  <c r="N488" s="1"/>
  <c r="N489" s="1"/>
  <c r="N490" s="1"/>
  <c r="N491" s="1"/>
  <c r="N492" s="1"/>
  <c r="N493" s="1"/>
  <c r="N494" s="1"/>
  <c r="N495" s="1"/>
  <c r="N496" s="1"/>
  <c r="N497" s="1"/>
  <c r="N498" s="1"/>
  <c r="N499" s="1"/>
  <c r="N500" s="1"/>
  <c r="N501" s="1"/>
  <c r="N502" s="1"/>
  <c r="N503" s="1"/>
  <c r="N504" s="1"/>
  <c r="N505" s="1"/>
  <c r="N506" s="1"/>
  <c r="N507" s="1"/>
  <c r="N508" s="1"/>
  <c r="N509" s="1"/>
  <c r="N510" s="1"/>
  <c r="N511" s="1"/>
  <c r="N512" s="1"/>
  <c r="N513" s="1"/>
  <c r="N514" s="1"/>
  <c r="N515" s="1"/>
  <c r="N516" s="1"/>
  <c r="N517" s="1"/>
  <c r="N518" s="1"/>
  <c r="N519" s="1"/>
  <c r="N520" s="1"/>
  <c r="N521" s="1"/>
  <c r="N522" s="1"/>
  <c r="N523" s="1"/>
  <c r="N524" s="1"/>
  <c r="N525" s="1"/>
  <c r="N526" s="1"/>
  <c r="N527" s="1"/>
  <c r="N528" s="1"/>
  <c r="N529" s="1"/>
  <c r="N530" s="1"/>
  <c r="N531" s="1"/>
  <c r="N532" s="1"/>
  <c r="N533" s="1"/>
  <c r="N534" s="1"/>
  <c r="N535" s="1"/>
  <c r="N536" s="1"/>
  <c r="N537" s="1"/>
  <c r="N538" s="1"/>
  <c r="N539" s="1"/>
  <c r="N540" s="1"/>
  <c r="N541" s="1"/>
  <c r="N542" s="1"/>
  <c r="N543" s="1"/>
  <c r="N544" s="1"/>
  <c r="N545" s="1"/>
  <c r="N546" s="1"/>
  <c r="N547" s="1"/>
  <c r="N548" s="1"/>
  <c r="N549" s="1"/>
  <c r="N550" s="1"/>
  <c r="N551" s="1"/>
  <c r="N552" s="1"/>
  <c r="N553" s="1"/>
  <c r="N554" s="1"/>
  <c r="N555" s="1"/>
  <c r="N556" s="1"/>
  <c r="N557" s="1"/>
  <c r="N558" s="1"/>
  <c r="N559" s="1"/>
  <c r="N560" s="1"/>
  <c r="N561" s="1"/>
  <c r="N562" s="1"/>
  <c r="N563" s="1"/>
  <c r="N564" s="1"/>
  <c r="N565" s="1"/>
  <c r="N566" s="1"/>
  <c r="N567" s="1"/>
  <c r="N568" s="1"/>
  <c r="N569" s="1"/>
  <c r="N570" s="1"/>
  <c r="N571" s="1"/>
  <c r="N572" s="1"/>
  <c r="N573" s="1"/>
  <c r="N574" s="1"/>
  <c r="N575" s="1"/>
  <c r="N576" s="1"/>
  <c r="N577" s="1"/>
  <c r="N578" s="1"/>
  <c r="N579" s="1"/>
  <c r="N580" s="1"/>
  <c r="N581" s="1"/>
  <c r="N582" s="1"/>
  <c r="N583" s="1"/>
  <c r="N584" s="1"/>
  <c r="N585" s="1"/>
  <c r="N586" s="1"/>
  <c r="N587" s="1"/>
  <c r="N588" s="1"/>
  <c r="N589" s="1"/>
  <c r="N590" s="1"/>
  <c r="N591" s="1"/>
  <c r="N592" s="1"/>
  <c r="N593" s="1"/>
  <c r="N594" s="1"/>
  <c r="N595" s="1"/>
  <c r="N596" s="1"/>
  <c r="N597" s="1"/>
  <c r="N598" s="1"/>
  <c r="N599" s="1"/>
  <c r="N600" s="1"/>
  <c r="N601" s="1"/>
  <c r="N602" s="1"/>
  <c r="N603" s="1"/>
  <c r="N604" s="1"/>
  <c r="N605" s="1"/>
  <c r="N606" s="1"/>
  <c r="N607" s="1"/>
  <c r="N608" s="1"/>
  <c r="N609" s="1"/>
  <c r="N610" s="1"/>
  <c r="N611" s="1"/>
  <c r="N612" s="1"/>
  <c r="N613" s="1"/>
  <c r="N614" s="1"/>
  <c r="N615" s="1"/>
  <c r="N616" s="1"/>
  <c r="N617" s="1"/>
  <c r="N618" s="1"/>
  <c r="N619" s="1"/>
  <c r="N620" s="1"/>
  <c r="N621" s="1"/>
  <c r="N622" s="1"/>
  <c r="N623" s="1"/>
  <c r="N624" s="1"/>
  <c r="N625" s="1"/>
  <c r="N626" s="1"/>
  <c r="N627" s="1"/>
  <c r="N628" s="1"/>
  <c r="N629" s="1"/>
  <c r="N630" s="1"/>
  <c r="N631" s="1"/>
  <c r="N632" s="1"/>
  <c r="N633" s="1"/>
  <c r="N634" s="1"/>
  <c r="N635" s="1"/>
  <c r="N636" s="1"/>
  <c r="N637" s="1"/>
  <c r="N638" s="1"/>
  <c r="N639" s="1"/>
  <c r="N640" s="1"/>
  <c r="N641" s="1"/>
  <c r="N642" s="1"/>
  <c r="N643" s="1"/>
  <c r="N644" s="1"/>
  <c r="N645" s="1"/>
  <c r="N646" s="1"/>
  <c r="N647" s="1"/>
  <c r="N648" s="1"/>
  <c r="N649" s="1"/>
  <c r="N650" s="1"/>
  <c r="N651" s="1"/>
  <c r="N652" s="1"/>
  <c r="N653" s="1"/>
  <c r="N654" s="1"/>
  <c r="N655" s="1"/>
  <c r="N656" s="1"/>
  <c r="N657" s="1"/>
  <c r="N658" s="1"/>
  <c r="N659" s="1"/>
  <c r="N660" s="1"/>
  <c r="N661" s="1"/>
  <c r="N662" s="1"/>
  <c r="N663" s="1"/>
  <c r="N664" s="1"/>
  <c r="N665" s="1"/>
  <c r="N666" s="1"/>
  <c r="N667" s="1"/>
  <c r="N668" s="1"/>
  <c r="N669" s="1"/>
  <c r="N670" s="1"/>
  <c r="N671" s="1"/>
  <c r="N672" s="1"/>
  <c r="N673" s="1"/>
  <c r="N674" s="1"/>
  <c r="N675" s="1"/>
  <c r="N676" s="1"/>
  <c r="N677" s="1"/>
  <c r="N678" s="1"/>
  <c r="N679" s="1"/>
  <c r="N680" s="1"/>
  <c r="N681" s="1"/>
  <c r="N682" s="1"/>
  <c r="N683" s="1"/>
  <c r="N684" s="1"/>
  <c r="N685" s="1"/>
  <c r="N686" s="1"/>
  <c r="N687" s="1"/>
  <c r="N688" s="1"/>
  <c r="N689" s="1"/>
  <c r="N690" s="1"/>
  <c r="N691" s="1"/>
  <c r="N692" s="1"/>
  <c r="N693" s="1"/>
  <c r="N694" s="1"/>
  <c r="N695" s="1"/>
  <c r="N696" s="1"/>
  <c r="N697" s="1"/>
  <c r="N698" s="1"/>
  <c r="N699" s="1"/>
  <c r="N700" s="1"/>
  <c r="N701" s="1"/>
  <c r="N702" s="1"/>
  <c r="N703" s="1"/>
  <c r="N704" s="1"/>
  <c r="N705" s="1"/>
  <c r="N706" s="1"/>
  <c r="N707" s="1"/>
  <c r="N708" s="1"/>
  <c r="N709" s="1"/>
  <c r="N710" s="1"/>
  <c r="N711" s="1"/>
  <c r="N712" s="1"/>
  <c r="N713" s="1"/>
  <c r="N714" s="1"/>
  <c r="N715" s="1"/>
  <c r="N716" s="1"/>
  <c r="N717" s="1"/>
  <c r="N718" s="1"/>
  <c r="N719" s="1"/>
  <c r="N720" s="1"/>
  <c r="N721" s="1"/>
  <c r="N722" s="1"/>
  <c r="N723" s="1"/>
  <c r="N724" s="1"/>
  <c r="N725" s="1"/>
  <c r="N726" s="1"/>
  <c r="N727" s="1"/>
  <c r="N728" s="1"/>
  <c r="N729" s="1"/>
  <c r="N730" s="1"/>
  <c r="N731" s="1"/>
  <c r="N732" s="1"/>
  <c r="N733" s="1"/>
  <c r="N734" s="1"/>
  <c r="N735" s="1"/>
  <c r="N736" s="1"/>
  <c r="N737" s="1"/>
  <c r="N738" s="1"/>
  <c r="N739" s="1"/>
  <c r="N740" s="1"/>
  <c r="N741" s="1"/>
  <c r="N742" s="1"/>
  <c r="N743" s="1"/>
  <c r="N744" s="1"/>
  <c r="N745" s="1"/>
  <c r="N746" s="1"/>
  <c r="N747" s="1"/>
  <c r="N748" s="1"/>
  <c r="N749" s="1"/>
  <c r="N750" s="1"/>
  <c r="N751" s="1"/>
  <c r="N752" s="1"/>
  <c r="N753" s="1"/>
  <c r="N754" s="1"/>
  <c r="N755" s="1"/>
  <c r="N756" s="1"/>
  <c r="N757" s="1"/>
  <c r="N758" s="1"/>
  <c r="N759" s="1"/>
  <c r="N760" s="1"/>
  <c r="N761" s="1"/>
  <c r="N762" s="1"/>
  <c r="N763" s="1"/>
  <c r="N764" s="1"/>
  <c r="N765" s="1"/>
  <c r="N766" s="1"/>
  <c r="N767" s="1"/>
  <c r="N768" s="1"/>
  <c r="N769" s="1"/>
  <c r="N770" s="1"/>
  <c r="N771" s="1"/>
  <c r="N772" s="1"/>
  <c r="N773" s="1"/>
  <c r="N774" s="1"/>
  <c r="N775" s="1"/>
  <c r="N776" s="1"/>
  <c r="N777" s="1"/>
  <c r="N778" s="1"/>
  <c r="N779" s="1"/>
  <c r="N780" s="1"/>
  <c r="N781" s="1"/>
  <c r="N782" s="1"/>
  <c r="N783" s="1"/>
  <c r="N784" s="1"/>
  <c r="N785" s="1"/>
  <c r="N786" s="1"/>
  <c r="N787" s="1"/>
  <c r="N788" s="1"/>
  <c r="N789" s="1"/>
  <c r="N790" s="1"/>
  <c r="N791" s="1"/>
  <c r="N792" s="1"/>
  <c r="N793" s="1"/>
  <c r="N794" s="1"/>
  <c r="N795" s="1"/>
  <c r="N796" s="1"/>
  <c r="N797" s="1"/>
  <c r="N798" s="1"/>
  <c r="N799" s="1"/>
  <c r="N800" s="1"/>
  <c r="N801" s="1"/>
  <c r="N802" s="1"/>
  <c r="N803" s="1"/>
  <c r="N804" s="1"/>
  <c r="N805" s="1"/>
  <c r="N806" s="1"/>
  <c r="N807" s="1"/>
  <c r="N808" s="1"/>
  <c r="N809" s="1"/>
  <c r="N810" s="1"/>
  <c r="N811" s="1"/>
  <c r="N812" s="1"/>
  <c r="N813" s="1"/>
  <c r="N814" s="1"/>
  <c r="N815" s="1"/>
  <c r="N816" s="1"/>
  <c r="N817" s="1"/>
  <c r="N818" s="1"/>
  <c r="N819" s="1"/>
  <c r="N820" s="1"/>
  <c r="N821" s="1"/>
  <c r="N822" s="1"/>
  <c r="N823" s="1"/>
  <c r="N824" s="1"/>
  <c r="N825" s="1"/>
  <c r="N826" s="1"/>
  <c r="N827" s="1"/>
  <c r="N828" s="1"/>
  <c r="N829" s="1"/>
  <c r="N830" s="1"/>
  <c r="N831" s="1"/>
  <c r="N832" s="1"/>
  <c r="N833" s="1"/>
  <c r="N834" s="1"/>
  <c r="N835" s="1"/>
  <c r="N836" s="1"/>
  <c r="N837" s="1"/>
  <c r="N838" s="1"/>
  <c r="N839" s="1"/>
  <c r="N840" s="1"/>
  <c r="N841" s="1"/>
  <c r="N842" s="1"/>
  <c r="N843" s="1"/>
  <c r="N844" s="1"/>
  <c r="N845" s="1"/>
  <c r="N846" s="1"/>
  <c r="N847" s="1"/>
  <c r="N848" s="1"/>
  <c r="N849" s="1"/>
  <c r="N850" s="1"/>
  <c r="N851" s="1"/>
  <c r="N852" s="1"/>
  <c r="N853" s="1"/>
  <c r="N854" s="1"/>
  <c r="N855" s="1"/>
  <c r="N856" s="1"/>
  <c r="N857" s="1"/>
  <c r="N858" s="1"/>
  <c r="N859" s="1"/>
  <c r="N860" s="1"/>
  <c r="N861" s="1"/>
  <c r="N862" s="1"/>
  <c r="N863" s="1"/>
  <c r="N864" s="1"/>
  <c r="N865" s="1"/>
  <c r="N866" s="1"/>
  <c r="N867" s="1"/>
  <c r="N868" s="1"/>
  <c r="N869" s="1"/>
  <c r="N870" s="1"/>
  <c r="N871" s="1"/>
  <c r="N872" s="1"/>
  <c r="N873" s="1"/>
  <c r="N874" s="1"/>
  <c r="N875" s="1"/>
  <c r="N876" s="1"/>
  <c r="N877" s="1"/>
  <c r="N878" s="1"/>
  <c r="N879" s="1"/>
  <c r="N880" s="1"/>
  <c r="N881" s="1"/>
  <c r="N882" s="1"/>
  <c r="N883" s="1"/>
  <c r="N884" s="1"/>
  <c r="N885" s="1"/>
  <c r="N886" s="1"/>
  <c r="N887" s="1"/>
  <c r="N888" s="1"/>
  <c r="N889" s="1"/>
  <c r="N890" s="1"/>
  <c r="N891" s="1"/>
  <c r="N892" s="1"/>
  <c r="N893" s="1"/>
  <c r="N894" s="1"/>
  <c r="N895" s="1"/>
  <c r="N896" s="1"/>
  <c r="N897" s="1"/>
  <c r="N898" s="1"/>
  <c r="N899" s="1"/>
  <c r="N900" s="1"/>
  <c r="N901" s="1"/>
  <c r="N902" s="1"/>
  <c r="N903" s="1"/>
  <c r="N904" s="1"/>
  <c r="N905" s="1"/>
  <c r="N906" s="1"/>
  <c r="N907" s="1"/>
  <c r="N908" s="1"/>
  <c r="N909" s="1"/>
  <c r="N910" s="1"/>
  <c r="N911" s="1"/>
  <c r="N912" s="1"/>
  <c r="N913" s="1"/>
  <c r="N914" s="1"/>
  <c r="N915" s="1"/>
  <c r="N916" s="1"/>
  <c r="N917" s="1"/>
  <c r="N918" s="1"/>
  <c r="N919" s="1"/>
  <c r="N920" s="1"/>
  <c r="N921" s="1"/>
  <c r="N922" s="1"/>
  <c r="N923" s="1"/>
  <c r="N924" s="1"/>
  <c r="N925" s="1"/>
  <c r="N926" s="1"/>
  <c r="N927" s="1"/>
  <c r="N928" s="1"/>
  <c r="N929" s="1"/>
  <c r="N930" s="1"/>
  <c r="N931" s="1"/>
  <c r="N932" s="1"/>
  <c r="N933" s="1"/>
  <c r="N934" s="1"/>
  <c r="N935" s="1"/>
  <c r="N936" s="1"/>
  <c r="N937" s="1"/>
  <c r="N938" s="1"/>
  <c r="N939" s="1"/>
  <c r="N940" s="1"/>
  <c r="N941" s="1"/>
  <c r="N942" s="1"/>
  <c r="N943" s="1"/>
  <c r="N944" s="1"/>
  <c r="N945" s="1"/>
  <c r="N946" s="1"/>
  <c r="N947" s="1"/>
  <c r="N948" s="1"/>
  <c r="N949" s="1"/>
  <c r="N950" s="1"/>
  <c r="N951" s="1"/>
  <c r="N952" s="1"/>
  <c r="N953" s="1"/>
  <c r="N954" s="1"/>
  <c r="N955" s="1"/>
  <c r="N956" s="1"/>
  <c r="N957" s="1"/>
  <c r="N958" s="1"/>
  <c r="N959" s="1"/>
  <c r="N960" s="1"/>
  <c r="N961" s="1"/>
  <c r="N962" s="1"/>
  <c r="N963" s="1"/>
  <c r="N964" s="1"/>
  <c r="N965" s="1"/>
  <c r="N966" s="1"/>
  <c r="N967" s="1"/>
  <c r="N968" s="1"/>
  <c r="N969" s="1"/>
  <c r="N970" s="1"/>
  <c r="N971" s="1"/>
  <c r="N972" s="1"/>
  <c r="N973" s="1"/>
  <c r="N974" s="1"/>
  <c r="N975" s="1"/>
  <c r="N976" s="1"/>
  <c r="N977" s="1"/>
  <c r="N978" s="1"/>
  <c r="N979" s="1"/>
  <c r="N980" s="1"/>
  <c r="N981" s="1"/>
  <c r="N982" s="1"/>
  <c r="N983" s="1"/>
  <c r="N984" s="1"/>
  <c r="N985" s="1"/>
  <c r="N986" s="1"/>
  <c r="N987" s="1"/>
  <c r="N988" s="1"/>
  <c r="N989" s="1"/>
  <c r="N990" s="1"/>
  <c r="N991" s="1"/>
  <c r="N992" s="1"/>
  <c r="N993" s="1"/>
  <c r="N994" s="1"/>
  <c r="N995" s="1"/>
  <c r="N996" s="1"/>
  <c r="N997" s="1"/>
  <c r="N998" s="1"/>
  <c r="N999" s="1"/>
  <c r="N1000" s="1"/>
  <c r="N1001" s="1"/>
  <c r="N1002" s="1"/>
  <c r="N1003" s="1"/>
  <c r="N1004" s="1"/>
  <c r="N1005" s="1"/>
  <c r="N1006" s="1"/>
  <c r="N1007" s="1"/>
  <c r="N1008" s="1"/>
  <c r="N1009" s="1"/>
  <c r="N1010" s="1"/>
  <c r="N1011" s="1"/>
  <c r="N1012" s="1"/>
  <c r="N1013" s="1"/>
  <c r="N1014" s="1"/>
  <c r="N1015" s="1"/>
  <c r="N1016" s="1"/>
  <c r="N1017" s="1"/>
  <c r="N1018" s="1"/>
  <c r="N1019" s="1"/>
  <c r="N1020" s="1"/>
  <c r="N1021" s="1"/>
  <c r="N1022" s="1"/>
  <c r="N1023" s="1"/>
  <c r="N1024" s="1"/>
  <c r="N1025" s="1"/>
  <c r="N1026" s="1"/>
  <c r="N1027" s="1"/>
  <c r="N1028" s="1"/>
  <c r="N1029" s="1"/>
  <c r="N1030" s="1"/>
  <c r="N1031" s="1"/>
  <c r="N1032" s="1"/>
  <c r="N1033" s="1"/>
  <c r="N1034" s="1"/>
  <c r="N1035" s="1"/>
  <c r="N1036" s="1"/>
  <c r="N1037" s="1"/>
  <c r="N1038" s="1"/>
  <c r="N1039" s="1"/>
  <c r="N1040" s="1"/>
  <c r="N1041" s="1"/>
  <c r="N1042" s="1"/>
  <c r="N1043" s="1"/>
  <c r="N1044" s="1"/>
  <c r="N1045" s="1"/>
  <c r="N1046" s="1"/>
  <c r="N1047" s="1"/>
  <c r="N1048" s="1"/>
  <c r="N1049" s="1"/>
  <c r="N1050" s="1"/>
  <c r="N1051" s="1"/>
  <c r="N1052" s="1"/>
  <c r="N1053" s="1"/>
  <c r="N1054" s="1"/>
  <c r="N1055" s="1"/>
  <c r="N1056" s="1"/>
  <c r="N1057" s="1"/>
  <c r="N1058" s="1"/>
  <c r="N1059" s="1"/>
  <c r="N1060" s="1"/>
  <c r="N1061" s="1"/>
  <c r="N1062" s="1"/>
  <c r="N1063" s="1"/>
  <c r="N1064" s="1"/>
  <c r="N1065" s="1"/>
  <c r="N1066" s="1"/>
  <c r="N1067" s="1"/>
  <c r="N1068" s="1"/>
  <c r="N1069" s="1"/>
  <c r="N1070" s="1"/>
  <c r="N1071" s="1"/>
  <c r="N1072" s="1"/>
  <c r="N1073" s="1"/>
  <c r="N1074" s="1"/>
  <c r="N1075" s="1"/>
  <c r="N1076" s="1"/>
  <c r="N1077" s="1"/>
  <c r="N1078" s="1"/>
  <c r="N1079" s="1"/>
  <c r="N1080" s="1"/>
  <c r="N1081" s="1"/>
  <c r="N1082" s="1"/>
  <c r="N1083" s="1"/>
  <c r="N1084" s="1"/>
  <c r="N1085" s="1"/>
  <c r="N1086" s="1"/>
  <c r="N1087" s="1"/>
  <c r="N1088" s="1"/>
  <c r="N1089" s="1"/>
  <c r="N1090" s="1"/>
  <c r="N1091" s="1"/>
  <c r="N1092" s="1"/>
  <c r="N1093" s="1"/>
  <c r="N1094" s="1"/>
  <c r="N1095" s="1"/>
  <c r="N1096" s="1"/>
  <c r="N1097" s="1"/>
  <c r="N1098" s="1"/>
  <c r="N1099" s="1"/>
  <c r="N1100" s="1"/>
  <c r="N1101" s="1"/>
  <c r="N1102" s="1"/>
  <c r="N1103" s="1"/>
  <c r="N1104" s="1"/>
  <c r="N1105" s="1"/>
  <c r="N1106" s="1"/>
  <c r="N1107" s="1"/>
  <c r="N1108" s="1"/>
  <c r="N1109" s="1"/>
  <c r="N1110" s="1"/>
  <c r="N1111" s="1"/>
  <c r="N1112" s="1"/>
  <c r="N1113" s="1"/>
  <c r="N1114" s="1"/>
  <c r="N1115" s="1"/>
  <c r="N1116" s="1"/>
  <c r="N1117" s="1"/>
  <c r="N1118" s="1"/>
  <c r="N1119" s="1"/>
  <c r="N1120" s="1"/>
  <c r="N1121" s="1"/>
  <c r="N1122" s="1"/>
  <c r="N1123" s="1"/>
  <c r="N1124" s="1"/>
  <c r="N1125" s="1"/>
  <c r="N1126" s="1"/>
  <c r="N1127" s="1"/>
  <c r="N1128" s="1"/>
  <c r="N1129" s="1"/>
  <c r="N1130" s="1"/>
  <c r="N1131" s="1"/>
  <c r="N1132" s="1"/>
  <c r="N1133" s="1"/>
  <c r="N1134" s="1"/>
  <c r="N1135" s="1"/>
  <c r="N1136" s="1"/>
  <c r="N1137" s="1"/>
  <c r="N1138" s="1"/>
  <c r="N1139" s="1"/>
  <c r="N1140" s="1"/>
  <c r="N1141" s="1"/>
  <c r="N1142" s="1"/>
  <c r="N1143" s="1"/>
  <c r="N1144" s="1"/>
  <c r="N1145" s="1"/>
  <c r="N1146" s="1"/>
  <c r="N1147" s="1"/>
  <c r="N1148" s="1"/>
  <c r="N1149" s="1"/>
  <c r="N1150" s="1"/>
  <c r="N1151" s="1"/>
  <c r="N1152" s="1"/>
  <c r="N1153" s="1"/>
  <c r="N1154" s="1"/>
  <c r="N1155" s="1"/>
  <c r="N1156" s="1"/>
  <c r="N1157" s="1"/>
  <c r="N1158" s="1"/>
  <c r="N1159" s="1"/>
  <c r="N1160" s="1"/>
  <c r="N1161" s="1"/>
  <c r="N1162" s="1"/>
  <c r="N1163" s="1"/>
  <c r="N1164" s="1"/>
  <c r="N1165" s="1"/>
  <c r="N1166" s="1"/>
  <c r="N1167" s="1"/>
  <c r="N1168" s="1"/>
  <c r="N1169" s="1"/>
  <c r="N1170" s="1"/>
  <c r="N1171" s="1"/>
  <c r="N1172" s="1"/>
  <c r="N1173" s="1"/>
  <c r="N1174" s="1"/>
  <c r="N1175" s="1"/>
  <c r="N1176" s="1"/>
  <c r="N1177" s="1"/>
  <c r="N1178" s="1"/>
  <c r="N1179" s="1"/>
  <c r="N1180" s="1"/>
  <c r="N1181" s="1"/>
  <c r="N1182" s="1"/>
  <c r="N1183" s="1"/>
  <c r="N1184" s="1"/>
  <c r="N1185" s="1"/>
  <c r="N1186" s="1"/>
  <c r="N1187" s="1"/>
  <c r="N1188" s="1"/>
  <c r="N1189" s="1"/>
  <c r="N1190" s="1"/>
  <c r="N1191" s="1"/>
  <c r="R16"/>
  <c r="R15"/>
  <c r="Q17"/>
  <c r="Q18"/>
  <c r="A54" i="26" s="1"/>
  <c r="Q19" i="199"/>
  <c r="A55" i="26" s="1"/>
  <c r="Q20" i="199"/>
  <c r="Q22"/>
  <c r="A58" i="26" s="1"/>
  <c r="Q23" i="199"/>
  <c r="S67" i="195"/>
  <c r="J86" i="198"/>
  <c r="F86"/>
  <c r="E86"/>
  <c r="I365" s="1"/>
  <c r="J365" s="1"/>
  <c r="C83"/>
  <c r="F83" s="1"/>
  <c r="Y72"/>
  <c r="T67"/>
  <c r="U66"/>
  <c r="Y66" s="1"/>
  <c r="AH63"/>
  <c r="AD63"/>
  <c r="J5"/>
  <c r="N4"/>
  <c r="J4"/>
  <c r="N3"/>
  <c r="J3"/>
  <c r="J1"/>
  <c r="A59" i="26" l="1"/>
  <c r="T16" i="199"/>
  <c r="C52" i="26"/>
  <c r="A53"/>
  <c r="AD17" i="199"/>
  <c r="AD18" s="1"/>
  <c r="B52" i="26"/>
  <c r="A56"/>
  <c r="Z16" i="199"/>
  <c r="Y17" s="1"/>
  <c r="Y18" s="1"/>
  <c r="B53" i="26"/>
  <c r="AE16" i="199"/>
  <c r="L83" i="198"/>
  <c r="J83"/>
  <c r="I90"/>
  <c r="J90" s="1"/>
  <c r="I159"/>
  <c r="J159" s="1"/>
  <c r="N6"/>
  <c r="I92"/>
  <c r="J92" s="1"/>
  <c r="I353"/>
  <c r="J353" s="1"/>
  <c r="I94"/>
  <c r="J94" s="1"/>
  <c r="I167"/>
  <c r="J167" s="1"/>
  <c r="I322"/>
  <c r="J322" s="1"/>
  <c r="I88"/>
  <c r="J88" s="1"/>
  <c r="I369"/>
  <c r="J369" s="1"/>
  <c r="K367"/>
  <c r="K363"/>
  <c r="K351"/>
  <c r="K347"/>
  <c r="K334"/>
  <c r="K333"/>
  <c r="K318"/>
  <c r="K251"/>
  <c r="K245"/>
  <c r="K243"/>
  <c r="K237"/>
  <c r="K235"/>
  <c r="K231"/>
  <c r="K229"/>
  <c r="K227"/>
  <c r="K225"/>
  <c r="K223"/>
  <c r="K221"/>
  <c r="K219"/>
  <c r="K217"/>
  <c r="K215"/>
  <c r="K213"/>
  <c r="K211"/>
  <c r="K209"/>
  <c r="K207"/>
  <c r="K205"/>
  <c r="K203"/>
  <c r="K201"/>
  <c r="K199"/>
  <c r="K197"/>
  <c r="K195"/>
  <c r="K193"/>
  <c r="K191"/>
  <c r="K189"/>
  <c r="K187"/>
  <c r="K185"/>
  <c r="K183"/>
  <c r="K181"/>
  <c r="K179"/>
  <c r="K177"/>
  <c r="K175"/>
  <c r="K173"/>
  <c r="K171"/>
  <c r="K169"/>
  <c r="K167"/>
  <c r="K165"/>
  <c r="K163"/>
  <c r="K161"/>
  <c r="K159"/>
  <c r="K157"/>
  <c r="K155"/>
  <c r="K153"/>
  <c r="K368"/>
  <c r="K364"/>
  <c r="K360"/>
  <c r="K356"/>
  <c r="K352"/>
  <c r="K348"/>
  <c r="K340"/>
  <c r="K339"/>
  <c r="K332"/>
  <c r="K331"/>
  <c r="K324"/>
  <c r="K323"/>
  <c r="K369"/>
  <c r="K365"/>
  <c r="K361"/>
  <c r="K357"/>
  <c r="K353"/>
  <c r="K349"/>
  <c r="K345"/>
  <c r="K338"/>
  <c r="K337"/>
  <c r="K330"/>
  <c r="K329"/>
  <c r="K322"/>
  <c r="K321"/>
  <c r="K252"/>
  <c r="K253" s="1"/>
  <c r="K254" s="1"/>
  <c r="K255" s="1"/>
  <c r="K256" s="1"/>
  <c r="K257" s="1"/>
  <c r="K258" s="1"/>
  <c r="K259" s="1"/>
  <c r="K260" s="1"/>
  <c r="K261" s="1"/>
  <c r="K262" s="1"/>
  <c r="K263" s="1"/>
  <c r="K264" s="1"/>
  <c r="K265" s="1"/>
  <c r="K266" s="1"/>
  <c r="K267" s="1"/>
  <c r="K268" s="1"/>
  <c r="K269" s="1"/>
  <c r="K270" s="1"/>
  <c r="K271" s="1"/>
  <c r="K272" s="1"/>
  <c r="K250"/>
  <c r="K248"/>
  <c r="K246"/>
  <c r="K244"/>
  <c r="K242"/>
  <c r="K240"/>
  <c r="K238"/>
  <c r="K236"/>
  <c r="K234"/>
  <c r="K232"/>
  <c r="K230"/>
  <c r="K228"/>
  <c r="K226"/>
  <c r="K224"/>
  <c r="K222"/>
  <c r="K220"/>
  <c r="K218"/>
  <c r="K216"/>
  <c r="K214"/>
  <c r="K212"/>
  <c r="K210"/>
  <c r="K208"/>
  <c r="K206"/>
  <c r="K204"/>
  <c r="K202"/>
  <c r="K200"/>
  <c r="K198"/>
  <c r="K196"/>
  <c r="K86"/>
  <c r="K87"/>
  <c r="K89"/>
  <c r="K91"/>
  <c r="K93"/>
  <c r="K95"/>
  <c r="I96"/>
  <c r="J96" s="1"/>
  <c r="K97"/>
  <c r="I98"/>
  <c r="J98" s="1"/>
  <c r="K99"/>
  <c r="I100"/>
  <c r="J100" s="1"/>
  <c r="K101"/>
  <c r="I102"/>
  <c r="J102" s="1"/>
  <c r="K103"/>
  <c r="I104"/>
  <c r="J104" s="1"/>
  <c r="K105"/>
  <c r="I106"/>
  <c r="J106" s="1"/>
  <c r="K107"/>
  <c r="I108"/>
  <c r="J108" s="1"/>
  <c r="K109"/>
  <c r="I110"/>
  <c r="J110" s="1"/>
  <c r="K111"/>
  <c r="I112"/>
  <c r="J112" s="1"/>
  <c r="K113"/>
  <c r="I114"/>
  <c r="J114" s="1"/>
  <c r="K115"/>
  <c r="I116"/>
  <c r="J116" s="1"/>
  <c r="K117"/>
  <c r="I118"/>
  <c r="J118" s="1"/>
  <c r="K119"/>
  <c r="I120"/>
  <c r="J120" s="1"/>
  <c r="K121"/>
  <c r="I122"/>
  <c r="J122" s="1"/>
  <c r="K123"/>
  <c r="I124"/>
  <c r="J124" s="1"/>
  <c r="K125"/>
  <c r="I126"/>
  <c r="J126" s="1"/>
  <c r="K127"/>
  <c r="I128"/>
  <c r="J128" s="1"/>
  <c r="K129"/>
  <c r="I130"/>
  <c r="J130" s="1"/>
  <c r="K131"/>
  <c r="I132"/>
  <c r="J132" s="1"/>
  <c r="K133"/>
  <c r="I134"/>
  <c r="J134" s="1"/>
  <c r="K135"/>
  <c r="I136"/>
  <c r="J136" s="1"/>
  <c r="K137"/>
  <c r="I138"/>
  <c r="J138" s="1"/>
  <c r="K139"/>
  <c r="I140"/>
  <c r="J140" s="1"/>
  <c r="K141"/>
  <c r="I142"/>
  <c r="J142" s="1"/>
  <c r="K143"/>
  <c r="I144"/>
  <c r="J144" s="1"/>
  <c r="K145"/>
  <c r="I146"/>
  <c r="J146" s="1"/>
  <c r="K147"/>
  <c r="I148"/>
  <c r="J148" s="1"/>
  <c r="K149"/>
  <c r="I150"/>
  <c r="J150" s="1"/>
  <c r="K151"/>
  <c r="I153"/>
  <c r="J153" s="1"/>
  <c r="K158"/>
  <c r="I161"/>
  <c r="J161" s="1"/>
  <c r="K166"/>
  <c r="K168"/>
  <c r="I171"/>
  <c r="J171" s="1"/>
  <c r="K172"/>
  <c r="I175"/>
  <c r="J175" s="1"/>
  <c r="K176"/>
  <c r="I179"/>
  <c r="J179" s="1"/>
  <c r="K180"/>
  <c r="I183"/>
  <c r="J183" s="1"/>
  <c r="K184"/>
  <c r="I187"/>
  <c r="J187" s="1"/>
  <c r="K188"/>
  <c r="I191"/>
  <c r="J191" s="1"/>
  <c r="K192"/>
  <c r="K319"/>
  <c r="I323"/>
  <c r="J323" s="1"/>
  <c r="I330"/>
  <c r="J330" s="1"/>
  <c r="K344"/>
  <c r="I349"/>
  <c r="J349" s="1"/>
  <c r="K354"/>
  <c r="K370"/>
  <c r="I370"/>
  <c r="J370" s="1"/>
  <c r="I366"/>
  <c r="J366" s="1"/>
  <c r="I362"/>
  <c r="J362" s="1"/>
  <c r="I358"/>
  <c r="J358" s="1"/>
  <c r="I354"/>
  <c r="J354" s="1"/>
  <c r="I350"/>
  <c r="J350" s="1"/>
  <c r="I346"/>
  <c r="J346" s="1"/>
  <c r="I345"/>
  <c r="J345" s="1"/>
  <c r="I344"/>
  <c r="J344" s="1"/>
  <c r="I337"/>
  <c r="J337" s="1"/>
  <c r="I336"/>
  <c r="J336" s="1"/>
  <c r="I329"/>
  <c r="J329" s="1"/>
  <c r="I328"/>
  <c r="J328" s="1"/>
  <c r="I321"/>
  <c r="J321" s="1"/>
  <c r="I320"/>
  <c r="J320" s="1"/>
  <c r="I254"/>
  <c r="J254" s="1"/>
  <c r="I252"/>
  <c r="J252" s="1"/>
  <c r="I250"/>
  <c r="J250" s="1"/>
  <c r="I248"/>
  <c r="J248" s="1"/>
  <c r="I246"/>
  <c r="J246" s="1"/>
  <c r="I244"/>
  <c r="J244" s="1"/>
  <c r="I242"/>
  <c r="J242" s="1"/>
  <c r="I240"/>
  <c r="J240" s="1"/>
  <c r="I238"/>
  <c r="J238" s="1"/>
  <c r="I236"/>
  <c r="J236" s="1"/>
  <c r="I234"/>
  <c r="J234" s="1"/>
  <c r="I232"/>
  <c r="J232" s="1"/>
  <c r="I230"/>
  <c r="J230" s="1"/>
  <c r="I228"/>
  <c r="J228" s="1"/>
  <c r="I226"/>
  <c r="J226" s="1"/>
  <c r="I224"/>
  <c r="J224" s="1"/>
  <c r="I222"/>
  <c r="J222" s="1"/>
  <c r="I220"/>
  <c r="J220" s="1"/>
  <c r="I218"/>
  <c r="J218" s="1"/>
  <c r="I216"/>
  <c r="J216" s="1"/>
  <c r="I214"/>
  <c r="J214" s="1"/>
  <c r="I212"/>
  <c r="J212" s="1"/>
  <c r="I210"/>
  <c r="J210" s="1"/>
  <c r="I208"/>
  <c r="J208" s="1"/>
  <c r="I206"/>
  <c r="J206" s="1"/>
  <c r="I204"/>
  <c r="J204" s="1"/>
  <c r="I202"/>
  <c r="J202" s="1"/>
  <c r="I200"/>
  <c r="J200" s="1"/>
  <c r="I198"/>
  <c r="J198" s="1"/>
  <c r="I196"/>
  <c r="J196" s="1"/>
  <c r="I194"/>
  <c r="J194" s="1"/>
  <c r="I192"/>
  <c r="J192" s="1"/>
  <c r="I190"/>
  <c r="J190" s="1"/>
  <c r="I188"/>
  <c r="J188" s="1"/>
  <c r="I186"/>
  <c r="J186" s="1"/>
  <c r="I184"/>
  <c r="J184" s="1"/>
  <c r="I182"/>
  <c r="J182" s="1"/>
  <c r="I180"/>
  <c r="J180" s="1"/>
  <c r="I178"/>
  <c r="J178" s="1"/>
  <c r="I176"/>
  <c r="J176" s="1"/>
  <c r="I174"/>
  <c r="J174" s="1"/>
  <c r="I172"/>
  <c r="J172" s="1"/>
  <c r="I170"/>
  <c r="J170" s="1"/>
  <c r="I168"/>
  <c r="J168" s="1"/>
  <c r="I166"/>
  <c r="J166" s="1"/>
  <c r="I164"/>
  <c r="J164" s="1"/>
  <c r="I162"/>
  <c r="J162" s="1"/>
  <c r="I160"/>
  <c r="J160" s="1"/>
  <c r="I158"/>
  <c r="J158" s="1"/>
  <c r="I156"/>
  <c r="J156" s="1"/>
  <c r="I154"/>
  <c r="J154" s="1"/>
  <c r="I152"/>
  <c r="J152" s="1"/>
  <c r="I371"/>
  <c r="I367"/>
  <c r="J367" s="1"/>
  <c r="I363"/>
  <c r="J363" s="1"/>
  <c r="I359"/>
  <c r="J359" s="1"/>
  <c r="I355"/>
  <c r="J355" s="1"/>
  <c r="I351"/>
  <c r="J351" s="1"/>
  <c r="I347"/>
  <c r="J347" s="1"/>
  <c r="I343"/>
  <c r="J343" s="1"/>
  <c r="I342"/>
  <c r="J342" s="1"/>
  <c r="I335"/>
  <c r="J335" s="1"/>
  <c r="I334"/>
  <c r="J334" s="1"/>
  <c r="I327"/>
  <c r="J327" s="1"/>
  <c r="I326"/>
  <c r="J326" s="1"/>
  <c r="I319"/>
  <c r="J319" s="1"/>
  <c r="I318"/>
  <c r="J318" s="1"/>
  <c r="I368"/>
  <c r="J368" s="1"/>
  <c r="I364"/>
  <c r="J364" s="1"/>
  <c r="I360"/>
  <c r="J360" s="1"/>
  <c r="I356"/>
  <c r="J356" s="1"/>
  <c r="I352"/>
  <c r="J352" s="1"/>
  <c r="I348"/>
  <c r="J348" s="1"/>
  <c r="I341"/>
  <c r="J341" s="1"/>
  <c r="I340"/>
  <c r="J340" s="1"/>
  <c r="I333"/>
  <c r="J333" s="1"/>
  <c r="I332"/>
  <c r="J332" s="1"/>
  <c r="I325"/>
  <c r="J325" s="1"/>
  <c r="I324"/>
  <c r="J324" s="1"/>
  <c r="I253"/>
  <c r="J253" s="1"/>
  <c r="I251"/>
  <c r="J251" s="1"/>
  <c r="I249"/>
  <c r="J249" s="1"/>
  <c r="I247"/>
  <c r="J247" s="1"/>
  <c r="I245"/>
  <c r="J245" s="1"/>
  <c r="I243"/>
  <c r="J243" s="1"/>
  <c r="I241"/>
  <c r="J241" s="1"/>
  <c r="I239"/>
  <c r="J239" s="1"/>
  <c r="I237"/>
  <c r="J237" s="1"/>
  <c r="I235"/>
  <c r="J235" s="1"/>
  <c r="I233"/>
  <c r="J233" s="1"/>
  <c r="I231"/>
  <c r="J231" s="1"/>
  <c r="I229"/>
  <c r="J229" s="1"/>
  <c r="I227"/>
  <c r="J227" s="1"/>
  <c r="I225"/>
  <c r="J225" s="1"/>
  <c r="I223"/>
  <c r="J223" s="1"/>
  <c r="I221"/>
  <c r="J221" s="1"/>
  <c r="I219"/>
  <c r="J219" s="1"/>
  <c r="I217"/>
  <c r="J217" s="1"/>
  <c r="I215"/>
  <c r="J215" s="1"/>
  <c r="I213"/>
  <c r="J213" s="1"/>
  <c r="I211"/>
  <c r="J211" s="1"/>
  <c r="I209"/>
  <c r="J209" s="1"/>
  <c r="I207"/>
  <c r="J207" s="1"/>
  <c r="I205"/>
  <c r="J205" s="1"/>
  <c r="I203"/>
  <c r="J203" s="1"/>
  <c r="I201"/>
  <c r="J201" s="1"/>
  <c r="I199"/>
  <c r="J199" s="1"/>
  <c r="I197"/>
  <c r="J197" s="1"/>
  <c r="I195"/>
  <c r="J195" s="1"/>
  <c r="K152"/>
  <c r="I155"/>
  <c r="J155" s="1"/>
  <c r="K160"/>
  <c r="I163"/>
  <c r="J163" s="1"/>
  <c r="K320"/>
  <c r="K327"/>
  <c r="I331"/>
  <c r="J331" s="1"/>
  <c r="I338"/>
  <c r="J338" s="1"/>
  <c r="K350"/>
  <c r="I361"/>
  <c r="J361" s="1"/>
  <c r="K366"/>
  <c r="I87"/>
  <c r="J87" s="1"/>
  <c r="K88"/>
  <c r="I89"/>
  <c r="J89" s="1"/>
  <c r="K90"/>
  <c r="I91"/>
  <c r="J91" s="1"/>
  <c r="K92"/>
  <c r="I93"/>
  <c r="J93" s="1"/>
  <c r="K94"/>
  <c r="I95"/>
  <c r="J95" s="1"/>
  <c r="K96"/>
  <c r="I97"/>
  <c r="J97" s="1"/>
  <c r="K98"/>
  <c r="I99"/>
  <c r="J99" s="1"/>
  <c r="K100"/>
  <c r="I101"/>
  <c r="J101" s="1"/>
  <c r="K102"/>
  <c r="I103"/>
  <c r="J103" s="1"/>
  <c r="K104"/>
  <c r="I105"/>
  <c r="J105" s="1"/>
  <c r="K106"/>
  <c r="I107"/>
  <c r="J107" s="1"/>
  <c r="K108"/>
  <c r="I109"/>
  <c r="J109" s="1"/>
  <c r="K110"/>
  <c r="I111"/>
  <c r="J111" s="1"/>
  <c r="K112"/>
  <c r="I113"/>
  <c r="J113" s="1"/>
  <c r="K114"/>
  <c r="I115"/>
  <c r="J115" s="1"/>
  <c r="K116"/>
  <c r="I117"/>
  <c r="J117" s="1"/>
  <c r="K118"/>
  <c r="I119"/>
  <c r="J119" s="1"/>
  <c r="K120"/>
  <c r="I121"/>
  <c r="J121" s="1"/>
  <c r="K122"/>
  <c r="I123"/>
  <c r="J123" s="1"/>
  <c r="K124"/>
  <c r="I125"/>
  <c r="J125" s="1"/>
  <c r="K126"/>
  <c r="I127"/>
  <c r="J127" s="1"/>
  <c r="K128"/>
  <c r="I129"/>
  <c r="J129" s="1"/>
  <c r="K130"/>
  <c r="I131"/>
  <c r="J131" s="1"/>
  <c r="K132"/>
  <c r="I133"/>
  <c r="J133" s="1"/>
  <c r="K134"/>
  <c r="I135"/>
  <c r="J135" s="1"/>
  <c r="K136"/>
  <c r="I137"/>
  <c r="J137" s="1"/>
  <c r="K138"/>
  <c r="I139"/>
  <c r="J139" s="1"/>
  <c r="K140"/>
  <c r="I141"/>
  <c r="J141" s="1"/>
  <c r="K142"/>
  <c r="I143"/>
  <c r="J143" s="1"/>
  <c r="K144"/>
  <c r="I145"/>
  <c r="J145" s="1"/>
  <c r="K146"/>
  <c r="I147"/>
  <c r="J147" s="1"/>
  <c r="K148"/>
  <c r="I149"/>
  <c r="J149" s="1"/>
  <c r="K150"/>
  <c r="I151"/>
  <c r="J151" s="1"/>
  <c r="K154"/>
  <c r="I157"/>
  <c r="J157" s="1"/>
  <c r="K162"/>
  <c r="I165"/>
  <c r="J165" s="1"/>
  <c r="I169"/>
  <c r="J169" s="1"/>
  <c r="K170"/>
  <c r="I173"/>
  <c r="J173" s="1"/>
  <c r="K174"/>
  <c r="I177"/>
  <c r="J177" s="1"/>
  <c r="K178"/>
  <c r="I181"/>
  <c r="J181" s="1"/>
  <c r="K182"/>
  <c r="I185"/>
  <c r="J185" s="1"/>
  <c r="K186"/>
  <c r="I189"/>
  <c r="J189" s="1"/>
  <c r="K190"/>
  <c r="I193"/>
  <c r="J193" s="1"/>
  <c r="K194"/>
  <c r="K328"/>
  <c r="K335"/>
  <c r="I339"/>
  <c r="J339" s="1"/>
  <c r="K346"/>
  <c r="I357"/>
  <c r="J357" s="1"/>
  <c r="K362"/>
  <c r="AH63" i="196"/>
  <c r="AH63" i="193"/>
  <c r="AH63" i="192"/>
  <c r="AH63" i="143"/>
  <c r="AD19" i="199" l="1"/>
  <c r="B54" i="26"/>
  <c r="Y19" i="199"/>
  <c r="K164" i="198"/>
  <c r="T164" s="1"/>
  <c r="R164" s="1"/>
  <c r="K336"/>
  <c r="T336" s="1"/>
  <c r="R336" s="1"/>
  <c r="K343"/>
  <c r="T343" s="1"/>
  <c r="R343" s="1"/>
  <c r="K358"/>
  <c r="T358" s="1"/>
  <c r="R358" s="1"/>
  <c r="K156"/>
  <c r="K233"/>
  <c r="T233" s="1"/>
  <c r="R233" s="1"/>
  <c r="K241"/>
  <c r="T241" s="1"/>
  <c r="R241" s="1"/>
  <c r="K249"/>
  <c r="K326"/>
  <c r="K342"/>
  <c r="K359"/>
  <c r="K239"/>
  <c r="K247"/>
  <c r="K325"/>
  <c r="T325" s="1"/>
  <c r="R325" s="1"/>
  <c r="K341"/>
  <c r="T341" s="1"/>
  <c r="R341" s="1"/>
  <c r="K355"/>
  <c r="K371"/>
  <c r="T272"/>
  <c r="R272" s="1"/>
  <c r="K273"/>
  <c r="K274" s="1"/>
  <c r="K275" s="1"/>
  <c r="K276" s="1"/>
  <c r="K277" s="1"/>
  <c r="K278" s="1"/>
  <c r="K279" s="1"/>
  <c r="I255"/>
  <c r="T162"/>
  <c r="R162" s="1"/>
  <c r="T134"/>
  <c r="R134" s="1"/>
  <c r="T118"/>
  <c r="R118" s="1"/>
  <c r="T98"/>
  <c r="R98" s="1"/>
  <c r="T354"/>
  <c r="R354" s="1"/>
  <c r="T198"/>
  <c r="R198" s="1"/>
  <c r="T230"/>
  <c r="R230" s="1"/>
  <c r="T254"/>
  <c r="R254" s="1"/>
  <c r="T348"/>
  <c r="R348" s="1"/>
  <c r="T157"/>
  <c r="R157" s="1"/>
  <c r="T189"/>
  <c r="R189" s="1"/>
  <c r="T221"/>
  <c r="R221" s="1"/>
  <c r="T245"/>
  <c r="R245" s="1"/>
  <c r="T269"/>
  <c r="R269" s="1"/>
  <c r="T333"/>
  <c r="R333" s="1"/>
  <c r="T347"/>
  <c r="R347" s="1"/>
  <c r="T335"/>
  <c r="R335" s="1"/>
  <c r="T186"/>
  <c r="R186" s="1"/>
  <c r="T170"/>
  <c r="R170" s="1"/>
  <c r="T350"/>
  <c r="R350" s="1"/>
  <c r="T320"/>
  <c r="R320" s="1"/>
  <c r="T160"/>
  <c r="R160" s="1"/>
  <c r="T319"/>
  <c r="R319" s="1"/>
  <c r="T188"/>
  <c r="R188" s="1"/>
  <c r="T180"/>
  <c r="R180" s="1"/>
  <c r="T172"/>
  <c r="R172" s="1"/>
  <c r="T151"/>
  <c r="R151" s="1"/>
  <c r="T147"/>
  <c r="R147" s="1"/>
  <c r="T143"/>
  <c r="R143" s="1"/>
  <c r="T139"/>
  <c r="R139" s="1"/>
  <c r="T135"/>
  <c r="R135" s="1"/>
  <c r="T131"/>
  <c r="R131" s="1"/>
  <c r="T127"/>
  <c r="R127" s="1"/>
  <c r="T123"/>
  <c r="R123" s="1"/>
  <c r="T119"/>
  <c r="R119" s="1"/>
  <c r="T115"/>
  <c r="R115" s="1"/>
  <c r="T111"/>
  <c r="R111" s="1"/>
  <c r="T107"/>
  <c r="R107" s="1"/>
  <c r="T103"/>
  <c r="R103" s="1"/>
  <c r="T99"/>
  <c r="R99" s="1"/>
  <c r="T95"/>
  <c r="R95" s="1"/>
  <c r="T87"/>
  <c r="R87" s="1"/>
  <c r="T200"/>
  <c r="R200" s="1"/>
  <c r="T208"/>
  <c r="R208" s="1"/>
  <c r="T216"/>
  <c r="R216" s="1"/>
  <c r="T224"/>
  <c r="R224" s="1"/>
  <c r="T232"/>
  <c r="R232" s="1"/>
  <c r="T240"/>
  <c r="R240" s="1"/>
  <c r="T248"/>
  <c r="R248" s="1"/>
  <c r="T256"/>
  <c r="R256" s="1"/>
  <c r="T264"/>
  <c r="R264" s="1"/>
  <c r="T321"/>
  <c r="R321" s="1"/>
  <c r="T337"/>
  <c r="R337" s="1"/>
  <c r="T353"/>
  <c r="R353" s="1"/>
  <c r="T369"/>
  <c r="R369" s="1"/>
  <c r="T332"/>
  <c r="R332" s="1"/>
  <c r="T352"/>
  <c r="R352" s="1"/>
  <c r="T368"/>
  <c r="R368" s="1"/>
  <c r="T159"/>
  <c r="R159" s="1"/>
  <c r="T167"/>
  <c r="R167" s="1"/>
  <c r="T175"/>
  <c r="R175" s="1"/>
  <c r="T183"/>
  <c r="R183" s="1"/>
  <c r="T191"/>
  <c r="R191" s="1"/>
  <c r="T199"/>
  <c r="R199" s="1"/>
  <c r="T207"/>
  <c r="R207" s="1"/>
  <c r="T215"/>
  <c r="R215" s="1"/>
  <c r="T223"/>
  <c r="R223" s="1"/>
  <c r="T231"/>
  <c r="R231" s="1"/>
  <c r="T239"/>
  <c r="R239" s="1"/>
  <c r="T247"/>
  <c r="R247" s="1"/>
  <c r="T255"/>
  <c r="R255" s="1"/>
  <c r="T263"/>
  <c r="R263" s="1"/>
  <c r="T271"/>
  <c r="R271" s="1"/>
  <c r="T318"/>
  <c r="R318" s="1"/>
  <c r="T334"/>
  <c r="R334" s="1"/>
  <c r="T351"/>
  <c r="R351" s="1"/>
  <c r="T367"/>
  <c r="R367" s="1"/>
  <c r="T150"/>
  <c r="R150" s="1"/>
  <c r="T138"/>
  <c r="R138" s="1"/>
  <c r="T122"/>
  <c r="R122" s="1"/>
  <c r="T106"/>
  <c r="R106" s="1"/>
  <c r="T206"/>
  <c r="R206" s="1"/>
  <c r="T238"/>
  <c r="R238" s="1"/>
  <c r="T262"/>
  <c r="R262" s="1"/>
  <c r="T365"/>
  <c r="R365" s="1"/>
  <c r="T331"/>
  <c r="R331" s="1"/>
  <c r="T165"/>
  <c r="R165" s="1"/>
  <c r="T197"/>
  <c r="R197" s="1"/>
  <c r="T213"/>
  <c r="R213" s="1"/>
  <c r="T253"/>
  <c r="R253" s="1"/>
  <c r="T363"/>
  <c r="R363" s="1"/>
  <c r="T328"/>
  <c r="R328" s="1"/>
  <c r="T148"/>
  <c r="R148" s="1"/>
  <c r="T124"/>
  <c r="R124" s="1"/>
  <c r="T104"/>
  <c r="R104" s="1"/>
  <c r="T344"/>
  <c r="R344" s="1"/>
  <c r="T158"/>
  <c r="R158" s="1"/>
  <c r="T93"/>
  <c r="R93" s="1"/>
  <c r="T202"/>
  <c r="R202" s="1"/>
  <c r="T210"/>
  <c r="R210" s="1"/>
  <c r="T218"/>
  <c r="R218" s="1"/>
  <c r="T226"/>
  <c r="R226" s="1"/>
  <c r="T234"/>
  <c r="R234" s="1"/>
  <c r="T242"/>
  <c r="R242" s="1"/>
  <c r="T250"/>
  <c r="R250" s="1"/>
  <c r="T258"/>
  <c r="R258" s="1"/>
  <c r="T266"/>
  <c r="R266" s="1"/>
  <c r="T322"/>
  <c r="R322" s="1"/>
  <c r="T338"/>
  <c r="R338" s="1"/>
  <c r="T357"/>
  <c r="R357" s="1"/>
  <c r="T323"/>
  <c r="R323" s="1"/>
  <c r="T339"/>
  <c r="R339" s="1"/>
  <c r="T356"/>
  <c r="R356" s="1"/>
  <c r="T153"/>
  <c r="R153" s="1"/>
  <c r="T161"/>
  <c r="R161" s="1"/>
  <c r="T169"/>
  <c r="R169" s="1"/>
  <c r="T177"/>
  <c r="R177" s="1"/>
  <c r="T185"/>
  <c r="R185" s="1"/>
  <c r="T193"/>
  <c r="R193" s="1"/>
  <c r="T201"/>
  <c r="R201" s="1"/>
  <c r="T209"/>
  <c r="R209" s="1"/>
  <c r="T217"/>
  <c r="R217" s="1"/>
  <c r="T225"/>
  <c r="R225" s="1"/>
  <c r="T249"/>
  <c r="R249" s="1"/>
  <c r="T257"/>
  <c r="R257" s="1"/>
  <c r="T265"/>
  <c r="R265" s="1"/>
  <c r="T355"/>
  <c r="R355" s="1"/>
  <c r="T371"/>
  <c r="R371" s="1"/>
  <c r="K372"/>
  <c r="T146"/>
  <c r="R146" s="1"/>
  <c r="T142"/>
  <c r="R142" s="1"/>
  <c r="T130"/>
  <c r="R130" s="1"/>
  <c r="T126"/>
  <c r="R126" s="1"/>
  <c r="T114"/>
  <c r="R114" s="1"/>
  <c r="T110"/>
  <c r="R110" s="1"/>
  <c r="T102"/>
  <c r="R102" s="1"/>
  <c r="T94"/>
  <c r="R94" s="1"/>
  <c r="T90"/>
  <c r="R90" s="1"/>
  <c r="T327"/>
  <c r="R327" s="1"/>
  <c r="T166"/>
  <c r="R166" s="1"/>
  <c r="T89"/>
  <c r="R89" s="1"/>
  <c r="T214"/>
  <c r="R214" s="1"/>
  <c r="T222"/>
  <c r="R222" s="1"/>
  <c r="T246"/>
  <c r="R246" s="1"/>
  <c r="T270"/>
  <c r="R270" s="1"/>
  <c r="T330"/>
  <c r="R330" s="1"/>
  <c r="T349"/>
  <c r="R349" s="1"/>
  <c r="T364"/>
  <c r="R364" s="1"/>
  <c r="T173"/>
  <c r="R173" s="1"/>
  <c r="T181"/>
  <c r="R181" s="1"/>
  <c r="T205"/>
  <c r="R205" s="1"/>
  <c r="T229"/>
  <c r="R229" s="1"/>
  <c r="T237"/>
  <c r="R237" s="1"/>
  <c r="T261"/>
  <c r="R261" s="1"/>
  <c r="T362"/>
  <c r="R362" s="1"/>
  <c r="T194"/>
  <c r="R194" s="1"/>
  <c r="T178"/>
  <c r="R178" s="1"/>
  <c r="T154"/>
  <c r="R154" s="1"/>
  <c r="T144"/>
  <c r="R144" s="1"/>
  <c r="T140"/>
  <c r="R140" s="1"/>
  <c r="T136"/>
  <c r="R136" s="1"/>
  <c r="T132"/>
  <c r="R132" s="1"/>
  <c r="T128"/>
  <c r="R128" s="1"/>
  <c r="T120"/>
  <c r="R120" s="1"/>
  <c r="T116"/>
  <c r="R116" s="1"/>
  <c r="T112"/>
  <c r="R112" s="1"/>
  <c r="T108"/>
  <c r="R108" s="1"/>
  <c r="T100"/>
  <c r="R100" s="1"/>
  <c r="T96"/>
  <c r="R96" s="1"/>
  <c r="T92"/>
  <c r="R92" s="1"/>
  <c r="T88"/>
  <c r="R88" s="1"/>
  <c r="T346"/>
  <c r="R346" s="1"/>
  <c r="T190"/>
  <c r="R190" s="1"/>
  <c r="T182"/>
  <c r="R182" s="1"/>
  <c r="T174"/>
  <c r="R174" s="1"/>
  <c r="T366"/>
  <c r="R366" s="1"/>
  <c r="T152"/>
  <c r="R152" s="1"/>
  <c r="J371"/>
  <c r="I372"/>
  <c r="T370"/>
  <c r="R370" s="1"/>
  <c r="T192"/>
  <c r="R192" s="1"/>
  <c r="T184"/>
  <c r="R184" s="1"/>
  <c r="T176"/>
  <c r="R176" s="1"/>
  <c r="T168"/>
  <c r="R168" s="1"/>
  <c r="T149"/>
  <c r="R149" s="1"/>
  <c r="T145"/>
  <c r="R145" s="1"/>
  <c r="T141"/>
  <c r="R141" s="1"/>
  <c r="T137"/>
  <c r="R137" s="1"/>
  <c r="T133"/>
  <c r="R133" s="1"/>
  <c r="T129"/>
  <c r="R129" s="1"/>
  <c r="T125"/>
  <c r="R125" s="1"/>
  <c r="T121"/>
  <c r="R121" s="1"/>
  <c r="T117"/>
  <c r="R117" s="1"/>
  <c r="T113"/>
  <c r="R113" s="1"/>
  <c r="T109"/>
  <c r="R109" s="1"/>
  <c r="T105"/>
  <c r="R105" s="1"/>
  <c r="T101"/>
  <c r="R101" s="1"/>
  <c r="T97"/>
  <c r="R97" s="1"/>
  <c r="T91"/>
  <c r="R91" s="1"/>
  <c r="T196"/>
  <c r="R196" s="1"/>
  <c r="T204"/>
  <c r="R204" s="1"/>
  <c r="T212"/>
  <c r="R212" s="1"/>
  <c r="T220"/>
  <c r="R220" s="1"/>
  <c r="T228"/>
  <c r="R228" s="1"/>
  <c r="T236"/>
  <c r="R236" s="1"/>
  <c r="T244"/>
  <c r="R244" s="1"/>
  <c r="T252"/>
  <c r="R252" s="1"/>
  <c r="T260"/>
  <c r="R260" s="1"/>
  <c r="T268"/>
  <c r="R268" s="1"/>
  <c r="T329"/>
  <c r="R329" s="1"/>
  <c r="T345"/>
  <c r="R345" s="1"/>
  <c r="T361"/>
  <c r="R361" s="1"/>
  <c r="T324"/>
  <c r="R324" s="1"/>
  <c r="T340"/>
  <c r="R340" s="1"/>
  <c r="T360"/>
  <c r="R360" s="1"/>
  <c r="T155"/>
  <c r="R155" s="1"/>
  <c r="T163"/>
  <c r="R163" s="1"/>
  <c r="T171"/>
  <c r="R171" s="1"/>
  <c r="T179"/>
  <c r="R179" s="1"/>
  <c r="T187"/>
  <c r="R187" s="1"/>
  <c r="T195"/>
  <c r="R195" s="1"/>
  <c r="T203"/>
  <c r="R203" s="1"/>
  <c r="T211"/>
  <c r="R211" s="1"/>
  <c r="T219"/>
  <c r="R219" s="1"/>
  <c r="T227"/>
  <c r="R227" s="1"/>
  <c r="T235"/>
  <c r="R235" s="1"/>
  <c r="T243"/>
  <c r="R243" s="1"/>
  <c r="T251"/>
  <c r="R251" s="1"/>
  <c r="T259"/>
  <c r="R259" s="1"/>
  <c r="T267"/>
  <c r="R267" s="1"/>
  <c r="T278"/>
  <c r="R278" s="1"/>
  <c r="T326"/>
  <c r="R326" s="1"/>
  <c r="T342"/>
  <c r="R342" s="1"/>
  <c r="T359"/>
  <c r="R359" s="1"/>
  <c r="AH63" i="194"/>
  <c r="B55" i="26" l="1"/>
  <c r="AD20" i="199"/>
  <c r="Y20"/>
  <c r="T275" i="198"/>
  <c r="R275" s="1"/>
  <c r="T274"/>
  <c r="R274" s="1"/>
  <c r="T156"/>
  <c r="R156" s="1"/>
  <c r="T276"/>
  <c r="R276" s="1"/>
  <c r="T273"/>
  <c r="R273" s="1"/>
  <c r="T277"/>
  <c r="R277" s="1"/>
  <c r="K280"/>
  <c r="T279"/>
  <c r="R279" s="1"/>
  <c r="J255"/>
  <c r="I256"/>
  <c r="T372"/>
  <c r="R372" s="1"/>
  <c r="K373"/>
  <c r="J372"/>
  <c r="I373"/>
  <c r="A42" i="26"/>
  <c r="AD21" i="199" l="1"/>
  <c r="B56" i="26"/>
  <c r="Y21" i="199"/>
  <c r="J256" i="198"/>
  <c r="I257"/>
  <c r="K281"/>
  <c r="T280"/>
  <c r="R280" s="1"/>
  <c r="J373"/>
  <c r="I374"/>
  <c r="T373"/>
  <c r="R373" s="1"/>
  <c r="K374"/>
  <c r="D13" i="26"/>
  <c r="D12"/>
  <c r="D11"/>
  <c r="B57" l="1"/>
  <c r="AD22" i="199"/>
  <c r="Y22"/>
  <c r="J257" i="198"/>
  <c r="I258"/>
  <c r="K282"/>
  <c r="T281"/>
  <c r="R281" s="1"/>
  <c r="J374"/>
  <c r="I375"/>
  <c r="T374"/>
  <c r="R374" s="1"/>
  <c r="K375"/>
  <c r="I12" i="26"/>
  <c r="J86" i="196"/>
  <c r="F86"/>
  <c r="E86"/>
  <c r="C83"/>
  <c r="J83" s="1"/>
  <c r="Y72"/>
  <c r="T67"/>
  <c r="U66"/>
  <c r="Y66" s="1"/>
  <c r="AD63"/>
  <c r="J5"/>
  <c r="N4"/>
  <c r="J4"/>
  <c r="N3"/>
  <c r="J3"/>
  <c r="J1"/>
  <c r="J86" i="195"/>
  <c r="F86"/>
  <c r="E86"/>
  <c r="C83"/>
  <c r="J5"/>
  <c r="N4"/>
  <c r="J4"/>
  <c r="N3"/>
  <c r="J3"/>
  <c r="J1"/>
  <c r="J86" i="194"/>
  <c r="F86"/>
  <c r="N6" s="1"/>
  <c r="E86"/>
  <c r="C83"/>
  <c r="Y72"/>
  <c r="T67"/>
  <c r="U66"/>
  <c r="Y66" s="1"/>
  <c r="AD63"/>
  <c r="J5"/>
  <c r="N4"/>
  <c r="J4"/>
  <c r="N3"/>
  <c r="J3"/>
  <c r="J1"/>
  <c r="J86" i="193"/>
  <c r="F86"/>
  <c r="E86"/>
  <c r="I87" s="1"/>
  <c r="J87" s="1"/>
  <c r="C83"/>
  <c r="Y72"/>
  <c r="T67"/>
  <c r="U66"/>
  <c r="Y66" s="1"/>
  <c r="AD63"/>
  <c r="J5"/>
  <c r="N4"/>
  <c r="J4"/>
  <c r="N3"/>
  <c r="J3"/>
  <c r="J1"/>
  <c r="J86" i="192"/>
  <c r="F86"/>
  <c r="E86"/>
  <c r="N6" s="1"/>
  <c r="C83"/>
  <c r="L83" s="1"/>
  <c r="K86" s="1"/>
  <c r="Y72"/>
  <c r="T67"/>
  <c r="U66"/>
  <c r="Y66" s="1"/>
  <c r="AD63"/>
  <c r="J5"/>
  <c r="N4"/>
  <c r="J4"/>
  <c r="N3"/>
  <c r="J3"/>
  <c r="J1"/>
  <c r="AD23" i="199" l="1"/>
  <c r="B58" i="26"/>
  <c r="Y23" i="199"/>
  <c r="J258" i="198"/>
  <c r="I259"/>
  <c r="K283"/>
  <c r="T282"/>
  <c r="R282" s="1"/>
  <c r="J375"/>
  <c r="I376"/>
  <c r="T375"/>
  <c r="R375" s="1"/>
  <c r="K376"/>
  <c r="I87" i="192"/>
  <c r="J87" s="1"/>
  <c r="N6" i="196"/>
  <c r="F83"/>
  <c r="I87"/>
  <c r="J87" s="1"/>
  <c r="I87" i="194"/>
  <c r="I88" s="1"/>
  <c r="N6" i="195"/>
  <c r="I88" i="193"/>
  <c r="J88" s="1"/>
  <c r="N6"/>
  <c r="J83"/>
  <c r="F83"/>
  <c r="L83"/>
  <c r="K86" s="1"/>
  <c r="L83" i="196"/>
  <c r="I87" i="195"/>
  <c r="J87" s="1"/>
  <c r="I88" i="192"/>
  <c r="I89" s="1"/>
  <c r="J89" s="1"/>
  <c r="I90"/>
  <c r="I91" s="1"/>
  <c r="J91" s="1"/>
  <c r="J83" i="195"/>
  <c r="L83"/>
  <c r="K86" s="1"/>
  <c r="F83"/>
  <c r="L83" i="194"/>
  <c r="K86" s="1"/>
  <c r="J83"/>
  <c r="F83"/>
  <c r="J87"/>
  <c r="K87" i="192"/>
  <c r="J83"/>
  <c r="F83"/>
  <c r="B59" i="26" l="1"/>
  <c r="K284" i="198"/>
  <c r="T283"/>
  <c r="R283" s="1"/>
  <c r="J259"/>
  <c r="I260"/>
  <c r="J376"/>
  <c r="I377"/>
  <c r="T376"/>
  <c r="R376" s="1"/>
  <c r="K377"/>
  <c r="I88" i="196"/>
  <c r="J88" s="1"/>
  <c r="I89" i="193"/>
  <c r="J88" i="192"/>
  <c r="I89" i="196"/>
  <c r="J89" s="1"/>
  <c r="I88" i="195"/>
  <c r="I89" s="1"/>
  <c r="I92" i="192"/>
  <c r="J92" s="1"/>
  <c r="J90"/>
  <c r="K87" i="193"/>
  <c r="T87" s="1"/>
  <c r="R87" s="1"/>
  <c r="K86" i="196"/>
  <c r="K87" s="1"/>
  <c r="K88" s="1"/>
  <c r="I90"/>
  <c r="K87" i="195"/>
  <c r="I89" i="194"/>
  <c r="J88"/>
  <c r="K87"/>
  <c r="I90" i="193"/>
  <c r="J89"/>
  <c r="T87" i="192"/>
  <c r="R87" s="1"/>
  <c r="K88"/>
  <c r="I93"/>
  <c r="K285" i="198" l="1"/>
  <c r="T284"/>
  <c r="R284" s="1"/>
  <c r="J260"/>
  <c r="I261"/>
  <c r="T377"/>
  <c r="R377" s="1"/>
  <c r="K378"/>
  <c r="J377"/>
  <c r="I378"/>
  <c r="J88" i="195"/>
  <c r="K88" i="193"/>
  <c r="T88" s="1"/>
  <c r="R88" s="1"/>
  <c r="T87" i="196"/>
  <c r="R87" s="1"/>
  <c r="J90"/>
  <c r="I91"/>
  <c r="T88"/>
  <c r="R88" s="1"/>
  <c r="K89"/>
  <c r="J89" i="195"/>
  <c r="I90"/>
  <c r="T87"/>
  <c r="R87" s="1"/>
  <c r="K88"/>
  <c r="T87" i="194"/>
  <c r="R87" s="1"/>
  <c r="K88"/>
  <c r="I90"/>
  <c r="J89"/>
  <c r="J90" i="193"/>
  <c r="I91"/>
  <c r="T88" i="192"/>
  <c r="R88" s="1"/>
  <c r="K89"/>
  <c r="J93"/>
  <c r="I94"/>
  <c r="Y72" i="143"/>
  <c r="AD63"/>
  <c r="T67"/>
  <c r="U66"/>
  <c r="H47" i="178"/>
  <c r="N47" s="1"/>
  <c r="H46"/>
  <c r="N46" s="1"/>
  <c r="H45"/>
  <c r="H44"/>
  <c r="H43"/>
  <c r="N43" s="1"/>
  <c r="H42"/>
  <c r="N42" s="1"/>
  <c r="H41"/>
  <c r="N41" s="1"/>
  <c r="H40"/>
  <c r="H39"/>
  <c r="N39" s="1"/>
  <c r="H38"/>
  <c r="H37"/>
  <c r="H36"/>
  <c r="H35"/>
  <c r="H34"/>
  <c r="H33"/>
  <c r="H32"/>
  <c r="H31"/>
  <c r="H30"/>
  <c r="H29"/>
  <c r="H28"/>
  <c r="H27"/>
  <c r="H26"/>
  <c r="H25"/>
  <c r="H24"/>
  <c r="H23"/>
  <c r="Q22"/>
  <c r="K22" s="1"/>
  <c r="H22"/>
  <c r="P22" s="1"/>
  <c r="Q21"/>
  <c r="K21" s="1"/>
  <c r="H21"/>
  <c r="P21" s="1"/>
  <c r="J261" i="198" l="1"/>
  <c r="I262"/>
  <c r="K286"/>
  <c r="T285"/>
  <c r="R285" s="1"/>
  <c r="T378"/>
  <c r="R378" s="1"/>
  <c r="K379"/>
  <c r="J378"/>
  <c r="I379"/>
  <c r="K89" i="193"/>
  <c r="K90" i="196"/>
  <c r="T89"/>
  <c r="R89" s="1"/>
  <c r="I92"/>
  <c r="J91"/>
  <c r="I91" i="195"/>
  <c r="J90"/>
  <c r="K89"/>
  <c r="T88"/>
  <c r="R88" s="1"/>
  <c r="K89" i="194"/>
  <c r="T88"/>
  <c r="R88" s="1"/>
  <c r="I91"/>
  <c r="J90"/>
  <c r="I92" i="193"/>
  <c r="J91"/>
  <c r="T89"/>
  <c r="R89" s="1"/>
  <c r="K90"/>
  <c r="T89" i="192"/>
  <c r="R89" s="1"/>
  <c r="K90"/>
  <c r="I95"/>
  <c r="J94"/>
  <c r="O44" i="178"/>
  <c r="Q44"/>
  <c r="P44"/>
  <c r="N44"/>
  <c r="P45"/>
  <c r="O45"/>
  <c r="Q45"/>
  <c r="Q42"/>
  <c r="P42"/>
  <c r="O42"/>
  <c r="Q46"/>
  <c r="P46"/>
  <c r="O46"/>
  <c r="N45"/>
  <c r="O40"/>
  <c r="Q40"/>
  <c r="P40"/>
  <c r="N40"/>
  <c r="P41"/>
  <c r="O41"/>
  <c r="Q41"/>
  <c r="Q39"/>
  <c r="P39"/>
  <c r="O39"/>
  <c r="Q43"/>
  <c r="P43"/>
  <c r="O43"/>
  <c r="Q47"/>
  <c r="P47"/>
  <c r="O47"/>
  <c r="Y66" i="143"/>
  <c r="B8" i="155"/>
  <c r="J8" s="1"/>
  <c r="B9"/>
  <c r="K9" s="1"/>
  <c r="C83" i="143"/>
  <c r="L83" s="1"/>
  <c r="K86" s="1"/>
  <c r="J6" i="26"/>
  <c r="J75" s="1"/>
  <c r="U74" s="1"/>
  <c r="R3"/>
  <c r="R2"/>
  <c r="U72"/>
  <c r="R71"/>
  <c r="R70"/>
  <c r="R69"/>
  <c r="J73"/>
  <c r="G72"/>
  <c r="G71"/>
  <c r="B13" i="155"/>
  <c r="K13" s="1"/>
  <c r="B12"/>
  <c r="B27"/>
  <c r="D27" s="1"/>
  <c r="B26"/>
  <c r="K26" s="1"/>
  <c r="B25"/>
  <c r="A25" s="1"/>
  <c r="B24"/>
  <c r="D24" s="1"/>
  <c r="B23"/>
  <c r="A23" s="1"/>
  <c r="B22"/>
  <c r="B21"/>
  <c r="A21" s="1"/>
  <c r="B20"/>
  <c r="E20" s="1"/>
  <c r="B19"/>
  <c r="B18"/>
  <c r="B17"/>
  <c r="B16"/>
  <c r="K16" s="1"/>
  <c r="B15"/>
  <c r="B14"/>
  <c r="J14" s="1"/>
  <c r="B11"/>
  <c r="K11" s="1"/>
  <c r="B10"/>
  <c r="B7"/>
  <c r="K7" s="1"/>
  <c r="B6"/>
  <c r="B5"/>
  <c r="K5" s="1"/>
  <c r="B4"/>
  <c r="B3"/>
  <c r="J3" s="1"/>
  <c r="E26"/>
  <c r="E22"/>
  <c r="B2"/>
  <c r="C2"/>
  <c r="D2"/>
  <c r="D19"/>
  <c r="C22"/>
  <c r="H47" i="61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E2" i="155"/>
  <c r="F86" i="143"/>
  <c r="E86"/>
  <c r="F83"/>
  <c r="D14" i="26"/>
  <c r="S7" i="199" s="1"/>
  <c r="D15" i="26"/>
  <c r="I32"/>
  <c r="I68" s="1"/>
  <c r="C21"/>
  <c r="B41" s="1"/>
  <c r="D41" s="1"/>
  <c r="N21" i="61"/>
  <c r="K21" s="1"/>
  <c r="J1" i="143"/>
  <c r="J3"/>
  <c r="N3"/>
  <c r="J4"/>
  <c r="N4"/>
  <c r="J5"/>
  <c r="J86"/>
  <c r="H21" i="61"/>
  <c r="M21" s="1"/>
  <c r="H41" i="26" s="1"/>
  <c r="E68"/>
  <c r="E67"/>
  <c r="E66"/>
  <c r="E65"/>
  <c r="E64"/>
  <c r="E63"/>
  <c r="E62"/>
  <c r="E61"/>
  <c r="E60"/>
  <c r="D68"/>
  <c r="D67"/>
  <c r="D66"/>
  <c r="D65"/>
  <c r="D64"/>
  <c r="D63"/>
  <c r="D62"/>
  <c r="D61"/>
  <c r="D60"/>
  <c r="F68"/>
  <c r="F67"/>
  <c r="F66"/>
  <c r="F65"/>
  <c r="F64"/>
  <c r="F63"/>
  <c r="F62"/>
  <c r="F61"/>
  <c r="F60"/>
  <c r="I24"/>
  <c r="U5"/>
  <c r="U4"/>
  <c r="R6"/>
  <c r="R5"/>
  <c r="R4"/>
  <c r="R1"/>
  <c r="G70"/>
  <c r="G73"/>
  <c r="R72" s="1"/>
  <c r="G74"/>
  <c r="R73" s="1"/>
  <c r="J74"/>
  <c r="U73" s="1"/>
  <c r="G75"/>
  <c r="R74" s="1"/>
  <c r="N22" i="61"/>
  <c r="K22" s="1"/>
  <c r="C21" i="155" l="1"/>
  <c r="J24"/>
  <c r="K18"/>
  <c r="L35" i="61"/>
  <c r="E24" i="155"/>
  <c r="J20"/>
  <c r="D20"/>
  <c r="E27"/>
  <c r="N46" i="61"/>
  <c r="L28"/>
  <c r="L36"/>
  <c r="M36" s="1"/>
  <c r="H57" i="26" s="1"/>
  <c r="C26" i="155"/>
  <c r="J16"/>
  <c r="C16" s="1"/>
  <c r="D16" s="1"/>
  <c r="L38" i="61"/>
  <c r="M38" s="1"/>
  <c r="H59" i="26" s="1"/>
  <c r="L41" i="61"/>
  <c r="M41"/>
  <c r="H62" i="26" s="1"/>
  <c r="L44" i="61"/>
  <c r="M44"/>
  <c r="H65" i="26" s="1"/>
  <c r="L47" i="61"/>
  <c r="M47"/>
  <c r="H68" i="26" s="1"/>
  <c r="J68" s="1"/>
  <c r="C20" i="155"/>
  <c r="A20"/>
  <c r="N42" i="61"/>
  <c r="N47"/>
  <c r="J47"/>
  <c r="J40"/>
  <c r="J46"/>
  <c r="J44"/>
  <c r="L37"/>
  <c r="M37" s="1"/>
  <c r="H58" i="26" s="1"/>
  <c r="L40" i="61"/>
  <c r="M40"/>
  <c r="H61" i="26" s="1"/>
  <c r="L43" i="61"/>
  <c r="M43"/>
  <c r="H64" i="26" s="1"/>
  <c r="L46" i="61"/>
  <c r="M46"/>
  <c r="H67" i="26" s="1"/>
  <c r="J22" i="155"/>
  <c r="A22"/>
  <c r="L30" i="61"/>
  <c r="K20" i="155"/>
  <c r="I47" i="61"/>
  <c r="J43"/>
  <c r="I46"/>
  <c r="J42"/>
  <c r="L42"/>
  <c r="M42"/>
  <c r="H63" i="26" s="1"/>
  <c r="J19" i="155"/>
  <c r="A19"/>
  <c r="C24"/>
  <c r="A24"/>
  <c r="J27"/>
  <c r="A27"/>
  <c r="L25" i="61"/>
  <c r="L29"/>
  <c r="L33"/>
  <c r="J13" i="155"/>
  <c r="K22"/>
  <c r="I43" i="61"/>
  <c r="J39"/>
  <c r="J41"/>
  <c r="I40"/>
  <c r="I42"/>
  <c r="J45"/>
  <c r="I44"/>
  <c r="L39"/>
  <c r="M39"/>
  <c r="H60" i="26" s="1"/>
  <c r="L45" i="61"/>
  <c r="M45"/>
  <c r="H66" i="26" s="1"/>
  <c r="J18" i="155"/>
  <c r="C18" s="1"/>
  <c r="D18" s="1"/>
  <c r="J26"/>
  <c r="A26"/>
  <c r="N43" i="61"/>
  <c r="E23" i="155"/>
  <c r="J7"/>
  <c r="C7" s="1"/>
  <c r="D7" s="1"/>
  <c r="J23"/>
  <c r="K24"/>
  <c r="I39" i="61"/>
  <c r="I41"/>
  <c r="I45"/>
  <c r="N44"/>
  <c r="K287" i="198"/>
  <c r="T286"/>
  <c r="R286" s="1"/>
  <c r="J262"/>
  <c r="I263"/>
  <c r="J379"/>
  <c r="I380"/>
  <c r="T379"/>
  <c r="R379" s="1"/>
  <c r="K380"/>
  <c r="G60" i="26"/>
  <c r="L27" i="61"/>
  <c r="L26"/>
  <c r="I93" i="196"/>
  <c r="J92"/>
  <c r="T90"/>
  <c r="R90" s="1"/>
  <c r="K91"/>
  <c r="T89" i="195"/>
  <c r="R89" s="1"/>
  <c r="K90"/>
  <c r="J91"/>
  <c r="I92"/>
  <c r="I92" i="194"/>
  <c r="J91"/>
  <c r="T89"/>
  <c r="R89" s="1"/>
  <c r="K90"/>
  <c r="T90" i="193"/>
  <c r="R90" s="1"/>
  <c r="K91"/>
  <c r="J92"/>
  <c r="I93"/>
  <c r="T90" i="192"/>
  <c r="R90" s="1"/>
  <c r="K91"/>
  <c r="J95"/>
  <c r="I96"/>
  <c r="L34" i="61"/>
  <c r="L32"/>
  <c r="L31"/>
  <c r="M31" s="1"/>
  <c r="H52" i="26" s="1"/>
  <c r="M30" i="61"/>
  <c r="L24"/>
  <c r="G64" i="26"/>
  <c r="M22" i="61"/>
  <c r="H42" i="26" s="1"/>
  <c r="L23" i="61"/>
  <c r="G68" i="26"/>
  <c r="I61"/>
  <c r="J83" i="143"/>
  <c r="G66" i="26"/>
  <c r="I67"/>
  <c r="G62"/>
  <c r="I57"/>
  <c r="I42"/>
  <c r="G63"/>
  <c r="G67"/>
  <c r="G61"/>
  <c r="G65"/>
  <c r="I63"/>
  <c r="I65"/>
  <c r="I14"/>
  <c r="I16" s="1"/>
  <c r="C22"/>
  <c r="C30" s="1"/>
  <c r="U6"/>
  <c r="N6" i="143"/>
  <c r="A3" i="155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K8"/>
  <c r="I60" i="26"/>
  <c r="I62"/>
  <c r="I64"/>
  <c r="I66"/>
  <c r="L86" i="143"/>
  <c r="N23" i="178"/>
  <c r="Q23" s="1"/>
  <c r="K14" i="155"/>
  <c r="C14" s="1"/>
  <c r="D14" s="1"/>
  <c r="C13"/>
  <c r="D13" s="1"/>
  <c r="J11"/>
  <c r="C11" s="1"/>
  <c r="D11" s="1"/>
  <c r="J9"/>
  <c r="C9" s="1"/>
  <c r="D9" s="1"/>
  <c r="J5"/>
  <c r="C5" s="1"/>
  <c r="D5" s="1"/>
  <c r="K3"/>
  <c r="C3" s="1"/>
  <c r="D3" s="1"/>
  <c r="E3" s="1"/>
  <c r="C43" i="26" s="1"/>
  <c r="I13"/>
  <c r="S4" i="199" s="1"/>
  <c r="K87" i="143"/>
  <c r="K17" i="155"/>
  <c r="J17"/>
  <c r="K12"/>
  <c r="J12"/>
  <c r="N40" i="61"/>
  <c r="K15" i="155"/>
  <c r="K23"/>
  <c r="C23"/>
  <c r="J15"/>
  <c r="E41" i="26"/>
  <c r="K6" i="155"/>
  <c r="J6"/>
  <c r="K25"/>
  <c r="E25"/>
  <c r="N45" i="61" s="1"/>
  <c r="J25" i="155"/>
  <c r="D25"/>
  <c r="C25"/>
  <c r="K4"/>
  <c r="J4"/>
  <c r="B42" i="26"/>
  <c r="D42" s="1"/>
  <c r="E42" s="1"/>
  <c r="D23" i="155"/>
  <c r="I87" i="143"/>
  <c r="J87" s="1"/>
  <c r="E19" i="155"/>
  <c r="N39" i="61" s="1"/>
  <c r="K21" i="155"/>
  <c r="E21"/>
  <c r="N41" i="61" s="1"/>
  <c r="J21" i="155"/>
  <c r="D21"/>
  <c r="K10"/>
  <c r="J10"/>
  <c r="C10" s="1"/>
  <c r="D10" s="1"/>
  <c r="K19"/>
  <c r="C19"/>
  <c r="K27"/>
  <c r="C27"/>
  <c r="D22"/>
  <c r="D26"/>
  <c r="C8"/>
  <c r="D8" s="1"/>
  <c r="C17" l="1"/>
  <c r="D17" s="1"/>
  <c r="E17" s="1"/>
  <c r="K44" i="61"/>
  <c r="J64" i="26"/>
  <c r="K46" i="61"/>
  <c r="C15" i="155"/>
  <c r="D15" s="1"/>
  <c r="J57" i="26"/>
  <c r="K42" i="61"/>
  <c r="K39"/>
  <c r="K41"/>
  <c r="K43"/>
  <c r="J60" i="26"/>
  <c r="J63"/>
  <c r="K47" i="61"/>
  <c r="J66" i="26"/>
  <c r="J65"/>
  <c r="K40" i="61"/>
  <c r="J67" i="26"/>
  <c r="N23" i="61"/>
  <c r="R17" i="199"/>
  <c r="D23" i="26"/>
  <c r="D29" s="1"/>
  <c r="S5" i="199"/>
  <c r="S6" s="1"/>
  <c r="S8" s="1"/>
  <c r="K45" i="61"/>
  <c r="J62" i="26"/>
  <c r="K288" i="198"/>
  <c r="T287"/>
  <c r="R287" s="1"/>
  <c r="J263"/>
  <c r="I264"/>
  <c r="J380"/>
  <c r="I381"/>
  <c r="T380"/>
  <c r="R380" s="1"/>
  <c r="K381"/>
  <c r="T91" i="196"/>
  <c r="R91" s="1"/>
  <c r="K92"/>
  <c r="J93"/>
  <c r="I94"/>
  <c r="I93" i="195"/>
  <c r="J92"/>
  <c r="K91"/>
  <c r="T90"/>
  <c r="R90" s="1"/>
  <c r="K91" i="194"/>
  <c r="T90"/>
  <c r="R90" s="1"/>
  <c r="I93"/>
  <c r="J92"/>
  <c r="I94" i="193"/>
  <c r="J93"/>
  <c r="T91"/>
  <c r="R91" s="1"/>
  <c r="K92"/>
  <c r="T91" i="192"/>
  <c r="R91" s="1"/>
  <c r="K92"/>
  <c r="I97"/>
  <c r="J96"/>
  <c r="J61" i="26"/>
  <c r="J42"/>
  <c r="D25"/>
  <c r="D28" s="1"/>
  <c r="C23"/>
  <c r="C29" s="1"/>
  <c r="C25"/>
  <c r="C12" i="155"/>
  <c r="D12" s="1"/>
  <c r="E12" s="1"/>
  <c r="E10"/>
  <c r="N30" i="61" s="1"/>
  <c r="C4" i="155"/>
  <c r="D4" s="1"/>
  <c r="E4" s="1"/>
  <c r="C44" i="26" s="1"/>
  <c r="R18" i="199" s="1"/>
  <c r="K88" i="143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L107" s="1"/>
  <c r="O23" i="178"/>
  <c r="I23" i="61" s="1"/>
  <c r="P23" i="178"/>
  <c r="J23" i="61" s="1"/>
  <c r="I88" i="143"/>
  <c r="J88" s="1"/>
  <c r="E14" i="155"/>
  <c r="E11"/>
  <c r="N31" i="61" s="1"/>
  <c r="C6" i="155"/>
  <c r="D6" s="1"/>
  <c r="E7" s="1"/>
  <c r="C48" i="26" s="1"/>
  <c r="R22" i="199" s="1"/>
  <c r="I89" i="143"/>
  <c r="E9" i="155"/>
  <c r="N29" i="61" s="1"/>
  <c r="L87" i="143"/>
  <c r="T87"/>
  <c r="R87" s="1"/>
  <c r="E8" i="155"/>
  <c r="C49" i="26" s="1"/>
  <c r="R23" i="199" s="1"/>
  <c r="E18" i="155" l="1"/>
  <c r="E13"/>
  <c r="Z18" i="199"/>
  <c r="C54" i="26"/>
  <c r="AE18" i="199"/>
  <c r="Z23"/>
  <c r="C59" i="26"/>
  <c r="N38" i="61" s="1"/>
  <c r="AE23" i="199"/>
  <c r="C53" i="26"/>
  <c r="N32" i="61" s="1"/>
  <c r="AE17" i="199"/>
  <c r="N33" i="61"/>
  <c r="Z22" i="199"/>
  <c r="C58" i="26"/>
  <c r="AE22" i="199"/>
  <c r="E15" i="155"/>
  <c r="E16"/>
  <c r="Z17" i="199"/>
  <c r="V17"/>
  <c r="V22"/>
  <c r="T22"/>
  <c r="V23"/>
  <c r="T23"/>
  <c r="T17"/>
  <c r="V18"/>
  <c r="T18"/>
  <c r="J264" i="198"/>
  <c r="I265"/>
  <c r="K289"/>
  <c r="T288"/>
  <c r="R288" s="1"/>
  <c r="T381"/>
  <c r="R381" s="1"/>
  <c r="K382"/>
  <c r="J381"/>
  <c r="I382"/>
  <c r="K23" i="61"/>
  <c r="C28" i="26"/>
  <c r="I95" i="196"/>
  <c r="J94"/>
  <c r="K93"/>
  <c r="T92"/>
  <c r="R92" s="1"/>
  <c r="J93" i="195"/>
  <c r="I94"/>
  <c r="T91"/>
  <c r="R91" s="1"/>
  <c r="K92"/>
  <c r="I94" i="194"/>
  <c r="J93"/>
  <c r="T91"/>
  <c r="R91" s="1"/>
  <c r="K92"/>
  <c r="T92" i="193"/>
  <c r="R92" s="1"/>
  <c r="K93"/>
  <c r="J94"/>
  <c r="I95"/>
  <c r="K93" i="192"/>
  <c r="T92"/>
  <c r="R92" s="1"/>
  <c r="J97"/>
  <c r="I98"/>
  <c r="C24" i="26"/>
  <c r="C27" s="1"/>
  <c r="E6" i="155"/>
  <c r="C46" i="26" s="1"/>
  <c r="T90" i="143"/>
  <c r="R90" s="1"/>
  <c r="T93"/>
  <c r="R93" s="1"/>
  <c r="T106"/>
  <c r="R106" s="1"/>
  <c r="T105"/>
  <c r="R105" s="1"/>
  <c r="T97"/>
  <c r="R97" s="1"/>
  <c r="L98"/>
  <c r="L104"/>
  <c r="T103"/>
  <c r="R103" s="1"/>
  <c r="T102"/>
  <c r="R102" s="1"/>
  <c r="L96"/>
  <c r="L101"/>
  <c r="L88"/>
  <c r="T89"/>
  <c r="R89" s="1"/>
  <c r="L92"/>
  <c r="L100"/>
  <c r="L94"/>
  <c r="T91"/>
  <c r="R91" s="1"/>
  <c r="T99"/>
  <c r="R99" s="1"/>
  <c r="T95"/>
  <c r="R95" s="1"/>
  <c r="K108"/>
  <c r="K109" s="1"/>
  <c r="K110" s="1"/>
  <c r="K111" s="1"/>
  <c r="T111" s="1"/>
  <c r="R111" s="1"/>
  <c r="E5" i="155"/>
  <c r="C45" i="26" s="1"/>
  <c r="T107" i="143"/>
  <c r="R107" s="1"/>
  <c r="L106"/>
  <c r="T96"/>
  <c r="R96" s="1"/>
  <c r="L97"/>
  <c r="T98"/>
  <c r="R98" s="1"/>
  <c r="T101"/>
  <c r="R101" s="1"/>
  <c r="T88"/>
  <c r="R88" s="1"/>
  <c r="T104"/>
  <c r="R104" s="1"/>
  <c r="L89"/>
  <c r="L105"/>
  <c r="T92"/>
  <c r="R92" s="1"/>
  <c r="L93"/>
  <c r="T100"/>
  <c r="R100" s="1"/>
  <c r="L90"/>
  <c r="T94"/>
  <c r="R94" s="1"/>
  <c r="L103"/>
  <c r="L91"/>
  <c r="L99"/>
  <c r="L102"/>
  <c r="L95"/>
  <c r="B43" i="26"/>
  <c r="D43" s="1"/>
  <c r="E43" s="1"/>
  <c r="G43" s="1"/>
  <c r="N24" i="178"/>
  <c r="Q24" s="1"/>
  <c r="J89" i="143"/>
  <c r="I90"/>
  <c r="N24" i="61"/>
  <c r="N28"/>
  <c r="N27"/>
  <c r="D59" i="26" l="1"/>
  <c r="E59" s="1"/>
  <c r="D58"/>
  <c r="N37" i="61"/>
  <c r="N25"/>
  <c r="R19" i="199"/>
  <c r="C31" i="26"/>
  <c r="V9" i="199" s="1"/>
  <c r="AB16"/>
  <c r="N26" i="61"/>
  <c r="R20" i="199"/>
  <c r="K290" i="198"/>
  <c r="T289"/>
  <c r="R289" s="1"/>
  <c r="J265"/>
  <c r="I266"/>
  <c r="T382"/>
  <c r="R382" s="1"/>
  <c r="K383"/>
  <c r="J382"/>
  <c r="I383"/>
  <c r="C26" i="26"/>
  <c r="T93" i="196"/>
  <c r="R93" s="1"/>
  <c r="K94"/>
  <c r="I96"/>
  <c r="J95"/>
  <c r="I95" i="195"/>
  <c r="J94"/>
  <c r="K93"/>
  <c r="T92"/>
  <c r="R92" s="1"/>
  <c r="I95" i="194"/>
  <c r="J94"/>
  <c r="K93"/>
  <c r="T92"/>
  <c r="R92" s="1"/>
  <c r="T93" i="193"/>
  <c r="R93" s="1"/>
  <c r="K94"/>
  <c r="I96"/>
  <c r="J95"/>
  <c r="I99" i="192"/>
  <c r="J98"/>
  <c r="T93"/>
  <c r="R93" s="1"/>
  <c r="K94"/>
  <c r="M23" i="61"/>
  <c r="H43" i="26" s="1"/>
  <c r="L108" i="143"/>
  <c r="L109"/>
  <c r="L110"/>
  <c r="T109"/>
  <c r="R109" s="1"/>
  <c r="T110"/>
  <c r="R110" s="1"/>
  <c r="T108"/>
  <c r="R108" s="1"/>
  <c r="K112"/>
  <c r="L111"/>
  <c r="O24" i="178"/>
  <c r="I24" i="61" s="1"/>
  <c r="P24" i="178"/>
  <c r="J24" i="61" s="1"/>
  <c r="J90" i="143"/>
  <c r="I91"/>
  <c r="F59" i="26" l="1"/>
  <c r="Z20" i="199"/>
  <c r="C56" i="26"/>
  <c r="N35" i="61" s="1"/>
  <c r="AE20" i="199"/>
  <c r="Z19"/>
  <c r="C55" i="26"/>
  <c r="N34" i="61" s="1"/>
  <c r="AE19" i="199"/>
  <c r="F58" i="26"/>
  <c r="E58"/>
  <c r="R21" i="199"/>
  <c r="AE21" s="1"/>
  <c r="V20"/>
  <c r="T20"/>
  <c r="AB17"/>
  <c r="AG16"/>
  <c r="V19"/>
  <c r="T19"/>
  <c r="F43" i="26"/>
  <c r="AA16" i="199"/>
  <c r="AA18" s="1"/>
  <c r="K291" i="198"/>
  <c r="T290"/>
  <c r="R290" s="1"/>
  <c r="J266"/>
  <c r="I267"/>
  <c r="T383"/>
  <c r="R383" s="1"/>
  <c r="K384"/>
  <c r="J383"/>
  <c r="I384"/>
  <c r="K24" i="61"/>
  <c r="F41" i="26"/>
  <c r="F42"/>
  <c r="I43" s="1"/>
  <c r="J43" s="1"/>
  <c r="T94" i="196"/>
  <c r="R94" s="1"/>
  <c r="K95"/>
  <c r="J96"/>
  <c r="I97"/>
  <c r="T93" i="195"/>
  <c r="R93" s="1"/>
  <c r="K94"/>
  <c r="J95"/>
  <c r="I96"/>
  <c r="T93" i="194"/>
  <c r="R93" s="1"/>
  <c r="K94"/>
  <c r="I96"/>
  <c r="J95"/>
  <c r="T94" i="193"/>
  <c r="R94" s="1"/>
  <c r="K95"/>
  <c r="J96"/>
  <c r="I97"/>
  <c r="T94" i="192"/>
  <c r="R94" s="1"/>
  <c r="K95"/>
  <c r="J99"/>
  <c r="I100"/>
  <c r="K113" i="143"/>
  <c r="L112"/>
  <c r="T112"/>
  <c r="R112" s="1"/>
  <c r="B44" i="26"/>
  <c r="D44" s="1"/>
  <c r="N25" i="178"/>
  <c r="J91" i="143"/>
  <c r="I92"/>
  <c r="C57" i="26" l="1"/>
  <c r="I59"/>
  <c r="J59" s="1"/>
  <c r="G59"/>
  <c r="C47"/>
  <c r="Z21" i="199"/>
  <c r="D47" i="26" s="1"/>
  <c r="AA19" i="199"/>
  <c r="AG17"/>
  <c r="T21"/>
  <c r="V21"/>
  <c r="AF16"/>
  <c r="AF20" s="1"/>
  <c r="AA17"/>
  <c r="AC16"/>
  <c r="AB18"/>
  <c r="K292" i="198"/>
  <c r="T291"/>
  <c r="R291" s="1"/>
  <c r="J267"/>
  <c r="I268"/>
  <c r="T384"/>
  <c r="R384" s="1"/>
  <c r="K385"/>
  <c r="J384"/>
  <c r="I385"/>
  <c r="I98" i="196"/>
  <c r="J97"/>
  <c r="K96"/>
  <c r="T95"/>
  <c r="R95" s="1"/>
  <c r="K95" i="195"/>
  <c r="T94"/>
  <c r="R94" s="1"/>
  <c r="I97"/>
  <c r="J96"/>
  <c r="I97" i="194"/>
  <c r="J96"/>
  <c r="K95"/>
  <c r="T94"/>
  <c r="R94" s="1"/>
  <c r="I98" i="193"/>
  <c r="J97"/>
  <c r="T95"/>
  <c r="R95" s="1"/>
  <c r="K96"/>
  <c r="T95" i="192"/>
  <c r="R95" s="1"/>
  <c r="K96"/>
  <c r="I101"/>
  <c r="J100"/>
  <c r="M24" i="61"/>
  <c r="H44" i="26" s="1"/>
  <c r="K114" i="143"/>
  <c r="T113"/>
  <c r="R113" s="1"/>
  <c r="L113"/>
  <c r="P25" i="178"/>
  <c r="J25" i="61" s="1"/>
  <c r="Q25" i="178"/>
  <c r="O25"/>
  <c r="I25" i="61" s="1"/>
  <c r="E44" i="26"/>
  <c r="G44" s="1"/>
  <c r="F44"/>
  <c r="I44" s="1"/>
  <c r="J92" i="143"/>
  <c r="I93"/>
  <c r="AC17" i="199" l="1"/>
  <c r="N36" i="61"/>
  <c r="D57" i="26"/>
  <c r="E47"/>
  <c r="F47"/>
  <c r="AB19" i="199"/>
  <c r="AC18"/>
  <c r="AF17"/>
  <c r="AF18"/>
  <c r="AH16"/>
  <c r="AG18"/>
  <c r="AF19"/>
  <c r="AA20"/>
  <c r="J268" i="198"/>
  <c r="I269"/>
  <c r="K293"/>
  <c r="T292"/>
  <c r="R292" s="1"/>
  <c r="T385"/>
  <c r="R385" s="1"/>
  <c r="K386"/>
  <c r="J385"/>
  <c r="I386"/>
  <c r="K25" i="61"/>
  <c r="T96" i="196"/>
  <c r="R96" s="1"/>
  <c r="K97"/>
  <c r="J98"/>
  <c r="I99"/>
  <c r="T95" i="195"/>
  <c r="R95" s="1"/>
  <c r="K96"/>
  <c r="J97"/>
  <c r="I98"/>
  <c r="I98" i="194"/>
  <c r="J97"/>
  <c r="T95"/>
  <c r="R95" s="1"/>
  <c r="K96"/>
  <c r="T96" i="193"/>
  <c r="R96" s="1"/>
  <c r="K97"/>
  <c r="J98"/>
  <c r="I99"/>
  <c r="T96" i="192"/>
  <c r="R96" s="1"/>
  <c r="K97"/>
  <c r="J101"/>
  <c r="I102"/>
  <c r="J44" i="26"/>
  <c r="K115" i="143"/>
  <c r="L114"/>
  <c r="T114"/>
  <c r="R114" s="1"/>
  <c r="N26" i="178"/>
  <c r="B45" i="26"/>
  <c r="D45" s="1"/>
  <c r="J93" i="143"/>
  <c r="I94"/>
  <c r="AH17" i="199" l="1"/>
  <c r="F57" i="26"/>
  <c r="I58" s="1"/>
  <c r="J58" s="1"/>
  <c r="E57"/>
  <c r="G58" s="1"/>
  <c r="B47"/>
  <c r="AF21" i="199"/>
  <c r="AB20"/>
  <c r="AC20" s="1"/>
  <c r="AC19"/>
  <c r="AA21"/>
  <c r="AH18"/>
  <c r="AG19"/>
  <c r="K294" i="198"/>
  <c r="T293"/>
  <c r="R293" s="1"/>
  <c r="J269"/>
  <c r="I270"/>
  <c r="T386"/>
  <c r="R386" s="1"/>
  <c r="K387"/>
  <c r="J386"/>
  <c r="I387"/>
  <c r="M25" i="61"/>
  <c r="H45" i="26" s="1"/>
  <c r="K98" i="196"/>
  <c r="T97"/>
  <c r="R97" s="1"/>
  <c r="J99"/>
  <c r="I100"/>
  <c r="I99" i="195"/>
  <c r="J98"/>
  <c r="K97"/>
  <c r="T96"/>
  <c r="R96" s="1"/>
  <c r="I99" i="194"/>
  <c r="J98"/>
  <c r="K97"/>
  <c r="T96"/>
  <c r="R96" s="1"/>
  <c r="I100" i="193"/>
  <c r="J99"/>
  <c r="T97"/>
  <c r="R97" s="1"/>
  <c r="K98"/>
  <c r="T97" i="192"/>
  <c r="R97" s="1"/>
  <c r="K98"/>
  <c r="I103"/>
  <c r="J102"/>
  <c r="K116" i="143"/>
  <c r="L115"/>
  <c r="T115"/>
  <c r="R115" s="1"/>
  <c r="Q26" i="178"/>
  <c r="O26"/>
  <c r="I26" i="61" s="1"/>
  <c r="P26" i="178"/>
  <c r="J26" i="61" s="1"/>
  <c r="E45" i="26"/>
  <c r="G45" s="1"/>
  <c r="F45"/>
  <c r="I45" s="1"/>
  <c r="J94" i="143"/>
  <c r="I95"/>
  <c r="AB21" i="199" l="1"/>
  <c r="AC21" s="1"/>
  <c r="AG21"/>
  <c r="AH21" s="1"/>
  <c r="AA23"/>
  <c r="AA22"/>
  <c r="AB22" s="1"/>
  <c r="AC22" s="1"/>
  <c r="AF23"/>
  <c r="AF22"/>
  <c r="AG22" s="1"/>
  <c r="AH22" s="1"/>
  <c r="AG20"/>
  <c r="AH20" s="1"/>
  <c r="AH19"/>
  <c r="J270" i="198"/>
  <c r="I271"/>
  <c r="K295"/>
  <c r="T294"/>
  <c r="R294" s="1"/>
  <c r="T387"/>
  <c r="R387" s="1"/>
  <c r="K388"/>
  <c r="J387"/>
  <c r="I388"/>
  <c r="K26" i="61"/>
  <c r="J45" i="26"/>
  <c r="J100" i="196"/>
  <c r="I101"/>
  <c r="T98"/>
  <c r="R98" s="1"/>
  <c r="K99"/>
  <c r="T97" i="195"/>
  <c r="R97" s="1"/>
  <c r="K98"/>
  <c r="J99"/>
  <c r="I100"/>
  <c r="I100" i="194"/>
  <c r="J99"/>
  <c r="T97"/>
  <c r="R97" s="1"/>
  <c r="K98"/>
  <c r="T98" i="193"/>
  <c r="R98" s="1"/>
  <c r="K99"/>
  <c r="J100"/>
  <c r="I101"/>
  <c r="T98" i="192"/>
  <c r="R98" s="1"/>
  <c r="K99"/>
  <c r="J103"/>
  <c r="I104"/>
  <c r="K117" i="143"/>
  <c r="T116"/>
  <c r="R116" s="1"/>
  <c r="L116"/>
  <c r="N27" i="178"/>
  <c r="B46" i="26"/>
  <c r="D46" s="1"/>
  <c r="J95" i="143"/>
  <c r="I96"/>
  <c r="AG23" i="199" l="1"/>
  <c r="AH23" s="1"/>
  <c r="AB23"/>
  <c r="AC23" s="1"/>
  <c r="K296" i="198"/>
  <c r="T295"/>
  <c r="R295" s="1"/>
  <c r="J271"/>
  <c r="I272"/>
  <c r="T388"/>
  <c r="R388" s="1"/>
  <c r="K389"/>
  <c r="J388"/>
  <c r="I389"/>
  <c r="I102" i="196"/>
  <c r="J101"/>
  <c r="K100"/>
  <c r="T99"/>
  <c r="R99" s="1"/>
  <c r="K99" i="195"/>
  <c r="T98"/>
  <c r="R98" s="1"/>
  <c r="I101"/>
  <c r="J100"/>
  <c r="K99" i="194"/>
  <c r="T98"/>
  <c r="R98" s="1"/>
  <c r="I101"/>
  <c r="J100"/>
  <c r="I102" i="193"/>
  <c r="J101"/>
  <c r="T99"/>
  <c r="R99" s="1"/>
  <c r="K100"/>
  <c r="T99" i="192"/>
  <c r="R99" s="1"/>
  <c r="K100"/>
  <c r="I105"/>
  <c r="J104"/>
  <c r="M26" i="61"/>
  <c r="H46" i="26" s="1"/>
  <c r="K118" i="143"/>
  <c r="T117"/>
  <c r="R117" s="1"/>
  <c r="L117"/>
  <c r="P27" i="178"/>
  <c r="J27" i="61" s="1"/>
  <c r="Q27" i="178"/>
  <c r="O27"/>
  <c r="I27" i="61" s="1"/>
  <c r="E46" i="26"/>
  <c r="F46"/>
  <c r="J96" i="143"/>
  <c r="I97"/>
  <c r="G46" i="26" l="1"/>
  <c r="G47"/>
  <c r="J272" i="198"/>
  <c r="I273"/>
  <c r="K297"/>
  <c r="T296"/>
  <c r="R296" s="1"/>
  <c r="T389"/>
  <c r="R389" s="1"/>
  <c r="K390"/>
  <c r="J389"/>
  <c r="I390"/>
  <c r="K27" i="61"/>
  <c r="T100" i="196"/>
  <c r="R100" s="1"/>
  <c r="K101"/>
  <c r="J102"/>
  <c r="I103"/>
  <c r="T99" i="195"/>
  <c r="R99" s="1"/>
  <c r="K100"/>
  <c r="J101"/>
  <c r="I102"/>
  <c r="I102" i="194"/>
  <c r="J101"/>
  <c r="T99"/>
  <c r="R99" s="1"/>
  <c r="K100"/>
  <c r="T100" i="193"/>
  <c r="R100" s="1"/>
  <c r="K101"/>
  <c r="J102"/>
  <c r="I103"/>
  <c r="K101" i="192"/>
  <c r="T100"/>
  <c r="R100" s="1"/>
  <c r="J105"/>
  <c r="I106"/>
  <c r="K119" i="143"/>
  <c r="T118"/>
  <c r="R118" s="1"/>
  <c r="L118"/>
  <c r="N28" i="178"/>
  <c r="B48" i="26"/>
  <c r="D48" s="1"/>
  <c r="I46"/>
  <c r="J46" s="1"/>
  <c r="J97" i="143"/>
  <c r="I98"/>
  <c r="K298" i="198" l="1"/>
  <c r="T297"/>
  <c r="R297" s="1"/>
  <c r="J273"/>
  <c r="I274"/>
  <c r="T390"/>
  <c r="R390" s="1"/>
  <c r="K391"/>
  <c r="J390"/>
  <c r="I391"/>
  <c r="K102" i="196"/>
  <c r="T101"/>
  <c r="R101" s="1"/>
  <c r="I104"/>
  <c r="J103"/>
  <c r="I103" i="195"/>
  <c r="J102"/>
  <c r="K101"/>
  <c r="T100"/>
  <c r="R100" s="1"/>
  <c r="I103" i="194"/>
  <c r="J102"/>
  <c r="K101"/>
  <c r="T100"/>
  <c r="R100" s="1"/>
  <c r="I104" i="193"/>
  <c r="J103"/>
  <c r="T101"/>
  <c r="R101" s="1"/>
  <c r="K102"/>
  <c r="T101" i="192"/>
  <c r="R101" s="1"/>
  <c r="K102"/>
  <c r="I107"/>
  <c r="J106"/>
  <c r="M27" i="61"/>
  <c r="H48" i="26" s="1"/>
  <c r="K120" i="143"/>
  <c r="L119"/>
  <c r="T119"/>
  <c r="R119" s="1"/>
  <c r="Q28" i="178"/>
  <c r="O28"/>
  <c r="I28" i="61" s="1"/>
  <c r="P28" i="178"/>
  <c r="J28" i="61" s="1"/>
  <c r="E48" i="26"/>
  <c r="G48" s="1"/>
  <c r="F48"/>
  <c r="J98" i="143"/>
  <c r="I99"/>
  <c r="J274" i="198" l="1"/>
  <c r="I275"/>
  <c r="K299"/>
  <c r="T298"/>
  <c r="R298" s="1"/>
  <c r="T391"/>
  <c r="R391" s="1"/>
  <c r="K392"/>
  <c r="J391"/>
  <c r="I392"/>
  <c r="K28" i="61"/>
  <c r="I105" i="196"/>
  <c r="J104"/>
  <c r="K103"/>
  <c r="T102"/>
  <c r="R102" s="1"/>
  <c r="T101" i="195"/>
  <c r="R101" s="1"/>
  <c r="K102"/>
  <c r="J103"/>
  <c r="I104"/>
  <c r="I104" i="194"/>
  <c r="J103"/>
  <c r="T101"/>
  <c r="R101" s="1"/>
  <c r="K102"/>
  <c r="T102" i="193"/>
  <c r="R102" s="1"/>
  <c r="K103"/>
  <c r="J104"/>
  <c r="I105"/>
  <c r="T102" i="192"/>
  <c r="R102" s="1"/>
  <c r="K103"/>
  <c r="J107"/>
  <c r="I108"/>
  <c r="K121" i="143"/>
  <c r="L120"/>
  <c r="T120"/>
  <c r="R120" s="1"/>
  <c r="I48" i="26"/>
  <c r="J48" s="1"/>
  <c r="N29" i="178"/>
  <c r="B49" i="26"/>
  <c r="D49" s="1"/>
  <c r="D21" s="1"/>
  <c r="J99" i="143"/>
  <c r="I100"/>
  <c r="K300" i="198" l="1"/>
  <c r="T299"/>
  <c r="R299" s="1"/>
  <c r="J275"/>
  <c r="I276"/>
  <c r="T392"/>
  <c r="R392" s="1"/>
  <c r="K393"/>
  <c r="J392"/>
  <c r="I393"/>
  <c r="K104" i="196"/>
  <c r="T103"/>
  <c r="R103" s="1"/>
  <c r="I106"/>
  <c r="J105"/>
  <c r="I105" i="195"/>
  <c r="J104"/>
  <c r="K103"/>
  <c r="T102"/>
  <c r="R102" s="1"/>
  <c r="I105" i="194"/>
  <c r="J104"/>
  <c r="K103"/>
  <c r="T102"/>
  <c r="R102" s="1"/>
  <c r="T103" i="193"/>
  <c r="R103" s="1"/>
  <c r="K104"/>
  <c r="I106"/>
  <c r="J105"/>
  <c r="T103" i="192"/>
  <c r="R103" s="1"/>
  <c r="K104"/>
  <c r="I109"/>
  <c r="J108"/>
  <c r="M28" i="61"/>
  <c r="H49" i="26" s="1"/>
  <c r="K122" i="143"/>
  <c r="T121"/>
  <c r="R121" s="1"/>
  <c r="L121"/>
  <c r="P29" i="178"/>
  <c r="J29" i="61" s="1"/>
  <c r="Q29" i="178"/>
  <c r="O29"/>
  <c r="I29" i="61" s="1"/>
  <c r="E49" i="26"/>
  <c r="G49" s="1"/>
  <c r="F49"/>
  <c r="J100" i="143"/>
  <c r="I101"/>
  <c r="J276" i="198" l="1"/>
  <c r="I277"/>
  <c r="K301"/>
  <c r="T300"/>
  <c r="R300" s="1"/>
  <c r="T393"/>
  <c r="R393" s="1"/>
  <c r="K394"/>
  <c r="J393"/>
  <c r="I394"/>
  <c r="I107" i="196"/>
  <c r="J106"/>
  <c r="T104"/>
  <c r="R104" s="1"/>
  <c r="K105"/>
  <c r="T103" i="195"/>
  <c r="R103" s="1"/>
  <c r="K104"/>
  <c r="J105"/>
  <c r="I106"/>
  <c r="T103" i="194"/>
  <c r="R103" s="1"/>
  <c r="K104"/>
  <c r="I106"/>
  <c r="J105"/>
  <c r="J106" i="193"/>
  <c r="I107"/>
  <c r="T104"/>
  <c r="R104" s="1"/>
  <c r="K105"/>
  <c r="T104" i="192"/>
  <c r="R104" s="1"/>
  <c r="K105"/>
  <c r="J109"/>
  <c r="I110"/>
  <c r="K123" i="143"/>
  <c r="L122"/>
  <c r="T122"/>
  <c r="R122" s="1"/>
  <c r="K29" i="61"/>
  <c r="I49" i="26"/>
  <c r="J49" s="1"/>
  <c r="N30" i="178"/>
  <c r="D50" i="26"/>
  <c r="J101" i="143"/>
  <c r="I102"/>
  <c r="K302" i="198" l="1"/>
  <c r="T301"/>
  <c r="R301" s="1"/>
  <c r="J277"/>
  <c r="I278"/>
  <c r="T394"/>
  <c r="R394" s="1"/>
  <c r="K395"/>
  <c r="J394"/>
  <c r="I395"/>
  <c r="T105" i="196"/>
  <c r="R105" s="1"/>
  <c r="K106"/>
  <c r="J107"/>
  <c r="I108"/>
  <c r="K105" i="195"/>
  <c r="T104"/>
  <c r="R104" s="1"/>
  <c r="I107"/>
  <c r="J106"/>
  <c r="K105" i="194"/>
  <c r="T104"/>
  <c r="R104" s="1"/>
  <c r="I107"/>
  <c r="J106"/>
  <c r="T105" i="193"/>
  <c r="R105" s="1"/>
  <c r="K106"/>
  <c r="I108"/>
  <c r="J107"/>
  <c r="T105" i="192"/>
  <c r="R105" s="1"/>
  <c r="K106"/>
  <c r="I111"/>
  <c r="J110"/>
  <c r="M29" i="61"/>
  <c r="H50" i="26" s="1"/>
  <c r="K124" i="143"/>
  <c r="L123"/>
  <c r="T123"/>
  <c r="R123" s="1"/>
  <c r="Q30" i="178"/>
  <c r="O30"/>
  <c r="I30" i="61" s="1"/>
  <c r="P30" i="178"/>
  <c r="J30" i="61" s="1"/>
  <c r="F50" i="26"/>
  <c r="E50"/>
  <c r="J102" i="143"/>
  <c r="I103"/>
  <c r="J278" i="198" l="1"/>
  <c r="I279"/>
  <c r="K303"/>
  <c r="T302"/>
  <c r="R302" s="1"/>
  <c r="T395"/>
  <c r="R395" s="1"/>
  <c r="K396"/>
  <c r="J395"/>
  <c r="I396"/>
  <c r="T106" i="196"/>
  <c r="R106" s="1"/>
  <c r="K107"/>
  <c r="I109"/>
  <c r="J108"/>
  <c r="T105" i="195"/>
  <c r="R105" s="1"/>
  <c r="K106"/>
  <c r="J107"/>
  <c r="I108"/>
  <c r="I108" i="194"/>
  <c r="J107"/>
  <c r="T105"/>
  <c r="R105" s="1"/>
  <c r="K106"/>
  <c r="J108" i="193"/>
  <c r="I109"/>
  <c r="T106"/>
  <c r="R106" s="1"/>
  <c r="K107"/>
  <c r="T106" i="192"/>
  <c r="R106" s="1"/>
  <c r="K107"/>
  <c r="J111"/>
  <c r="I112"/>
  <c r="I50" i="26"/>
  <c r="J50" s="1"/>
  <c r="K30" i="61"/>
  <c r="K125" i="143"/>
  <c r="T124"/>
  <c r="R124" s="1"/>
  <c r="L124"/>
  <c r="N31" i="178"/>
  <c r="G50" i="26"/>
  <c r="J103" i="143"/>
  <c r="I104"/>
  <c r="K304" i="198" l="1"/>
  <c r="T303"/>
  <c r="R303" s="1"/>
  <c r="J279"/>
  <c r="I280"/>
  <c r="T396"/>
  <c r="R396" s="1"/>
  <c r="K397"/>
  <c r="J396"/>
  <c r="I397"/>
  <c r="K108" i="196"/>
  <c r="T107"/>
  <c r="R107" s="1"/>
  <c r="J109"/>
  <c r="I110"/>
  <c r="I109" i="195"/>
  <c r="J108"/>
  <c r="K107"/>
  <c r="T106"/>
  <c r="R106" s="1"/>
  <c r="K107" i="194"/>
  <c r="T106"/>
  <c r="R106" s="1"/>
  <c r="I109"/>
  <c r="J108"/>
  <c r="T107" i="193"/>
  <c r="R107" s="1"/>
  <c r="K108"/>
  <c r="I110"/>
  <c r="J109"/>
  <c r="I113" i="192"/>
  <c r="J112"/>
  <c r="T107"/>
  <c r="R107" s="1"/>
  <c r="K108"/>
  <c r="K126" i="143"/>
  <c r="L125"/>
  <c r="T125"/>
  <c r="R125" s="1"/>
  <c r="P31" i="178"/>
  <c r="J31" i="61" s="1"/>
  <c r="Q31" i="178"/>
  <c r="O31"/>
  <c r="I31" i="61" s="1"/>
  <c r="J104" i="143"/>
  <c r="I105"/>
  <c r="J280" i="198" l="1"/>
  <c r="I281"/>
  <c r="T304"/>
  <c r="R304" s="1"/>
  <c r="K305"/>
  <c r="T397"/>
  <c r="R397" s="1"/>
  <c r="K398"/>
  <c r="J397"/>
  <c r="I398"/>
  <c r="I111" i="196"/>
  <c r="J110"/>
  <c r="K109"/>
  <c r="T108"/>
  <c r="R108" s="1"/>
  <c r="T107" i="195"/>
  <c r="R107" s="1"/>
  <c r="K108"/>
  <c r="J109"/>
  <c r="I110"/>
  <c r="I110" i="194"/>
  <c r="J109"/>
  <c r="T107"/>
  <c r="R107" s="1"/>
  <c r="K108"/>
  <c r="J110" i="193"/>
  <c r="I111"/>
  <c r="T108"/>
  <c r="R108" s="1"/>
  <c r="K109"/>
  <c r="K109" i="192"/>
  <c r="T108"/>
  <c r="R108" s="1"/>
  <c r="J113"/>
  <c r="I114"/>
  <c r="K31" i="61"/>
  <c r="K127" i="143"/>
  <c r="T126"/>
  <c r="R126" s="1"/>
  <c r="L126"/>
  <c r="N32" i="178"/>
  <c r="D52" i="26"/>
  <c r="J105" i="143"/>
  <c r="I106"/>
  <c r="K306" i="198" l="1"/>
  <c r="T305"/>
  <c r="R305" s="1"/>
  <c r="J281"/>
  <c r="I282"/>
  <c r="T398"/>
  <c r="R398" s="1"/>
  <c r="K399"/>
  <c r="I399"/>
  <c r="J398"/>
  <c r="K110" i="196"/>
  <c r="T109"/>
  <c r="R109" s="1"/>
  <c r="I112"/>
  <c r="J111"/>
  <c r="I111" i="195"/>
  <c r="J110"/>
  <c r="K109"/>
  <c r="T108"/>
  <c r="R108" s="1"/>
  <c r="K109" i="194"/>
  <c r="T108"/>
  <c r="R108" s="1"/>
  <c r="I111"/>
  <c r="J110"/>
  <c r="T109" i="193"/>
  <c r="R109" s="1"/>
  <c r="K110"/>
  <c r="I112"/>
  <c r="J111"/>
  <c r="T109" i="192"/>
  <c r="R109" s="1"/>
  <c r="K110"/>
  <c r="I115"/>
  <c r="J114"/>
  <c r="T127" i="143"/>
  <c r="R127" s="1"/>
  <c r="L127"/>
  <c r="K128"/>
  <c r="Q32" i="178"/>
  <c r="P32"/>
  <c r="J32" i="61" s="1"/>
  <c r="O32" i="178"/>
  <c r="I32" i="61" s="1"/>
  <c r="E52" i="26"/>
  <c r="G52" s="1"/>
  <c r="F52"/>
  <c r="I52" s="1"/>
  <c r="J52" s="1"/>
  <c r="J106" i="143"/>
  <c r="I107"/>
  <c r="J282" i="198" l="1"/>
  <c r="I283"/>
  <c r="K307"/>
  <c r="T306"/>
  <c r="R306" s="1"/>
  <c r="T399"/>
  <c r="R399" s="1"/>
  <c r="K400"/>
  <c r="J399"/>
  <c r="I400"/>
  <c r="I113" i="196"/>
  <c r="J112"/>
  <c r="K111"/>
  <c r="T110"/>
  <c r="R110" s="1"/>
  <c r="T109" i="195"/>
  <c r="R109" s="1"/>
  <c r="K110"/>
  <c r="J111"/>
  <c r="I112"/>
  <c r="I112" i="194"/>
  <c r="J111"/>
  <c r="T109"/>
  <c r="R109" s="1"/>
  <c r="K110"/>
  <c r="J112" i="193"/>
  <c r="I113"/>
  <c r="T110"/>
  <c r="R110" s="1"/>
  <c r="K111"/>
  <c r="T110" i="192"/>
  <c r="R110" s="1"/>
  <c r="K111"/>
  <c r="J115"/>
  <c r="I116"/>
  <c r="K129" i="143"/>
  <c r="L128"/>
  <c r="T128"/>
  <c r="R128" s="1"/>
  <c r="N33" i="178"/>
  <c r="D53" i="26"/>
  <c r="K32" i="61"/>
  <c r="M32" s="1"/>
  <c r="H53" i="26" s="1"/>
  <c r="J107" i="143"/>
  <c r="I108"/>
  <c r="K308" i="198" l="1"/>
  <c r="T307"/>
  <c r="R307" s="1"/>
  <c r="J283"/>
  <c r="I284"/>
  <c r="I401"/>
  <c r="J400"/>
  <c r="T400"/>
  <c r="R400" s="1"/>
  <c r="K401"/>
  <c r="K112" i="196"/>
  <c r="T111"/>
  <c r="R111" s="1"/>
  <c r="I114"/>
  <c r="J113"/>
  <c r="I113" i="195"/>
  <c r="J112"/>
  <c r="K111"/>
  <c r="T110"/>
  <c r="R110" s="1"/>
  <c r="K111" i="194"/>
  <c r="T110"/>
  <c r="R110" s="1"/>
  <c r="J112"/>
  <c r="I113"/>
  <c r="T111" i="193"/>
  <c r="R111" s="1"/>
  <c r="K112"/>
  <c r="I114"/>
  <c r="J113"/>
  <c r="T111" i="192"/>
  <c r="R111" s="1"/>
  <c r="K112"/>
  <c r="I117"/>
  <c r="J116"/>
  <c r="K130" i="143"/>
  <c r="T129"/>
  <c r="R129" s="1"/>
  <c r="L129"/>
  <c r="P33" i="178"/>
  <c r="J33" i="61" s="1"/>
  <c r="O33" i="178"/>
  <c r="I33" i="61" s="1"/>
  <c r="Q33" i="178"/>
  <c r="E53" i="26"/>
  <c r="G53" s="1"/>
  <c r="F53"/>
  <c r="J108" i="143"/>
  <c r="I109"/>
  <c r="K309" i="198" l="1"/>
  <c r="T308"/>
  <c r="R308" s="1"/>
  <c r="J284"/>
  <c r="I285"/>
  <c r="T401"/>
  <c r="R401" s="1"/>
  <c r="K402"/>
  <c r="J401"/>
  <c r="I402"/>
  <c r="I115" i="196"/>
  <c r="J114"/>
  <c r="T112"/>
  <c r="R112" s="1"/>
  <c r="K113"/>
  <c r="T111" i="195"/>
  <c r="R111" s="1"/>
  <c r="K112"/>
  <c r="J113"/>
  <c r="I114"/>
  <c r="I114" i="194"/>
  <c r="J113"/>
  <c r="T111"/>
  <c r="R111" s="1"/>
  <c r="K112"/>
  <c r="T112" i="193"/>
  <c r="R112" s="1"/>
  <c r="K113"/>
  <c r="J114"/>
  <c r="I115"/>
  <c r="T112" i="192"/>
  <c r="R112" s="1"/>
  <c r="K113"/>
  <c r="J117"/>
  <c r="I118"/>
  <c r="K131" i="143"/>
  <c r="L130"/>
  <c r="T130"/>
  <c r="R130" s="1"/>
  <c r="K33" i="61"/>
  <c r="M33" s="1"/>
  <c r="H54" i="26" s="1"/>
  <c r="I53"/>
  <c r="J53" s="1"/>
  <c r="N34" i="178"/>
  <c r="D54" i="26"/>
  <c r="J109" i="143"/>
  <c r="I110"/>
  <c r="J285" i="198" l="1"/>
  <c r="I286"/>
  <c r="K310"/>
  <c r="T309"/>
  <c r="R309" s="1"/>
  <c r="I403"/>
  <c r="J402"/>
  <c r="T402"/>
  <c r="R402" s="1"/>
  <c r="K403"/>
  <c r="K114" i="196"/>
  <c r="T113"/>
  <c r="R113" s="1"/>
  <c r="J115"/>
  <c r="I116"/>
  <c r="I115" i="195"/>
  <c r="J114"/>
  <c r="K113"/>
  <c r="T112"/>
  <c r="R112" s="1"/>
  <c r="K113" i="194"/>
  <c r="T112"/>
  <c r="R112" s="1"/>
  <c r="I115"/>
  <c r="J114"/>
  <c r="I116" i="193"/>
  <c r="J115"/>
  <c r="T113"/>
  <c r="R113" s="1"/>
  <c r="K114"/>
  <c r="T113" i="192"/>
  <c r="R113" s="1"/>
  <c r="K114"/>
  <c r="I119"/>
  <c r="J118"/>
  <c r="K132" i="143"/>
  <c r="L131"/>
  <c r="T131"/>
  <c r="R131" s="1"/>
  <c r="P34" i="178"/>
  <c r="J34" i="61" s="1"/>
  <c r="O34" i="178"/>
  <c r="I34" i="61" s="1"/>
  <c r="Q34" i="178"/>
  <c r="E54" i="26"/>
  <c r="G54" s="1"/>
  <c r="F54"/>
  <c r="I54" s="1"/>
  <c r="J54" s="1"/>
  <c r="J110" i="143"/>
  <c r="I111"/>
  <c r="K311" i="198" l="1"/>
  <c r="T310"/>
  <c r="R310" s="1"/>
  <c r="J286"/>
  <c r="I287"/>
  <c r="T403"/>
  <c r="R403" s="1"/>
  <c r="K404"/>
  <c r="J403"/>
  <c r="I404"/>
  <c r="I117" i="196"/>
  <c r="J116"/>
  <c r="T114"/>
  <c r="R114" s="1"/>
  <c r="K115"/>
  <c r="T113" i="195"/>
  <c r="R113" s="1"/>
  <c r="K114"/>
  <c r="J115"/>
  <c r="I116"/>
  <c r="I116" i="194"/>
  <c r="J115"/>
  <c r="T113"/>
  <c r="R113" s="1"/>
  <c r="K114"/>
  <c r="T114" i="193"/>
  <c r="R114" s="1"/>
  <c r="K115"/>
  <c r="J116"/>
  <c r="I117"/>
  <c r="T114" i="192"/>
  <c r="R114" s="1"/>
  <c r="K115"/>
  <c r="J119"/>
  <c r="I120"/>
  <c r="K133" i="143"/>
  <c r="L132"/>
  <c r="T132"/>
  <c r="R132" s="1"/>
  <c r="D55" i="26"/>
  <c r="N35" i="178"/>
  <c r="K34" i="61"/>
  <c r="M34" s="1"/>
  <c r="H55" i="26" s="1"/>
  <c r="J111" i="143"/>
  <c r="I112"/>
  <c r="T311" i="198" l="1"/>
  <c r="R311" s="1"/>
  <c r="K312"/>
  <c r="J287"/>
  <c r="I288"/>
  <c r="I405"/>
  <c r="J404"/>
  <c r="T404"/>
  <c r="R404" s="1"/>
  <c r="K405"/>
  <c r="K116" i="196"/>
  <c r="T115"/>
  <c r="R115" s="1"/>
  <c r="J117"/>
  <c r="I118"/>
  <c r="I117" i="195"/>
  <c r="J116"/>
  <c r="K115"/>
  <c r="T114"/>
  <c r="R114" s="1"/>
  <c r="K115" i="194"/>
  <c r="T114"/>
  <c r="R114" s="1"/>
  <c r="I117"/>
  <c r="J116"/>
  <c r="I118" i="193"/>
  <c r="J117"/>
  <c r="T115"/>
  <c r="R115" s="1"/>
  <c r="K116"/>
  <c r="T115" i="192"/>
  <c r="R115" s="1"/>
  <c r="K116"/>
  <c r="I121"/>
  <c r="J120"/>
  <c r="Q35" i="178"/>
  <c r="P35"/>
  <c r="J35" i="61" s="1"/>
  <c r="O35" i="178"/>
  <c r="I35" i="61" s="1"/>
  <c r="L133" i="143"/>
  <c r="K134"/>
  <c r="T133"/>
  <c r="R133" s="1"/>
  <c r="F55" i="26"/>
  <c r="I55" s="1"/>
  <c r="J55" s="1"/>
  <c r="E55"/>
  <c r="G55" s="1"/>
  <c r="J112" i="143"/>
  <c r="I113"/>
  <c r="D56" i="26" l="1"/>
  <c r="D22" s="1"/>
  <c r="D24" s="1"/>
  <c r="D26" s="1"/>
  <c r="N36" i="178"/>
  <c r="K313" i="198"/>
  <c r="T312"/>
  <c r="R312" s="1"/>
  <c r="J288"/>
  <c r="I289"/>
  <c r="T405"/>
  <c r="R405" s="1"/>
  <c r="K406"/>
  <c r="J405"/>
  <c r="I406"/>
  <c r="I119" i="196"/>
  <c r="J118"/>
  <c r="T116"/>
  <c r="R116" s="1"/>
  <c r="K117"/>
  <c r="T115" i="195"/>
  <c r="R115" s="1"/>
  <c r="K116"/>
  <c r="J117"/>
  <c r="I118"/>
  <c r="I118" i="194"/>
  <c r="J117"/>
  <c r="T115"/>
  <c r="R115" s="1"/>
  <c r="K116"/>
  <c r="J118" i="193"/>
  <c r="I119"/>
  <c r="T116"/>
  <c r="R116" s="1"/>
  <c r="K117"/>
  <c r="K117" i="192"/>
  <c r="T116"/>
  <c r="R116" s="1"/>
  <c r="J121"/>
  <c r="I122"/>
  <c r="K35" i="61"/>
  <c r="M35" s="1"/>
  <c r="H56" i="26" s="1"/>
  <c r="D30"/>
  <c r="D31" s="1"/>
  <c r="T134" i="143"/>
  <c r="R134" s="1"/>
  <c r="L134"/>
  <c r="K135"/>
  <c r="F56" i="26"/>
  <c r="I56" s="1"/>
  <c r="J113" i="143"/>
  <c r="I114"/>
  <c r="E56" i="26" l="1"/>
  <c r="G56" s="1"/>
  <c r="P36" i="178"/>
  <c r="J36" i="61" s="1"/>
  <c r="O36" i="178"/>
  <c r="I36" i="61" s="1"/>
  <c r="Q36" i="178"/>
  <c r="N37" s="1"/>
  <c r="K314" i="198"/>
  <c r="T313"/>
  <c r="R313" s="1"/>
  <c r="J289"/>
  <c r="I290"/>
  <c r="I407"/>
  <c r="J406"/>
  <c r="T406"/>
  <c r="R406" s="1"/>
  <c r="K407"/>
  <c r="K118" i="196"/>
  <c r="T117"/>
  <c r="R117" s="1"/>
  <c r="J119"/>
  <c r="I120"/>
  <c r="K117" i="195"/>
  <c r="T116"/>
  <c r="R116" s="1"/>
  <c r="I119"/>
  <c r="J118"/>
  <c r="K117" i="194"/>
  <c r="T116"/>
  <c r="R116" s="1"/>
  <c r="I119"/>
  <c r="J118"/>
  <c r="T117" i="193"/>
  <c r="R117" s="1"/>
  <c r="K118"/>
  <c r="I120"/>
  <c r="J119"/>
  <c r="T117" i="192"/>
  <c r="R117" s="1"/>
  <c r="K118"/>
  <c r="I123"/>
  <c r="J122"/>
  <c r="D27" i="26"/>
  <c r="J56"/>
  <c r="T135" i="143"/>
  <c r="R135" s="1"/>
  <c r="K136"/>
  <c r="L135"/>
  <c r="J114"/>
  <c r="I115"/>
  <c r="G57" i="26" l="1"/>
  <c r="K36" i="61"/>
  <c r="P37" i="178"/>
  <c r="J37" i="61" s="1"/>
  <c r="O37" i="178"/>
  <c r="I37" i="61" s="1"/>
  <c r="Q37" i="178"/>
  <c r="N38" s="1"/>
  <c r="J290" i="198"/>
  <c r="I291"/>
  <c r="K315"/>
  <c r="T314"/>
  <c r="R314" s="1"/>
  <c r="T407"/>
  <c r="R407" s="1"/>
  <c r="K408"/>
  <c r="J407"/>
  <c r="I408"/>
  <c r="I121" i="196"/>
  <c r="J120"/>
  <c r="K119"/>
  <c r="T118"/>
  <c r="R118" s="1"/>
  <c r="T117" i="195"/>
  <c r="R117" s="1"/>
  <c r="K118"/>
  <c r="J119"/>
  <c r="I120"/>
  <c r="I120" i="194"/>
  <c r="J119"/>
  <c r="T117"/>
  <c r="R117" s="1"/>
  <c r="K118"/>
  <c r="J120" i="193"/>
  <c r="I121"/>
  <c r="T118"/>
  <c r="R118" s="1"/>
  <c r="K119"/>
  <c r="T118" i="192"/>
  <c r="R118" s="1"/>
  <c r="K119"/>
  <c r="J123"/>
  <c r="I124"/>
  <c r="T136" i="143"/>
  <c r="R136" s="1"/>
  <c r="K137"/>
  <c r="L136"/>
  <c r="J115"/>
  <c r="I116"/>
  <c r="K37" i="61" l="1"/>
  <c r="P38" i="178"/>
  <c r="J38" i="61" s="1"/>
  <c r="Q38" i="178"/>
  <c r="O38"/>
  <c r="I38" i="61" s="1"/>
  <c r="K316" i="198"/>
  <c r="T315"/>
  <c r="R315" s="1"/>
  <c r="J291"/>
  <c r="I292"/>
  <c r="I409"/>
  <c r="J408"/>
  <c r="T408"/>
  <c r="R408" s="1"/>
  <c r="K409"/>
  <c r="K120" i="196"/>
  <c r="T119"/>
  <c r="R119" s="1"/>
  <c r="I122"/>
  <c r="J121"/>
  <c r="K119" i="195"/>
  <c r="T118"/>
  <c r="R118" s="1"/>
  <c r="I121"/>
  <c r="J120"/>
  <c r="K119" i="194"/>
  <c r="T118"/>
  <c r="R118" s="1"/>
  <c r="J120"/>
  <c r="I121"/>
  <c r="T119" i="193"/>
  <c r="R119" s="1"/>
  <c r="K120"/>
  <c r="I122"/>
  <c r="J121"/>
  <c r="T119" i="192"/>
  <c r="R119" s="1"/>
  <c r="K120"/>
  <c r="I125"/>
  <c r="J124"/>
  <c r="K138" i="143"/>
  <c r="T137"/>
  <c r="R137" s="1"/>
  <c r="L137"/>
  <c r="J116"/>
  <c r="I117"/>
  <c r="K38" i="61" l="1"/>
  <c r="J292" i="198"/>
  <c r="I293"/>
  <c r="K317"/>
  <c r="T316"/>
  <c r="R316" s="1"/>
  <c r="T409"/>
  <c r="R409" s="1"/>
  <c r="K410"/>
  <c r="J409"/>
  <c r="I410"/>
  <c r="I123" i="196"/>
  <c r="J122"/>
  <c r="T120"/>
  <c r="R120" s="1"/>
  <c r="K121"/>
  <c r="T119" i="195"/>
  <c r="R119" s="1"/>
  <c r="K120"/>
  <c r="J121"/>
  <c r="I122"/>
  <c r="I122" i="194"/>
  <c r="J121"/>
  <c r="T119"/>
  <c r="R119" s="1"/>
  <c r="K120"/>
  <c r="J122" i="193"/>
  <c r="I123"/>
  <c r="T120"/>
  <c r="R120" s="1"/>
  <c r="K121"/>
  <c r="T120" i="192"/>
  <c r="R120" s="1"/>
  <c r="K121"/>
  <c r="J125"/>
  <c r="I126"/>
  <c r="T138" i="143"/>
  <c r="R138" s="1"/>
  <c r="L138"/>
  <c r="K139"/>
  <c r="J117"/>
  <c r="I118"/>
  <c r="T317" i="198" l="1"/>
  <c r="R317" s="1"/>
  <c r="U61"/>
  <c r="U67" s="1"/>
  <c r="X66" s="1"/>
  <c r="J293"/>
  <c r="I294"/>
  <c r="I411"/>
  <c r="J410"/>
  <c r="T410"/>
  <c r="R410" s="1"/>
  <c r="K411"/>
  <c r="I124" i="196"/>
  <c r="J123"/>
  <c r="K122"/>
  <c r="T121"/>
  <c r="R121" s="1"/>
  <c r="K121" i="195"/>
  <c r="T120"/>
  <c r="R120" s="1"/>
  <c r="I123"/>
  <c r="J122"/>
  <c r="K121" i="194"/>
  <c r="T120"/>
  <c r="R120" s="1"/>
  <c r="I123"/>
  <c r="J122"/>
  <c r="T121" i="193"/>
  <c r="R121" s="1"/>
  <c r="K122"/>
  <c r="I124"/>
  <c r="J123"/>
  <c r="T121" i="192"/>
  <c r="R121" s="1"/>
  <c r="K122"/>
  <c r="I127"/>
  <c r="J126"/>
  <c r="K140" i="143"/>
  <c r="T139"/>
  <c r="R139" s="1"/>
  <c r="L139"/>
  <c r="J118"/>
  <c r="I119"/>
  <c r="J294" i="198" l="1"/>
  <c r="I295"/>
  <c r="T411"/>
  <c r="R411" s="1"/>
  <c r="K412"/>
  <c r="J411"/>
  <c r="I412"/>
  <c r="T122" i="196"/>
  <c r="R122" s="1"/>
  <c r="K123"/>
  <c r="I125"/>
  <c r="J124"/>
  <c r="T121" i="195"/>
  <c r="R121" s="1"/>
  <c r="K122"/>
  <c r="J123"/>
  <c r="I124"/>
  <c r="I124" i="194"/>
  <c r="J123"/>
  <c r="T121"/>
  <c r="R121" s="1"/>
  <c r="K122"/>
  <c r="T122" i="193"/>
  <c r="R122" s="1"/>
  <c r="K123"/>
  <c r="J124"/>
  <c r="I125"/>
  <c r="T122" i="192"/>
  <c r="R122" s="1"/>
  <c r="K123"/>
  <c r="J127"/>
  <c r="I128"/>
  <c r="L140" i="143"/>
  <c r="K141"/>
  <c r="T140"/>
  <c r="R140" s="1"/>
  <c r="J119"/>
  <c r="I120"/>
  <c r="J295" i="198" l="1"/>
  <c r="I296"/>
  <c r="I413"/>
  <c r="J412"/>
  <c r="T412"/>
  <c r="R412" s="1"/>
  <c r="K413"/>
  <c r="J125" i="196"/>
  <c r="I126"/>
  <c r="K124"/>
  <c r="T123"/>
  <c r="R123" s="1"/>
  <c r="I125" i="195"/>
  <c r="J124"/>
  <c r="K123"/>
  <c r="T122"/>
  <c r="R122" s="1"/>
  <c r="K123" i="194"/>
  <c r="T122"/>
  <c r="R122" s="1"/>
  <c r="J124"/>
  <c r="I125"/>
  <c r="I126" i="193"/>
  <c r="J125"/>
  <c r="T123"/>
  <c r="R123" s="1"/>
  <c r="K124"/>
  <c r="T123" i="192"/>
  <c r="R123" s="1"/>
  <c r="K124"/>
  <c r="I129"/>
  <c r="J128"/>
  <c r="T141" i="143"/>
  <c r="R141" s="1"/>
  <c r="K142"/>
  <c r="L141"/>
  <c r="J120"/>
  <c r="I121"/>
  <c r="J296" i="198" l="1"/>
  <c r="I297"/>
  <c r="T413"/>
  <c r="R413" s="1"/>
  <c r="K414"/>
  <c r="J413"/>
  <c r="I414"/>
  <c r="K125" i="196"/>
  <c r="T124"/>
  <c r="R124" s="1"/>
  <c r="I127"/>
  <c r="J126"/>
  <c r="T123" i="195"/>
  <c r="R123" s="1"/>
  <c r="K124"/>
  <c r="J125"/>
  <c r="I126"/>
  <c r="I126" i="194"/>
  <c r="J125"/>
  <c r="T123"/>
  <c r="R123" s="1"/>
  <c r="K124"/>
  <c r="T124" i="193"/>
  <c r="R124" s="1"/>
  <c r="K125"/>
  <c r="J126"/>
  <c r="I127"/>
  <c r="K125" i="192"/>
  <c r="T124"/>
  <c r="R124" s="1"/>
  <c r="J129"/>
  <c r="I130"/>
  <c r="L142" i="143"/>
  <c r="K143"/>
  <c r="T142"/>
  <c r="R142" s="1"/>
  <c r="J121"/>
  <c r="I122"/>
  <c r="J297" i="198" l="1"/>
  <c r="I298"/>
  <c r="I415"/>
  <c r="J414"/>
  <c r="T414"/>
  <c r="R414" s="1"/>
  <c r="K415"/>
  <c r="J127" i="196"/>
  <c r="I128"/>
  <c r="K126"/>
  <c r="T125"/>
  <c r="R125" s="1"/>
  <c r="K125" i="195"/>
  <c r="T124"/>
  <c r="R124" s="1"/>
  <c r="I127"/>
  <c r="J126"/>
  <c r="K125" i="194"/>
  <c r="T124"/>
  <c r="R124" s="1"/>
  <c r="I127"/>
  <c r="J126"/>
  <c r="I128" i="193"/>
  <c r="J127"/>
  <c r="T125"/>
  <c r="R125" s="1"/>
  <c r="K126"/>
  <c r="I131" i="192"/>
  <c r="J130"/>
  <c r="T125"/>
  <c r="R125" s="1"/>
  <c r="K126"/>
  <c r="K144" i="143"/>
  <c r="L143"/>
  <c r="T143"/>
  <c r="R143" s="1"/>
  <c r="J122"/>
  <c r="I123"/>
  <c r="J298" i="198" l="1"/>
  <c r="I299"/>
  <c r="T415"/>
  <c r="R415" s="1"/>
  <c r="K416"/>
  <c r="J415"/>
  <c r="I416"/>
  <c r="I129" i="196"/>
  <c r="J128"/>
  <c r="T126"/>
  <c r="R126" s="1"/>
  <c r="K127"/>
  <c r="T125" i="195"/>
  <c r="R125" s="1"/>
  <c r="K126"/>
  <c r="J127"/>
  <c r="I128"/>
  <c r="I128" i="194"/>
  <c r="J127"/>
  <c r="T125"/>
  <c r="R125" s="1"/>
  <c r="K126"/>
  <c r="J128" i="193"/>
  <c r="I129"/>
  <c r="T126"/>
  <c r="R126" s="1"/>
  <c r="K127"/>
  <c r="T126" i="192"/>
  <c r="R126" s="1"/>
  <c r="K127"/>
  <c r="J131"/>
  <c r="I132"/>
  <c r="T144" i="143"/>
  <c r="R144" s="1"/>
  <c r="K145"/>
  <c r="L144"/>
  <c r="J123"/>
  <c r="I124"/>
  <c r="J299" i="198" l="1"/>
  <c r="I300"/>
  <c r="I417"/>
  <c r="J416"/>
  <c r="T416"/>
  <c r="R416" s="1"/>
  <c r="K417"/>
  <c r="K128" i="196"/>
  <c r="T127"/>
  <c r="R127" s="1"/>
  <c r="I130"/>
  <c r="J129"/>
  <c r="K127" i="195"/>
  <c r="T126"/>
  <c r="R126" s="1"/>
  <c r="I129"/>
  <c r="J128"/>
  <c r="K127" i="194"/>
  <c r="T126"/>
  <c r="R126" s="1"/>
  <c r="I129"/>
  <c r="J128"/>
  <c r="T127" i="193"/>
  <c r="R127" s="1"/>
  <c r="K128"/>
  <c r="I130"/>
  <c r="J129"/>
  <c r="T127" i="192"/>
  <c r="R127" s="1"/>
  <c r="K128"/>
  <c r="I133"/>
  <c r="J132"/>
  <c r="L145" i="143"/>
  <c r="K146"/>
  <c r="T145"/>
  <c r="R145" s="1"/>
  <c r="J124"/>
  <c r="I125"/>
  <c r="J300" i="198" l="1"/>
  <c r="I301"/>
  <c r="T417"/>
  <c r="R417" s="1"/>
  <c r="K418"/>
  <c r="J417"/>
  <c r="I418"/>
  <c r="I131" i="196"/>
  <c r="J130"/>
  <c r="K129"/>
  <c r="T128"/>
  <c r="R128" s="1"/>
  <c r="T127" i="195"/>
  <c r="R127" s="1"/>
  <c r="K128"/>
  <c r="J129"/>
  <c r="I130"/>
  <c r="I130" i="194"/>
  <c r="J129"/>
  <c r="T127"/>
  <c r="R127" s="1"/>
  <c r="K128"/>
  <c r="T128" i="193"/>
  <c r="R128" s="1"/>
  <c r="K129"/>
  <c r="J130"/>
  <c r="I131"/>
  <c r="K129" i="192"/>
  <c r="T128"/>
  <c r="R128" s="1"/>
  <c r="J133"/>
  <c r="I134"/>
  <c r="L146" i="143"/>
  <c r="T146"/>
  <c r="R146" s="1"/>
  <c r="K147"/>
  <c r="J125"/>
  <c r="I126"/>
  <c r="J301" i="198" l="1"/>
  <c r="I302"/>
  <c r="I419"/>
  <c r="J418"/>
  <c r="T418"/>
  <c r="R418" s="1"/>
  <c r="K419"/>
  <c r="K130" i="196"/>
  <c r="T129"/>
  <c r="R129" s="1"/>
  <c r="I132"/>
  <c r="J131"/>
  <c r="I131" i="195"/>
  <c r="J130"/>
  <c r="K129"/>
  <c r="T128"/>
  <c r="R128" s="1"/>
  <c r="K129" i="194"/>
  <c r="T128"/>
  <c r="R128" s="1"/>
  <c r="I131"/>
  <c r="J130"/>
  <c r="I132" i="193"/>
  <c r="J131"/>
  <c r="T129"/>
  <c r="R129" s="1"/>
  <c r="K130"/>
  <c r="T129" i="192"/>
  <c r="R129" s="1"/>
  <c r="K130"/>
  <c r="I135"/>
  <c r="J134"/>
  <c r="K148" i="143"/>
  <c r="L147"/>
  <c r="T147"/>
  <c r="R147" s="1"/>
  <c r="J126"/>
  <c r="I127"/>
  <c r="J302" i="198" l="1"/>
  <c r="I303"/>
  <c r="T419"/>
  <c r="R419" s="1"/>
  <c r="K420"/>
  <c r="J419"/>
  <c r="I420"/>
  <c r="I133" i="196"/>
  <c r="J132"/>
  <c r="T130"/>
  <c r="R130" s="1"/>
  <c r="K131"/>
  <c r="T129" i="195"/>
  <c r="R129" s="1"/>
  <c r="K130"/>
  <c r="J131"/>
  <c r="I132"/>
  <c r="I132" i="194"/>
  <c r="J131"/>
  <c r="T129"/>
  <c r="R129" s="1"/>
  <c r="K130"/>
  <c r="T130" i="193"/>
  <c r="R130" s="1"/>
  <c r="K131"/>
  <c r="J132"/>
  <c r="I133"/>
  <c r="T130" i="192"/>
  <c r="R130" s="1"/>
  <c r="K131"/>
  <c r="J135"/>
  <c r="I136"/>
  <c r="T148" i="143"/>
  <c r="R148" s="1"/>
  <c r="K149"/>
  <c r="L148"/>
  <c r="J127"/>
  <c r="I128"/>
  <c r="J303" i="198" l="1"/>
  <c r="I304"/>
  <c r="I421"/>
  <c r="J420"/>
  <c r="T420"/>
  <c r="R420" s="1"/>
  <c r="K421"/>
  <c r="K132" i="196"/>
  <c r="T131"/>
  <c r="R131" s="1"/>
  <c r="I134"/>
  <c r="J133"/>
  <c r="K131" i="195"/>
  <c r="T130"/>
  <c r="R130" s="1"/>
  <c r="I133"/>
  <c r="J132"/>
  <c r="K131" i="194"/>
  <c r="T130"/>
  <c r="R130" s="1"/>
  <c r="I133"/>
  <c r="J132"/>
  <c r="I134" i="193"/>
  <c r="J133"/>
  <c r="T131"/>
  <c r="R131" s="1"/>
  <c r="K132"/>
  <c r="T131" i="192"/>
  <c r="R131" s="1"/>
  <c r="K132"/>
  <c r="I137"/>
  <c r="J136"/>
  <c r="L149" i="143"/>
  <c r="K150"/>
  <c r="T149"/>
  <c r="R149" s="1"/>
  <c r="J128"/>
  <c r="I129"/>
  <c r="J304" i="198" l="1"/>
  <c r="I305"/>
  <c r="T421"/>
  <c r="R421" s="1"/>
  <c r="K422"/>
  <c r="J421"/>
  <c r="I422"/>
  <c r="I135" i="196"/>
  <c r="J134"/>
  <c r="T132"/>
  <c r="R132" s="1"/>
  <c r="K133"/>
  <c r="T131" i="195"/>
  <c r="R131" s="1"/>
  <c r="K132"/>
  <c r="J133"/>
  <c r="I134"/>
  <c r="I134" i="194"/>
  <c r="J133"/>
  <c r="T131"/>
  <c r="R131" s="1"/>
  <c r="K132"/>
  <c r="T132" i="193"/>
  <c r="R132" s="1"/>
  <c r="K133"/>
  <c r="J134"/>
  <c r="I135"/>
  <c r="K133" i="192"/>
  <c r="T132"/>
  <c r="R132" s="1"/>
  <c r="J137"/>
  <c r="I138"/>
  <c r="T150" i="143"/>
  <c r="R150" s="1"/>
  <c r="K151"/>
  <c r="L150"/>
  <c r="J129"/>
  <c r="I130"/>
  <c r="J305" i="198" l="1"/>
  <c r="I306"/>
  <c r="I423"/>
  <c r="J422"/>
  <c r="T422"/>
  <c r="R422" s="1"/>
  <c r="K423"/>
  <c r="K134" i="196"/>
  <c r="T133"/>
  <c r="R133" s="1"/>
  <c r="I136"/>
  <c r="J135"/>
  <c r="K133" i="195"/>
  <c r="T132"/>
  <c r="R132" s="1"/>
  <c r="I135"/>
  <c r="J134"/>
  <c r="K133" i="194"/>
  <c r="T132"/>
  <c r="R132" s="1"/>
  <c r="I135"/>
  <c r="J134"/>
  <c r="I136" i="193"/>
  <c r="J135"/>
  <c r="T133"/>
  <c r="R133" s="1"/>
  <c r="K134"/>
  <c r="T133" i="192"/>
  <c r="R133" s="1"/>
  <c r="K134"/>
  <c r="I139"/>
  <c r="J138"/>
  <c r="K152" i="143"/>
  <c r="T151"/>
  <c r="R151" s="1"/>
  <c r="L151"/>
  <c r="J130"/>
  <c r="I131"/>
  <c r="J306" i="198" l="1"/>
  <c r="I307"/>
  <c r="T423"/>
  <c r="R423" s="1"/>
  <c r="K424"/>
  <c r="J423"/>
  <c r="I424"/>
  <c r="I137" i="196"/>
  <c r="J136"/>
  <c r="T134"/>
  <c r="R134" s="1"/>
  <c r="K135"/>
  <c r="T133" i="195"/>
  <c r="R133" s="1"/>
  <c r="K134"/>
  <c r="J135"/>
  <c r="I136"/>
  <c r="I136" i="194"/>
  <c r="J135"/>
  <c r="T133"/>
  <c r="R133" s="1"/>
  <c r="K134"/>
  <c r="T134" i="193"/>
  <c r="R134" s="1"/>
  <c r="K135"/>
  <c r="J136"/>
  <c r="I137"/>
  <c r="T134" i="192"/>
  <c r="R134" s="1"/>
  <c r="K135"/>
  <c r="J139"/>
  <c r="I140"/>
  <c r="K153" i="143"/>
  <c r="L152"/>
  <c r="T152"/>
  <c r="R152" s="1"/>
  <c r="J131"/>
  <c r="I132"/>
  <c r="J307" i="198" l="1"/>
  <c r="I308"/>
  <c r="I425"/>
  <c r="J424"/>
  <c r="T424"/>
  <c r="R424" s="1"/>
  <c r="K425"/>
  <c r="K136" i="196"/>
  <c r="T135"/>
  <c r="R135" s="1"/>
  <c r="I138"/>
  <c r="J137"/>
  <c r="I137" i="195"/>
  <c r="J136"/>
  <c r="K135"/>
  <c r="T134"/>
  <c r="R134" s="1"/>
  <c r="K135" i="194"/>
  <c r="T134"/>
  <c r="R134" s="1"/>
  <c r="I137"/>
  <c r="J136"/>
  <c r="I138" i="193"/>
  <c r="J137"/>
  <c r="T135"/>
  <c r="R135" s="1"/>
  <c r="K136"/>
  <c r="T135" i="192"/>
  <c r="R135" s="1"/>
  <c r="K136"/>
  <c r="I141"/>
  <c r="J140"/>
  <c r="L153" i="143"/>
  <c r="T153"/>
  <c r="R153" s="1"/>
  <c r="K154"/>
  <c r="J132"/>
  <c r="I133"/>
  <c r="J308" i="198" l="1"/>
  <c r="I309"/>
  <c r="T425"/>
  <c r="R425" s="1"/>
  <c r="K426"/>
  <c r="J425"/>
  <c r="I426"/>
  <c r="I139" i="196"/>
  <c r="J138"/>
  <c r="T136"/>
  <c r="R136" s="1"/>
  <c r="K137"/>
  <c r="T135" i="195"/>
  <c r="R135" s="1"/>
  <c r="K136"/>
  <c r="J137"/>
  <c r="I138"/>
  <c r="I138" i="194"/>
  <c r="J137"/>
  <c r="T135"/>
  <c r="R135" s="1"/>
  <c r="K136"/>
  <c r="T136" i="193"/>
  <c r="R136" s="1"/>
  <c r="K137"/>
  <c r="J138"/>
  <c r="I139"/>
  <c r="T136" i="192"/>
  <c r="R136" s="1"/>
  <c r="K137"/>
  <c r="J141"/>
  <c r="I142"/>
  <c r="K155" i="143"/>
  <c r="T154"/>
  <c r="R154" s="1"/>
  <c r="L154"/>
  <c r="J133"/>
  <c r="I134"/>
  <c r="J309" i="198" l="1"/>
  <c r="I310"/>
  <c r="I427"/>
  <c r="J426"/>
  <c r="T426"/>
  <c r="R426" s="1"/>
  <c r="K427"/>
  <c r="K138" i="196"/>
  <c r="T137"/>
  <c r="R137" s="1"/>
  <c r="J139"/>
  <c r="I140"/>
  <c r="K137" i="195"/>
  <c r="T136"/>
  <c r="R136" s="1"/>
  <c r="I139"/>
  <c r="J138"/>
  <c r="K137" i="194"/>
  <c r="T136"/>
  <c r="R136" s="1"/>
  <c r="I139"/>
  <c r="J138"/>
  <c r="I140" i="193"/>
  <c r="J139"/>
  <c r="T137"/>
  <c r="R137" s="1"/>
  <c r="K138"/>
  <c r="I143" i="192"/>
  <c r="J142"/>
  <c r="T137"/>
  <c r="R137" s="1"/>
  <c r="K138"/>
  <c r="T155" i="143"/>
  <c r="R155" s="1"/>
  <c r="L155"/>
  <c r="K156"/>
  <c r="J134"/>
  <c r="I135"/>
  <c r="J310" i="198" l="1"/>
  <c r="I311"/>
  <c r="T427"/>
  <c r="R427" s="1"/>
  <c r="K428"/>
  <c r="J427"/>
  <c r="I428"/>
  <c r="I141" i="196"/>
  <c r="J140"/>
  <c r="K139"/>
  <c r="T138"/>
  <c r="R138" s="1"/>
  <c r="T137" i="195"/>
  <c r="R137" s="1"/>
  <c r="K138"/>
  <c r="J139"/>
  <c r="I140"/>
  <c r="I140" i="194"/>
  <c r="J139"/>
  <c r="T137"/>
  <c r="R137" s="1"/>
  <c r="K138"/>
  <c r="T138" i="193"/>
  <c r="R138" s="1"/>
  <c r="K139"/>
  <c r="J140"/>
  <c r="I141"/>
  <c r="T138" i="192"/>
  <c r="R138" s="1"/>
  <c r="K139"/>
  <c r="J143"/>
  <c r="I144"/>
  <c r="K157" i="143"/>
  <c r="T156"/>
  <c r="R156" s="1"/>
  <c r="L156"/>
  <c r="J135"/>
  <c r="I136"/>
  <c r="J311" i="198" l="1"/>
  <c r="I312"/>
  <c r="I429"/>
  <c r="J428"/>
  <c r="T428"/>
  <c r="R428" s="1"/>
  <c r="K429"/>
  <c r="K140" i="196"/>
  <c r="T139"/>
  <c r="R139" s="1"/>
  <c r="J141"/>
  <c r="I142"/>
  <c r="I141" i="195"/>
  <c r="J140"/>
  <c r="K139"/>
  <c r="T138"/>
  <c r="R138" s="1"/>
  <c r="K139" i="194"/>
  <c r="T138"/>
  <c r="R138" s="1"/>
  <c r="J140"/>
  <c r="I141"/>
  <c r="I142" i="193"/>
  <c r="J141"/>
  <c r="T139"/>
  <c r="R139" s="1"/>
  <c r="K140"/>
  <c r="T139" i="192"/>
  <c r="R139" s="1"/>
  <c r="K140"/>
  <c r="I145"/>
  <c r="J144"/>
  <c r="K158" i="143"/>
  <c r="T157"/>
  <c r="R157" s="1"/>
  <c r="L157"/>
  <c r="J136"/>
  <c r="I137"/>
  <c r="J312" i="198" l="1"/>
  <c r="I313"/>
  <c r="T429"/>
  <c r="R429" s="1"/>
  <c r="K430"/>
  <c r="J429"/>
  <c r="I430"/>
  <c r="I143" i="196"/>
  <c r="J142"/>
  <c r="T140"/>
  <c r="R140" s="1"/>
  <c r="K141"/>
  <c r="T139" i="195"/>
  <c r="R139" s="1"/>
  <c r="K140"/>
  <c r="J141"/>
  <c r="I142"/>
  <c r="I142" i="194"/>
  <c r="J141"/>
  <c r="T139"/>
  <c r="R139" s="1"/>
  <c r="K140"/>
  <c r="T140" i="193"/>
  <c r="R140" s="1"/>
  <c r="K141"/>
  <c r="J142"/>
  <c r="I143"/>
  <c r="K141" i="192"/>
  <c r="T140"/>
  <c r="R140" s="1"/>
  <c r="J145"/>
  <c r="I146"/>
  <c r="K159" i="143"/>
  <c r="L158"/>
  <c r="T158"/>
  <c r="R158" s="1"/>
  <c r="J137"/>
  <c r="I138"/>
  <c r="J313" i="198" l="1"/>
  <c r="I314"/>
  <c r="I431"/>
  <c r="J430"/>
  <c r="T430"/>
  <c r="R430" s="1"/>
  <c r="K431"/>
  <c r="K142" i="196"/>
  <c r="T141"/>
  <c r="R141" s="1"/>
  <c r="I144"/>
  <c r="J143"/>
  <c r="K141" i="195"/>
  <c r="T140"/>
  <c r="R140" s="1"/>
  <c r="I143"/>
  <c r="J142"/>
  <c r="K141" i="194"/>
  <c r="T140"/>
  <c r="R140" s="1"/>
  <c r="I143"/>
  <c r="J142"/>
  <c r="I144" i="193"/>
  <c r="J143"/>
  <c r="T141"/>
  <c r="R141" s="1"/>
  <c r="K142"/>
  <c r="T141" i="192"/>
  <c r="R141" s="1"/>
  <c r="K142"/>
  <c r="I147"/>
  <c r="J146"/>
  <c r="K160" i="143"/>
  <c r="T159"/>
  <c r="R159" s="1"/>
  <c r="L159"/>
  <c r="J138"/>
  <c r="I139"/>
  <c r="J314" i="198" l="1"/>
  <c r="I315"/>
  <c r="T431"/>
  <c r="R431" s="1"/>
  <c r="K432"/>
  <c r="J431"/>
  <c r="I432"/>
  <c r="J144" i="196"/>
  <c r="I145"/>
  <c r="T142"/>
  <c r="R142" s="1"/>
  <c r="K143"/>
  <c r="T141" i="195"/>
  <c r="R141" s="1"/>
  <c r="K142"/>
  <c r="J143"/>
  <c r="I144"/>
  <c r="I144" i="194"/>
  <c r="J143"/>
  <c r="T141"/>
  <c r="R141" s="1"/>
  <c r="K142"/>
  <c r="T142" i="193"/>
  <c r="R142" s="1"/>
  <c r="K143"/>
  <c r="J144"/>
  <c r="I145"/>
  <c r="T142" i="192"/>
  <c r="R142" s="1"/>
  <c r="K143"/>
  <c r="J147"/>
  <c r="I148"/>
  <c r="K161" i="143"/>
  <c r="T160"/>
  <c r="R160" s="1"/>
  <c r="L160"/>
  <c r="J139"/>
  <c r="I140"/>
  <c r="J315" i="198" l="1"/>
  <c r="I316"/>
  <c r="T432"/>
  <c r="R432" s="1"/>
  <c r="K433"/>
  <c r="J432"/>
  <c r="I433"/>
  <c r="K144" i="196"/>
  <c r="T143"/>
  <c r="R143" s="1"/>
  <c r="J145"/>
  <c r="I146"/>
  <c r="K143" i="195"/>
  <c r="T142"/>
  <c r="R142" s="1"/>
  <c r="I145"/>
  <c r="J144"/>
  <c r="K143" i="194"/>
  <c r="T142"/>
  <c r="R142" s="1"/>
  <c r="I145"/>
  <c r="J144"/>
  <c r="I146" i="193"/>
  <c r="J145"/>
  <c r="T143"/>
  <c r="R143" s="1"/>
  <c r="K144"/>
  <c r="T143" i="192"/>
  <c r="R143" s="1"/>
  <c r="K144"/>
  <c r="I149"/>
  <c r="J148"/>
  <c r="K162" i="143"/>
  <c r="L161"/>
  <c r="T161"/>
  <c r="R161" s="1"/>
  <c r="J140"/>
  <c r="I141"/>
  <c r="J316" i="198" l="1"/>
  <c r="I317"/>
  <c r="J317" s="1"/>
  <c r="K434"/>
  <c r="T433"/>
  <c r="R433" s="1"/>
  <c r="I434"/>
  <c r="J433"/>
  <c r="J146" i="196"/>
  <c r="I147"/>
  <c r="T144"/>
  <c r="R144" s="1"/>
  <c r="K145"/>
  <c r="T143" i="195"/>
  <c r="R143" s="1"/>
  <c r="K144"/>
  <c r="J145"/>
  <c r="I146"/>
  <c r="I146" i="194"/>
  <c r="J145"/>
  <c r="T143"/>
  <c r="R143" s="1"/>
  <c r="K144"/>
  <c r="T144" i="193"/>
  <c r="R144" s="1"/>
  <c r="K145"/>
  <c r="J146"/>
  <c r="I147"/>
  <c r="K145" i="192"/>
  <c r="T144"/>
  <c r="R144" s="1"/>
  <c r="J149"/>
  <c r="I150"/>
  <c r="K163" i="143"/>
  <c r="T162"/>
  <c r="R162" s="1"/>
  <c r="L162"/>
  <c r="J141"/>
  <c r="I142"/>
  <c r="T434" i="198" l="1"/>
  <c r="R434" s="1"/>
  <c r="K435"/>
  <c r="I435"/>
  <c r="J434"/>
  <c r="J147" i="196"/>
  <c r="I148"/>
  <c r="T145"/>
  <c r="R145" s="1"/>
  <c r="K146"/>
  <c r="K145" i="195"/>
  <c r="T144"/>
  <c r="R144" s="1"/>
  <c r="I147"/>
  <c r="J146"/>
  <c r="K145" i="194"/>
  <c r="T144"/>
  <c r="R144" s="1"/>
  <c r="I147"/>
  <c r="J146"/>
  <c r="I148" i="193"/>
  <c r="J147"/>
  <c r="T145"/>
  <c r="R145" s="1"/>
  <c r="K146"/>
  <c r="I151" i="192"/>
  <c r="J150"/>
  <c r="T145"/>
  <c r="R145" s="1"/>
  <c r="K146"/>
  <c r="K164" i="143"/>
  <c r="L163"/>
  <c r="T163"/>
  <c r="R163" s="1"/>
  <c r="J142"/>
  <c r="I143"/>
  <c r="K436" i="198" l="1"/>
  <c r="T435"/>
  <c r="R435" s="1"/>
  <c r="J435"/>
  <c r="I436"/>
  <c r="J148" i="196"/>
  <c r="I149"/>
  <c r="T146"/>
  <c r="R146" s="1"/>
  <c r="K147"/>
  <c r="T145" i="195"/>
  <c r="R145" s="1"/>
  <c r="K146"/>
  <c r="J147"/>
  <c r="I148"/>
  <c r="I148" i="194"/>
  <c r="J147"/>
  <c r="T145"/>
  <c r="R145" s="1"/>
  <c r="K146"/>
  <c r="T146" i="193"/>
  <c r="R146" s="1"/>
  <c r="K147"/>
  <c r="J148"/>
  <c r="I149"/>
  <c r="T146" i="192"/>
  <c r="R146" s="1"/>
  <c r="K147"/>
  <c r="J151"/>
  <c r="I152"/>
  <c r="K165" i="143"/>
  <c r="T164"/>
  <c r="R164" s="1"/>
  <c r="L164"/>
  <c r="J143"/>
  <c r="I144"/>
  <c r="I437" i="198" l="1"/>
  <c r="J436"/>
  <c r="T436"/>
  <c r="R436" s="1"/>
  <c r="K437"/>
  <c r="T147" i="196"/>
  <c r="R147" s="1"/>
  <c r="K148"/>
  <c r="J149"/>
  <c r="I150"/>
  <c r="I149" i="195"/>
  <c r="J148"/>
  <c r="K147"/>
  <c r="T146"/>
  <c r="R146" s="1"/>
  <c r="K147" i="194"/>
  <c r="T146"/>
  <c r="R146" s="1"/>
  <c r="I149"/>
  <c r="J148"/>
  <c r="I150" i="193"/>
  <c r="J149"/>
  <c r="T147"/>
  <c r="R147" s="1"/>
  <c r="K148"/>
  <c r="T147" i="192"/>
  <c r="R147" s="1"/>
  <c r="K148"/>
  <c r="I153"/>
  <c r="J152"/>
  <c r="K166" i="143"/>
  <c r="T165"/>
  <c r="R165" s="1"/>
  <c r="L165"/>
  <c r="J144"/>
  <c r="I145"/>
  <c r="K438" i="198" l="1"/>
  <c r="T437"/>
  <c r="R437" s="1"/>
  <c r="J437"/>
  <c r="I438"/>
  <c r="T148" i="196"/>
  <c r="R148" s="1"/>
  <c r="K149"/>
  <c r="J150"/>
  <c r="I151"/>
  <c r="T147" i="195"/>
  <c r="R147" s="1"/>
  <c r="K148"/>
  <c r="J149"/>
  <c r="I150"/>
  <c r="I150" i="194"/>
  <c r="J149"/>
  <c r="T147"/>
  <c r="R147" s="1"/>
  <c r="K148"/>
  <c r="T148" i="193"/>
  <c r="R148" s="1"/>
  <c r="K149"/>
  <c r="J150"/>
  <c r="I151"/>
  <c r="K149" i="192"/>
  <c r="T148"/>
  <c r="R148" s="1"/>
  <c r="J153"/>
  <c r="I154"/>
  <c r="K167" i="143"/>
  <c r="T166"/>
  <c r="R166" s="1"/>
  <c r="L166"/>
  <c r="J145"/>
  <c r="I146"/>
  <c r="I439" i="198" l="1"/>
  <c r="J438"/>
  <c r="T438"/>
  <c r="R438" s="1"/>
  <c r="K439"/>
  <c r="T149" i="196"/>
  <c r="R149" s="1"/>
  <c r="K150"/>
  <c r="J151"/>
  <c r="I152"/>
  <c r="K149" i="195"/>
  <c r="T148"/>
  <c r="R148" s="1"/>
  <c r="I151"/>
  <c r="J150"/>
  <c r="K149" i="194"/>
  <c r="T148"/>
  <c r="R148" s="1"/>
  <c r="I151"/>
  <c r="J150"/>
  <c r="I152" i="193"/>
  <c r="J151"/>
  <c r="T149"/>
  <c r="R149" s="1"/>
  <c r="K150"/>
  <c r="T149" i="192"/>
  <c r="R149" s="1"/>
  <c r="K150"/>
  <c r="I155"/>
  <c r="J154"/>
  <c r="K168" i="143"/>
  <c r="T167"/>
  <c r="R167" s="1"/>
  <c r="L167"/>
  <c r="J146"/>
  <c r="I147"/>
  <c r="K440" i="198" l="1"/>
  <c r="T439"/>
  <c r="R439" s="1"/>
  <c r="J439"/>
  <c r="I440"/>
  <c r="J152" i="196"/>
  <c r="I153"/>
  <c r="T150"/>
  <c r="R150" s="1"/>
  <c r="K151"/>
  <c r="T149" i="195"/>
  <c r="R149" s="1"/>
  <c r="K150"/>
  <c r="J151"/>
  <c r="I152"/>
  <c r="I152" i="194"/>
  <c r="J151"/>
  <c r="T149"/>
  <c r="R149" s="1"/>
  <c r="K150"/>
  <c r="T150" i="193"/>
  <c r="R150" s="1"/>
  <c r="K151"/>
  <c r="J152"/>
  <c r="I153"/>
  <c r="T150" i="192"/>
  <c r="R150" s="1"/>
  <c r="K151"/>
  <c r="J155"/>
  <c r="I156"/>
  <c r="K169" i="143"/>
  <c r="L168"/>
  <c r="T168"/>
  <c r="R168" s="1"/>
  <c r="J147"/>
  <c r="I148"/>
  <c r="I441" i="198" l="1"/>
  <c r="J440"/>
  <c r="T440"/>
  <c r="R440" s="1"/>
  <c r="K441"/>
  <c r="T151" i="196"/>
  <c r="R151" s="1"/>
  <c r="K152"/>
  <c r="J153"/>
  <c r="I154"/>
  <c r="I153" i="195"/>
  <c r="J152"/>
  <c r="K151"/>
  <c r="T150"/>
  <c r="R150" s="1"/>
  <c r="K151" i="194"/>
  <c r="T150"/>
  <c r="R150" s="1"/>
  <c r="I153"/>
  <c r="J152"/>
  <c r="I154" i="193"/>
  <c r="J153"/>
  <c r="T151"/>
  <c r="R151" s="1"/>
  <c r="K152"/>
  <c r="T151" i="192"/>
  <c r="R151" s="1"/>
  <c r="K152"/>
  <c r="I157"/>
  <c r="J156"/>
  <c r="K170" i="143"/>
  <c r="L169"/>
  <c r="T169"/>
  <c r="R169" s="1"/>
  <c r="J148"/>
  <c r="I149"/>
  <c r="K442" i="198" l="1"/>
  <c r="T441"/>
  <c r="R441" s="1"/>
  <c r="J441"/>
  <c r="I442"/>
  <c r="J154" i="196"/>
  <c r="I155"/>
  <c r="T152"/>
  <c r="R152" s="1"/>
  <c r="K153"/>
  <c r="T151" i="195"/>
  <c r="R151" s="1"/>
  <c r="K152"/>
  <c r="J153"/>
  <c r="I154"/>
  <c r="I154" i="194"/>
  <c r="J153"/>
  <c r="T151"/>
  <c r="R151" s="1"/>
  <c r="K152"/>
  <c r="T152" i="193"/>
  <c r="R152" s="1"/>
  <c r="K153"/>
  <c r="J154"/>
  <c r="I155"/>
  <c r="J157" i="192"/>
  <c r="I158"/>
  <c r="K153"/>
  <c r="T152"/>
  <c r="R152" s="1"/>
  <c r="K171" i="143"/>
  <c r="L170"/>
  <c r="T170"/>
  <c r="R170" s="1"/>
  <c r="J149"/>
  <c r="I150"/>
  <c r="I443" i="198" l="1"/>
  <c r="J442"/>
  <c r="T442"/>
  <c r="R442" s="1"/>
  <c r="K443"/>
  <c r="T153" i="196"/>
  <c r="R153" s="1"/>
  <c r="K154"/>
  <c r="J155"/>
  <c r="I156"/>
  <c r="K153" i="195"/>
  <c r="T152"/>
  <c r="R152" s="1"/>
  <c r="I155"/>
  <c r="J154"/>
  <c r="K153" i="194"/>
  <c r="T152"/>
  <c r="R152" s="1"/>
  <c r="I155"/>
  <c r="J154"/>
  <c r="I156" i="193"/>
  <c r="J155"/>
  <c r="T153"/>
  <c r="R153" s="1"/>
  <c r="K154"/>
  <c r="I159" i="192"/>
  <c r="J158"/>
  <c r="T153"/>
  <c r="R153" s="1"/>
  <c r="K154"/>
  <c r="L171" i="143"/>
  <c r="K172"/>
  <c r="T171"/>
  <c r="R171" s="1"/>
  <c r="J150"/>
  <c r="I151"/>
  <c r="K444" i="198" l="1"/>
  <c r="T443"/>
  <c r="R443" s="1"/>
  <c r="J443"/>
  <c r="I444"/>
  <c r="J156" i="196"/>
  <c r="I157"/>
  <c r="T154"/>
  <c r="R154" s="1"/>
  <c r="K155"/>
  <c r="T153" i="195"/>
  <c r="R153" s="1"/>
  <c r="K154"/>
  <c r="J155"/>
  <c r="I156"/>
  <c r="I156" i="194"/>
  <c r="J155"/>
  <c r="T153"/>
  <c r="R153" s="1"/>
  <c r="K154"/>
  <c r="T154" i="193"/>
  <c r="R154" s="1"/>
  <c r="K155"/>
  <c r="J156"/>
  <c r="I157"/>
  <c r="T154" i="192"/>
  <c r="R154" s="1"/>
  <c r="K155"/>
  <c r="J159"/>
  <c r="I160"/>
  <c r="K173" i="143"/>
  <c r="T172"/>
  <c r="R172" s="1"/>
  <c r="L172"/>
  <c r="J151"/>
  <c r="I152"/>
  <c r="I445" i="198" l="1"/>
  <c r="J444"/>
  <c r="T444"/>
  <c r="R444" s="1"/>
  <c r="K445"/>
  <c r="T155" i="196"/>
  <c r="R155" s="1"/>
  <c r="K156"/>
  <c r="J157"/>
  <c r="I158"/>
  <c r="I157" i="195"/>
  <c r="J156"/>
  <c r="K155"/>
  <c r="T154"/>
  <c r="R154" s="1"/>
  <c r="K155" i="194"/>
  <c r="T154"/>
  <c r="R154" s="1"/>
  <c r="I157"/>
  <c r="J156"/>
  <c r="I158" i="193"/>
  <c r="J157"/>
  <c r="T155"/>
  <c r="R155" s="1"/>
  <c r="K156"/>
  <c r="I161" i="192"/>
  <c r="J160"/>
  <c r="T155"/>
  <c r="R155" s="1"/>
  <c r="K156"/>
  <c r="K174" i="143"/>
  <c r="T173"/>
  <c r="R173" s="1"/>
  <c r="L173"/>
  <c r="J152"/>
  <c r="I153"/>
  <c r="K446" i="198" l="1"/>
  <c r="T445"/>
  <c r="R445" s="1"/>
  <c r="J445"/>
  <c r="I446"/>
  <c r="T156" i="196"/>
  <c r="R156" s="1"/>
  <c r="K157"/>
  <c r="J158"/>
  <c r="I159"/>
  <c r="T155" i="195"/>
  <c r="R155" s="1"/>
  <c r="K156"/>
  <c r="J157"/>
  <c r="I158"/>
  <c r="I158" i="194"/>
  <c r="J157"/>
  <c r="T155"/>
  <c r="R155" s="1"/>
  <c r="K156"/>
  <c r="T156" i="193"/>
  <c r="R156" s="1"/>
  <c r="K157"/>
  <c r="J158"/>
  <c r="I159"/>
  <c r="K157" i="192"/>
  <c r="T156"/>
  <c r="R156" s="1"/>
  <c r="J161"/>
  <c r="I162"/>
  <c r="K175" i="143"/>
  <c r="L174"/>
  <c r="T174"/>
  <c r="R174" s="1"/>
  <c r="J153"/>
  <c r="I154"/>
  <c r="I447" i="198" l="1"/>
  <c r="J446"/>
  <c r="T446"/>
  <c r="R446" s="1"/>
  <c r="K447"/>
  <c r="T157" i="196"/>
  <c r="R157" s="1"/>
  <c r="K158"/>
  <c r="J159"/>
  <c r="I160"/>
  <c r="K157" i="195"/>
  <c r="T156"/>
  <c r="R156" s="1"/>
  <c r="I159"/>
  <c r="J158"/>
  <c r="K157" i="194"/>
  <c r="T156"/>
  <c r="R156" s="1"/>
  <c r="I159"/>
  <c r="J158"/>
  <c r="I160" i="193"/>
  <c r="J159"/>
  <c r="T157"/>
  <c r="R157" s="1"/>
  <c r="K158"/>
  <c r="I163" i="192"/>
  <c r="J162"/>
  <c r="T157"/>
  <c r="R157" s="1"/>
  <c r="K158"/>
  <c r="K176" i="143"/>
  <c r="T175"/>
  <c r="R175" s="1"/>
  <c r="L175"/>
  <c r="J154"/>
  <c r="I155"/>
  <c r="K448" i="198" l="1"/>
  <c r="T447"/>
  <c r="R447" s="1"/>
  <c r="J447"/>
  <c r="I448"/>
  <c r="T158" i="196"/>
  <c r="R158" s="1"/>
  <c r="K159"/>
  <c r="J160"/>
  <c r="I161"/>
  <c r="T157" i="195"/>
  <c r="R157" s="1"/>
  <c r="K158"/>
  <c r="J159"/>
  <c r="I160"/>
  <c r="I160" i="194"/>
  <c r="J159"/>
  <c r="T157"/>
  <c r="R157" s="1"/>
  <c r="K158"/>
  <c r="T158" i="193"/>
  <c r="R158" s="1"/>
  <c r="K159"/>
  <c r="J160"/>
  <c r="I161"/>
  <c r="T158" i="192"/>
  <c r="R158" s="1"/>
  <c r="K159"/>
  <c r="J163"/>
  <c r="I164"/>
  <c r="K177" i="143"/>
  <c r="L176"/>
  <c r="T176"/>
  <c r="R176" s="1"/>
  <c r="J155"/>
  <c r="I156"/>
  <c r="I449" i="198" l="1"/>
  <c r="J448"/>
  <c r="T448"/>
  <c r="R448" s="1"/>
  <c r="K449"/>
  <c r="J161" i="196"/>
  <c r="I162"/>
  <c r="T159"/>
  <c r="R159" s="1"/>
  <c r="K160"/>
  <c r="I161" i="195"/>
  <c r="J160"/>
  <c r="K159"/>
  <c r="T158"/>
  <c r="R158" s="1"/>
  <c r="K159" i="194"/>
  <c r="T158"/>
  <c r="R158" s="1"/>
  <c r="I161"/>
  <c r="J160"/>
  <c r="J161" i="193"/>
  <c r="I162"/>
  <c r="T159"/>
  <c r="R159" s="1"/>
  <c r="K160"/>
  <c r="T159" i="192"/>
  <c r="R159" s="1"/>
  <c r="K160"/>
  <c r="I165"/>
  <c r="J164"/>
  <c r="K178" i="143"/>
  <c r="L177"/>
  <c r="T177"/>
  <c r="R177" s="1"/>
  <c r="J156"/>
  <c r="I157"/>
  <c r="K450" i="198" l="1"/>
  <c r="T449"/>
  <c r="R449" s="1"/>
  <c r="J449"/>
  <c r="I450"/>
  <c r="J162" i="196"/>
  <c r="I163"/>
  <c r="T160"/>
  <c r="R160" s="1"/>
  <c r="K161"/>
  <c r="T159" i="195"/>
  <c r="R159" s="1"/>
  <c r="K160"/>
  <c r="J161"/>
  <c r="I162"/>
  <c r="I162" i="194"/>
  <c r="J161"/>
  <c r="T159"/>
  <c r="R159" s="1"/>
  <c r="K160"/>
  <c r="T160" i="193"/>
  <c r="R160" s="1"/>
  <c r="K161"/>
  <c r="J162"/>
  <c r="I163"/>
  <c r="K161" i="192"/>
  <c r="T160"/>
  <c r="R160" s="1"/>
  <c r="J165"/>
  <c r="I166"/>
  <c r="K179" i="143"/>
  <c r="L178"/>
  <c r="T178"/>
  <c r="R178" s="1"/>
  <c r="J157"/>
  <c r="I158"/>
  <c r="I451" i="198" l="1"/>
  <c r="J450"/>
  <c r="T450"/>
  <c r="R450" s="1"/>
  <c r="K451"/>
  <c r="J163" i="196"/>
  <c r="I164"/>
  <c r="T161"/>
  <c r="R161" s="1"/>
  <c r="K162"/>
  <c r="K161" i="195"/>
  <c r="T160"/>
  <c r="R160" s="1"/>
  <c r="I163"/>
  <c r="J162"/>
  <c r="K161" i="194"/>
  <c r="T160"/>
  <c r="R160" s="1"/>
  <c r="I163"/>
  <c r="J162"/>
  <c r="J163" i="193"/>
  <c r="I164"/>
  <c r="T161"/>
  <c r="R161" s="1"/>
  <c r="K162"/>
  <c r="T161" i="192"/>
  <c r="R161" s="1"/>
  <c r="K162"/>
  <c r="I167"/>
  <c r="J166"/>
  <c r="K180" i="143"/>
  <c r="T179"/>
  <c r="R179" s="1"/>
  <c r="L179"/>
  <c r="J158"/>
  <c r="I159"/>
  <c r="K452" i="198" l="1"/>
  <c r="T451"/>
  <c r="R451" s="1"/>
  <c r="J451"/>
  <c r="I452"/>
  <c r="J164" i="196"/>
  <c r="I165"/>
  <c r="T162"/>
  <c r="R162" s="1"/>
  <c r="K163"/>
  <c r="T161" i="195"/>
  <c r="R161" s="1"/>
  <c r="K162"/>
  <c r="J163"/>
  <c r="I164"/>
  <c r="I164" i="194"/>
  <c r="J163"/>
  <c r="T161"/>
  <c r="R161" s="1"/>
  <c r="K162"/>
  <c r="T162" i="193"/>
  <c r="R162" s="1"/>
  <c r="K163"/>
  <c r="J164"/>
  <c r="I165"/>
  <c r="T162" i="192"/>
  <c r="R162" s="1"/>
  <c r="K163"/>
  <c r="J167"/>
  <c r="I168"/>
  <c r="K181" i="143"/>
  <c r="L180"/>
  <c r="T180"/>
  <c r="R180" s="1"/>
  <c r="J159"/>
  <c r="I160"/>
  <c r="I453" i="198" l="1"/>
  <c r="J452"/>
  <c r="T452"/>
  <c r="R452" s="1"/>
  <c r="K453"/>
  <c r="T163" i="196"/>
  <c r="R163" s="1"/>
  <c r="K164"/>
  <c r="J165"/>
  <c r="I166"/>
  <c r="I165" i="195"/>
  <c r="J164"/>
  <c r="K163"/>
  <c r="T162"/>
  <c r="R162" s="1"/>
  <c r="K163" i="194"/>
  <c r="T162"/>
  <c r="R162" s="1"/>
  <c r="J164"/>
  <c r="I165"/>
  <c r="J165" i="193"/>
  <c r="I166"/>
  <c r="T163"/>
  <c r="R163" s="1"/>
  <c r="K164"/>
  <c r="T163" i="192"/>
  <c r="R163" s="1"/>
  <c r="K164"/>
  <c r="I169"/>
  <c r="J168"/>
  <c r="K182" i="143"/>
  <c r="T181"/>
  <c r="R181" s="1"/>
  <c r="L181"/>
  <c r="J160"/>
  <c r="I161"/>
  <c r="K454" i="198" l="1"/>
  <c r="T453"/>
  <c r="R453" s="1"/>
  <c r="J453"/>
  <c r="I454"/>
  <c r="J166" i="196"/>
  <c r="I167"/>
  <c r="T164"/>
  <c r="R164" s="1"/>
  <c r="K165"/>
  <c r="T163" i="195"/>
  <c r="R163" s="1"/>
  <c r="K164"/>
  <c r="J165"/>
  <c r="I166"/>
  <c r="I166" i="194"/>
  <c r="J165"/>
  <c r="T163"/>
  <c r="R163" s="1"/>
  <c r="K164"/>
  <c r="T164" i="193"/>
  <c r="R164" s="1"/>
  <c r="K165"/>
  <c r="J166"/>
  <c r="I167"/>
  <c r="K165" i="192"/>
  <c r="T164"/>
  <c r="R164" s="1"/>
  <c r="J169"/>
  <c r="I170"/>
  <c r="K183" i="143"/>
  <c r="L182"/>
  <c r="T182"/>
  <c r="R182" s="1"/>
  <c r="J161"/>
  <c r="I162"/>
  <c r="I455" i="198" l="1"/>
  <c r="J454"/>
  <c r="T454"/>
  <c r="R454" s="1"/>
  <c r="K455"/>
  <c r="J167" i="196"/>
  <c r="I168"/>
  <c r="T165"/>
  <c r="R165" s="1"/>
  <c r="K166"/>
  <c r="I167" i="195"/>
  <c r="J166"/>
  <c r="K165"/>
  <c r="T164"/>
  <c r="R164" s="1"/>
  <c r="K165" i="194"/>
  <c r="T164"/>
  <c r="R164" s="1"/>
  <c r="I167"/>
  <c r="J166"/>
  <c r="T165" i="193"/>
  <c r="R165" s="1"/>
  <c r="K166"/>
  <c r="J167"/>
  <c r="I168"/>
  <c r="T165" i="192"/>
  <c r="R165" s="1"/>
  <c r="K166"/>
  <c r="I171"/>
  <c r="J170"/>
  <c r="K184" i="143"/>
  <c r="L183"/>
  <c r="T183"/>
  <c r="R183" s="1"/>
  <c r="J162"/>
  <c r="I163"/>
  <c r="K456" i="198" l="1"/>
  <c r="T455"/>
  <c r="R455" s="1"/>
  <c r="J455"/>
  <c r="I456"/>
  <c r="T166" i="196"/>
  <c r="R166" s="1"/>
  <c r="K167"/>
  <c r="J168"/>
  <c r="I169"/>
  <c r="T165" i="195"/>
  <c r="R165" s="1"/>
  <c r="K166"/>
  <c r="J167"/>
  <c r="I168"/>
  <c r="I168" i="194"/>
  <c r="J167"/>
  <c r="T165"/>
  <c r="R165" s="1"/>
  <c r="K166"/>
  <c r="T166" i="193"/>
  <c r="R166" s="1"/>
  <c r="K167"/>
  <c r="J168"/>
  <c r="I169"/>
  <c r="T166" i="192"/>
  <c r="R166" s="1"/>
  <c r="K167"/>
  <c r="J171"/>
  <c r="I172"/>
  <c r="K185" i="143"/>
  <c r="L184"/>
  <c r="T184"/>
  <c r="R184" s="1"/>
  <c r="J163"/>
  <c r="I164"/>
  <c r="I457" i="198" l="1"/>
  <c r="J456"/>
  <c r="T456"/>
  <c r="R456" s="1"/>
  <c r="K457"/>
  <c r="T167" i="196"/>
  <c r="R167" s="1"/>
  <c r="K168"/>
  <c r="J169"/>
  <c r="I170"/>
  <c r="K167" i="195"/>
  <c r="T166"/>
  <c r="R166" s="1"/>
  <c r="I169"/>
  <c r="J168"/>
  <c r="K167" i="194"/>
  <c r="T166"/>
  <c r="R166" s="1"/>
  <c r="J168"/>
  <c r="I169"/>
  <c r="T167" i="193"/>
  <c r="R167" s="1"/>
  <c r="K168"/>
  <c r="J169"/>
  <c r="I170"/>
  <c r="T167" i="192"/>
  <c r="R167" s="1"/>
  <c r="K168"/>
  <c r="I173"/>
  <c r="J172"/>
  <c r="K186" i="143"/>
  <c r="L185"/>
  <c r="T185"/>
  <c r="R185" s="1"/>
  <c r="J164"/>
  <c r="I165"/>
  <c r="K458" i="198" l="1"/>
  <c r="T457"/>
  <c r="R457" s="1"/>
  <c r="J457"/>
  <c r="I458"/>
  <c r="T168" i="196"/>
  <c r="R168" s="1"/>
  <c r="K169"/>
  <c r="J170"/>
  <c r="I171"/>
  <c r="T167" i="195"/>
  <c r="R167" s="1"/>
  <c r="K168"/>
  <c r="J169"/>
  <c r="I170"/>
  <c r="I170" i="194"/>
  <c r="J169"/>
  <c r="T167"/>
  <c r="R167" s="1"/>
  <c r="K168"/>
  <c r="T168" i="193"/>
  <c r="R168" s="1"/>
  <c r="K169"/>
  <c r="J170"/>
  <c r="I171"/>
  <c r="K169" i="192"/>
  <c r="T168"/>
  <c r="R168" s="1"/>
  <c r="J173"/>
  <c r="I174"/>
  <c r="K187" i="143"/>
  <c r="L186"/>
  <c r="T186"/>
  <c r="R186" s="1"/>
  <c r="J165"/>
  <c r="I166"/>
  <c r="I459" i="198" l="1"/>
  <c r="J458"/>
  <c r="T458"/>
  <c r="R458" s="1"/>
  <c r="K459"/>
  <c r="T169" i="196"/>
  <c r="R169" s="1"/>
  <c r="K170"/>
  <c r="J171"/>
  <c r="I172"/>
  <c r="K169" i="195"/>
  <c r="T168"/>
  <c r="R168" s="1"/>
  <c r="I171"/>
  <c r="J170"/>
  <c r="K169" i="194"/>
  <c r="T168"/>
  <c r="R168" s="1"/>
  <c r="I171"/>
  <c r="J170"/>
  <c r="J171" i="193"/>
  <c r="I172"/>
  <c r="T169"/>
  <c r="R169" s="1"/>
  <c r="K170"/>
  <c r="T169" i="192"/>
  <c r="R169" s="1"/>
  <c r="K170"/>
  <c r="I175"/>
  <c r="J174"/>
  <c r="K188" i="143"/>
  <c r="T187"/>
  <c r="R187" s="1"/>
  <c r="L187"/>
  <c r="J166"/>
  <c r="I167"/>
  <c r="K460" i="198" l="1"/>
  <c r="T459"/>
  <c r="R459" s="1"/>
  <c r="J459"/>
  <c r="I460"/>
  <c r="J172" i="196"/>
  <c r="I173"/>
  <c r="T170"/>
  <c r="R170" s="1"/>
  <c r="K171"/>
  <c r="T169" i="195"/>
  <c r="R169" s="1"/>
  <c r="K170"/>
  <c r="J171"/>
  <c r="I172"/>
  <c r="I172" i="194"/>
  <c r="J171"/>
  <c r="T169"/>
  <c r="R169" s="1"/>
  <c r="K170"/>
  <c r="J172" i="193"/>
  <c r="I173"/>
  <c r="T170"/>
  <c r="R170" s="1"/>
  <c r="K171"/>
  <c r="T170" i="192"/>
  <c r="R170" s="1"/>
  <c r="K171"/>
  <c r="J175"/>
  <c r="I176"/>
  <c r="K189" i="143"/>
  <c r="T188"/>
  <c r="R188" s="1"/>
  <c r="L188"/>
  <c r="J167"/>
  <c r="I168"/>
  <c r="I461" i="198" l="1"/>
  <c r="J460"/>
  <c r="T460"/>
  <c r="R460" s="1"/>
  <c r="K461"/>
  <c r="T171" i="196"/>
  <c r="R171" s="1"/>
  <c r="K172"/>
  <c r="J173"/>
  <c r="I174"/>
  <c r="K171" i="195"/>
  <c r="T170"/>
  <c r="R170" s="1"/>
  <c r="I173"/>
  <c r="J172"/>
  <c r="K171" i="194"/>
  <c r="T170"/>
  <c r="R170" s="1"/>
  <c r="J172"/>
  <c r="I173"/>
  <c r="T171" i="193"/>
  <c r="R171" s="1"/>
  <c r="K172"/>
  <c r="J173"/>
  <c r="I174"/>
  <c r="T171" i="192"/>
  <c r="R171" s="1"/>
  <c r="K172"/>
  <c r="I177"/>
  <c r="J176"/>
  <c r="K190" i="143"/>
  <c r="T189"/>
  <c r="R189" s="1"/>
  <c r="L189"/>
  <c r="J168"/>
  <c r="I169"/>
  <c r="K462" i="198" l="1"/>
  <c r="T461"/>
  <c r="R461" s="1"/>
  <c r="J461"/>
  <c r="I462"/>
  <c r="T172" i="196"/>
  <c r="R172" s="1"/>
  <c r="K173"/>
  <c r="J174"/>
  <c r="I175"/>
  <c r="T171" i="195"/>
  <c r="R171" s="1"/>
  <c r="K172"/>
  <c r="J173"/>
  <c r="I174"/>
  <c r="I174" i="194"/>
  <c r="J173"/>
  <c r="T171"/>
  <c r="R171" s="1"/>
  <c r="K172"/>
  <c r="T172" i="193"/>
  <c r="R172" s="1"/>
  <c r="K173"/>
  <c r="I175"/>
  <c r="J174"/>
  <c r="K173" i="192"/>
  <c r="T172"/>
  <c r="R172" s="1"/>
  <c r="J177"/>
  <c r="I178"/>
  <c r="K191" i="143"/>
  <c r="T190"/>
  <c r="R190" s="1"/>
  <c r="L190"/>
  <c r="J169"/>
  <c r="I170"/>
  <c r="I463" i="198" l="1"/>
  <c r="J462"/>
  <c r="T462"/>
  <c r="R462" s="1"/>
  <c r="K463"/>
  <c r="T173" i="196"/>
  <c r="R173" s="1"/>
  <c r="K174"/>
  <c r="J175"/>
  <c r="I176"/>
  <c r="I175" i="195"/>
  <c r="J174"/>
  <c r="K173"/>
  <c r="T172"/>
  <c r="R172" s="1"/>
  <c r="K173" i="194"/>
  <c r="T172"/>
  <c r="R172" s="1"/>
  <c r="I175"/>
  <c r="J174"/>
  <c r="T173" i="193"/>
  <c r="R173" s="1"/>
  <c r="K174"/>
  <c r="J175"/>
  <c r="I176"/>
  <c r="T173" i="192"/>
  <c r="R173" s="1"/>
  <c r="K174"/>
  <c r="I179"/>
  <c r="J178"/>
  <c r="T191" i="143"/>
  <c r="R191" s="1"/>
  <c r="K192"/>
  <c r="L191"/>
  <c r="J170"/>
  <c r="I171"/>
  <c r="K464" i="198" l="1"/>
  <c r="T463"/>
  <c r="R463" s="1"/>
  <c r="J463"/>
  <c r="I464"/>
  <c r="J176" i="196"/>
  <c r="I177"/>
  <c r="T174"/>
  <c r="R174" s="1"/>
  <c r="K175"/>
  <c r="T173" i="195"/>
  <c r="R173" s="1"/>
  <c r="K174"/>
  <c r="J175"/>
  <c r="I176"/>
  <c r="I176" i="194"/>
  <c r="J175"/>
  <c r="T173"/>
  <c r="R173" s="1"/>
  <c r="K174"/>
  <c r="T174" i="193"/>
  <c r="R174" s="1"/>
  <c r="K175"/>
  <c r="I177"/>
  <c r="J176"/>
  <c r="J179" i="192"/>
  <c r="I180"/>
  <c r="T174"/>
  <c r="R174" s="1"/>
  <c r="K175"/>
  <c r="K193" i="143"/>
  <c r="T192"/>
  <c r="R192" s="1"/>
  <c r="L192"/>
  <c r="J171"/>
  <c r="I172"/>
  <c r="I465" i="198" l="1"/>
  <c r="J464"/>
  <c r="T464"/>
  <c r="R464" s="1"/>
  <c r="K465"/>
  <c r="T175" i="196"/>
  <c r="R175" s="1"/>
  <c r="K176"/>
  <c r="J177"/>
  <c r="I178"/>
  <c r="K175" i="195"/>
  <c r="T174"/>
  <c r="R174" s="1"/>
  <c r="I177"/>
  <c r="J176"/>
  <c r="K175" i="194"/>
  <c r="T174"/>
  <c r="R174" s="1"/>
  <c r="J176"/>
  <c r="I177"/>
  <c r="T175" i="193"/>
  <c r="R175" s="1"/>
  <c r="K176"/>
  <c r="J177"/>
  <c r="I178"/>
  <c r="I181" i="192"/>
  <c r="J180"/>
  <c r="T175"/>
  <c r="R175" s="1"/>
  <c r="K176"/>
  <c r="K194" i="143"/>
  <c r="T193"/>
  <c r="R193" s="1"/>
  <c r="L193"/>
  <c r="J172"/>
  <c r="I173"/>
  <c r="K466" i="198" l="1"/>
  <c r="T465"/>
  <c r="R465" s="1"/>
  <c r="J465"/>
  <c r="I466"/>
  <c r="T176" i="196"/>
  <c r="R176" s="1"/>
  <c r="K177"/>
  <c r="J178"/>
  <c r="I179"/>
  <c r="T175" i="195"/>
  <c r="R175" s="1"/>
  <c r="K176"/>
  <c r="J177"/>
  <c r="I178"/>
  <c r="I178" i="194"/>
  <c r="J177"/>
  <c r="T175"/>
  <c r="R175" s="1"/>
  <c r="K176"/>
  <c r="I179" i="193"/>
  <c r="J178"/>
  <c r="T176"/>
  <c r="R176" s="1"/>
  <c r="K177"/>
  <c r="K177" i="192"/>
  <c r="T176"/>
  <c r="R176" s="1"/>
  <c r="J181"/>
  <c r="I182"/>
  <c r="T194" i="143"/>
  <c r="R194" s="1"/>
  <c r="L194"/>
  <c r="K195"/>
  <c r="J173"/>
  <c r="I174"/>
  <c r="I467" i="198" l="1"/>
  <c r="J466"/>
  <c r="T466"/>
  <c r="R466" s="1"/>
  <c r="K467"/>
  <c r="T177" i="196"/>
  <c r="R177" s="1"/>
  <c r="K178"/>
  <c r="J179"/>
  <c r="I180"/>
  <c r="K177" i="195"/>
  <c r="T176"/>
  <c r="R176" s="1"/>
  <c r="I179"/>
  <c r="J178"/>
  <c r="K177" i="194"/>
  <c r="T176"/>
  <c r="R176" s="1"/>
  <c r="I179"/>
  <c r="J178"/>
  <c r="T177" i="193"/>
  <c r="R177" s="1"/>
  <c r="K178"/>
  <c r="J179"/>
  <c r="I180"/>
  <c r="T177" i="192"/>
  <c r="R177" s="1"/>
  <c r="K178"/>
  <c r="I183"/>
  <c r="J182"/>
  <c r="K196" i="143"/>
  <c r="L195"/>
  <c r="T195"/>
  <c r="R195" s="1"/>
  <c r="J174"/>
  <c r="I175"/>
  <c r="K468" i="198" l="1"/>
  <c r="T467"/>
  <c r="R467" s="1"/>
  <c r="J467"/>
  <c r="I468"/>
  <c r="T178" i="196"/>
  <c r="R178" s="1"/>
  <c r="K179"/>
  <c r="J180"/>
  <c r="I181"/>
  <c r="T177" i="195"/>
  <c r="R177" s="1"/>
  <c r="K178"/>
  <c r="J179"/>
  <c r="I180"/>
  <c r="I180" i="194"/>
  <c r="J179"/>
  <c r="T177"/>
  <c r="R177" s="1"/>
  <c r="K178"/>
  <c r="T178" i="193"/>
  <c r="R178" s="1"/>
  <c r="K179"/>
  <c r="I181"/>
  <c r="J180"/>
  <c r="T178" i="192"/>
  <c r="R178" s="1"/>
  <c r="K179"/>
  <c r="J183"/>
  <c r="I184"/>
  <c r="K197" i="143"/>
  <c r="L196"/>
  <c r="T196"/>
  <c r="R196" s="1"/>
  <c r="J175"/>
  <c r="I176"/>
  <c r="I469" i="198" l="1"/>
  <c r="J468"/>
  <c r="T468"/>
  <c r="R468" s="1"/>
  <c r="K469"/>
  <c r="T179" i="196"/>
  <c r="R179" s="1"/>
  <c r="K180"/>
  <c r="J181"/>
  <c r="I182"/>
  <c r="K179" i="195"/>
  <c r="T178"/>
  <c r="R178" s="1"/>
  <c r="I181"/>
  <c r="J180"/>
  <c r="K179" i="194"/>
  <c r="T178"/>
  <c r="R178" s="1"/>
  <c r="J180"/>
  <c r="I181"/>
  <c r="J181" i="193"/>
  <c r="I182"/>
  <c r="T179"/>
  <c r="R179" s="1"/>
  <c r="K180"/>
  <c r="T179" i="192"/>
  <c r="R179" s="1"/>
  <c r="K180"/>
  <c r="I185"/>
  <c r="J184"/>
  <c r="K198" i="143"/>
  <c r="L197"/>
  <c r="T197"/>
  <c r="R197" s="1"/>
  <c r="J176"/>
  <c r="I177"/>
  <c r="K470" i="198" l="1"/>
  <c r="T469"/>
  <c r="R469" s="1"/>
  <c r="J469"/>
  <c r="I470"/>
  <c r="J182" i="196"/>
  <c r="I183"/>
  <c r="T180"/>
  <c r="R180" s="1"/>
  <c r="K181"/>
  <c r="T179" i="195"/>
  <c r="R179" s="1"/>
  <c r="K180"/>
  <c r="J181"/>
  <c r="I182"/>
  <c r="I182" i="194"/>
  <c r="J181"/>
  <c r="T179"/>
  <c r="R179" s="1"/>
  <c r="K180"/>
  <c r="T180" i="193"/>
  <c r="R180" s="1"/>
  <c r="K181"/>
  <c r="I183"/>
  <c r="J182"/>
  <c r="K181" i="192"/>
  <c r="T180"/>
  <c r="R180" s="1"/>
  <c r="J185"/>
  <c r="I186"/>
  <c r="K199" i="143"/>
  <c r="L198"/>
  <c r="T198"/>
  <c r="R198" s="1"/>
  <c r="J177"/>
  <c r="I178"/>
  <c r="I471" i="198" l="1"/>
  <c r="J470"/>
  <c r="T470"/>
  <c r="R470" s="1"/>
  <c r="K471"/>
  <c r="J183" i="196"/>
  <c r="I184"/>
  <c r="T181"/>
  <c r="R181" s="1"/>
  <c r="K182"/>
  <c r="I183" i="195"/>
  <c r="J182"/>
  <c r="K181"/>
  <c r="T180"/>
  <c r="R180" s="1"/>
  <c r="K181" i="194"/>
  <c r="T180"/>
  <c r="R180" s="1"/>
  <c r="I183"/>
  <c r="J182"/>
  <c r="J183" i="193"/>
  <c r="I184"/>
  <c r="T181"/>
  <c r="R181" s="1"/>
  <c r="K182"/>
  <c r="T181" i="192"/>
  <c r="R181" s="1"/>
  <c r="K182"/>
  <c r="I187"/>
  <c r="J186"/>
  <c r="K200" i="143"/>
  <c r="T199"/>
  <c r="R199" s="1"/>
  <c r="L199"/>
  <c r="J178"/>
  <c r="I179"/>
  <c r="K472" i="198" l="1"/>
  <c r="T471"/>
  <c r="R471" s="1"/>
  <c r="I472"/>
  <c r="J471"/>
  <c r="J184" i="196"/>
  <c r="I185"/>
  <c r="T182"/>
  <c r="R182" s="1"/>
  <c r="K183"/>
  <c r="T181" i="195"/>
  <c r="R181" s="1"/>
  <c r="K182"/>
  <c r="J183"/>
  <c r="I184"/>
  <c r="I184" i="194"/>
  <c r="J183"/>
  <c r="T181"/>
  <c r="R181" s="1"/>
  <c r="K182"/>
  <c r="T182" i="193"/>
  <c r="R182" s="1"/>
  <c r="K183"/>
  <c r="I185"/>
  <c r="J184"/>
  <c r="T182" i="192"/>
  <c r="R182" s="1"/>
  <c r="K183"/>
  <c r="J187"/>
  <c r="I188"/>
  <c r="K201" i="143"/>
  <c r="T200"/>
  <c r="R200" s="1"/>
  <c r="L200"/>
  <c r="J179"/>
  <c r="I180"/>
  <c r="I473" i="198" l="1"/>
  <c r="J472"/>
  <c r="T472"/>
  <c r="R472" s="1"/>
  <c r="K473"/>
  <c r="T183" i="196"/>
  <c r="R183" s="1"/>
  <c r="K184"/>
  <c r="J185"/>
  <c r="I186"/>
  <c r="I185" i="195"/>
  <c r="J184"/>
  <c r="K183"/>
  <c r="T182"/>
  <c r="R182" s="1"/>
  <c r="K183" i="194"/>
  <c r="T182"/>
  <c r="R182" s="1"/>
  <c r="J184"/>
  <c r="I185"/>
  <c r="I186" i="193"/>
  <c r="J185"/>
  <c r="T183"/>
  <c r="R183" s="1"/>
  <c r="K184"/>
  <c r="T183" i="192"/>
  <c r="R183" s="1"/>
  <c r="K184"/>
  <c r="I189"/>
  <c r="J188"/>
  <c r="K202" i="143"/>
  <c r="T201"/>
  <c r="R201" s="1"/>
  <c r="L201"/>
  <c r="J180"/>
  <c r="I181"/>
  <c r="K474" i="198" l="1"/>
  <c r="T473"/>
  <c r="R473" s="1"/>
  <c r="I474"/>
  <c r="J473"/>
  <c r="T184" i="196"/>
  <c r="R184" s="1"/>
  <c r="K185"/>
  <c r="J186"/>
  <c r="I187"/>
  <c r="T183" i="195"/>
  <c r="R183" s="1"/>
  <c r="K184"/>
  <c r="J185"/>
  <c r="I186"/>
  <c r="I186" i="194"/>
  <c r="J185"/>
  <c r="T183"/>
  <c r="R183" s="1"/>
  <c r="K184"/>
  <c r="T184" i="193"/>
  <c r="R184" s="1"/>
  <c r="K185"/>
  <c r="I187"/>
  <c r="J186"/>
  <c r="T184" i="192"/>
  <c r="R184" s="1"/>
  <c r="K185"/>
  <c r="J189"/>
  <c r="I190"/>
  <c r="K203" i="143"/>
  <c r="L202"/>
  <c r="T202"/>
  <c r="R202" s="1"/>
  <c r="J181"/>
  <c r="I182"/>
  <c r="I475" i="198" l="1"/>
  <c r="J474"/>
  <c r="T474"/>
  <c r="R474" s="1"/>
  <c r="K475"/>
  <c r="T185" i="196"/>
  <c r="R185" s="1"/>
  <c r="K186"/>
  <c r="J187"/>
  <c r="I188"/>
  <c r="K185" i="195"/>
  <c r="T184"/>
  <c r="R184" s="1"/>
  <c r="I187"/>
  <c r="J186"/>
  <c r="K185" i="194"/>
  <c r="T184"/>
  <c r="R184" s="1"/>
  <c r="I187"/>
  <c r="J186"/>
  <c r="T185" i="193"/>
  <c r="R185" s="1"/>
  <c r="K186"/>
  <c r="I188"/>
  <c r="J187"/>
  <c r="I191" i="192"/>
  <c r="J190"/>
  <c r="T185"/>
  <c r="R185" s="1"/>
  <c r="K186"/>
  <c r="K204" i="143"/>
  <c r="T203"/>
  <c r="R203" s="1"/>
  <c r="L203"/>
  <c r="J182"/>
  <c r="I183"/>
  <c r="K476" i="198" l="1"/>
  <c r="T475"/>
  <c r="R475" s="1"/>
  <c r="I476"/>
  <c r="J475"/>
  <c r="T186" i="196"/>
  <c r="R186" s="1"/>
  <c r="K187"/>
  <c r="J188"/>
  <c r="I189"/>
  <c r="T185" i="195"/>
  <c r="R185" s="1"/>
  <c r="K186"/>
  <c r="J187"/>
  <c r="I188"/>
  <c r="I188" i="194"/>
  <c r="J187"/>
  <c r="T185"/>
  <c r="R185" s="1"/>
  <c r="K186"/>
  <c r="I189" i="193"/>
  <c r="J188"/>
  <c r="K187"/>
  <c r="T186"/>
  <c r="R186" s="1"/>
  <c r="T186" i="192"/>
  <c r="R186" s="1"/>
  <c r="K187"/>
  <c r="J191"/>
  <c r="I192"/>
  <c r="K205" i="143"/>
  <c r="L204"/>
  <c r="T204"/>
  <c r="R204" s="1"/>
  <c r="J183"/>
  <c r="I184"/>
  <c r="I477" i="198" l="1"/>
  <c r="J476"/>
  <c r="T476"/>
  <c r="R476" s="1"/>
  <c r="K477"/>
  <c r="T187" i="196"/>
  <c r="R187" s="1"/>
  <c r="K188"/>
  <c r="J189"/>
  <c r="I190"/>
  <c r="I189" i="195"/>
  <c r="J188"/>
  <c r="K187"/>
  <c r="T186"/>
  <c r="R186" s="1"/>
  <c r="K187" i="194"/>
  <c r="T186"/>
  <c r="R186" s="1"/>
  <c r="J188"/>
  <c r="I189"/>
  <c r="I190" i="193"/>
  <c r="J189"/>
  <c r="T187"/>
  <c r="R187" s="1"/>
  <c r="K188"/>
  <c r="T187" i="192"/>
  <c r="R187" s="1"/>
  <c r="K188"/>
  <c r="I193"/>
  <c r="J192"/>
  <c r="K206" i="143"/>
  <c r="T205"/>
  <c r="R205" s="1"/>
  <c r="L205"/>
  <c r="J184"/>
  <c r="I185"/>
  <c r="K478" i="198" l="1"/>
  <c r="T477"/>
  <c r="R477" s="1"/>
  <c r="I478"/>
  <c r="J477"/>
  <c r="T188" i="196"/>
  <c r="R188" s="1"/>
  <c r="K189"/>
  <c r="J190"/>
  <c r="I191"/>
  <c r="T187" i="195"/>
  <c r="R187" s="1"/>
  <c r="K188"/>
  <c r="J189"/>
  <c r="I190"/>
  <c r="I190" i="194"/>
  <c r="J189"/>
  <c r="T187"/>
  <c r="R187" s="1"/>
  <c r="K188"/>
  <c r="I191" i="193"/>
  <c r="J190"/>
  <c r="K189"/>
  <c r="T188"/>
  <c r="R188" s="1"/>
  <c r="K189" i="192"/>
  <c r="T188"/>
  <c r="R188" s="1"/>
  <c r="J193"/>
  <c r="I194"/>
  <c r="K207" i="143"/>
  <c r="T206"/>
  <c r="R206" s="1"/>
  <c r="L206"/>
  <c r="J185"/>
  <c r="I186"/>
  <c r="I479" i="198" l="1"/>
  <c r="J478"/>
  <c r="T478"/>
  <c r="R478" s="1"/>
  <c r="K479"/>
  <c r="T189" i="196"/>
  <c r="R189" s="1"/>
  <c r="K190"/>
  <c r="J191"/>
  <c r="I192"/>
  <c r="I191" i="195"/>
  <c r="J190"/>
  <c r="K189"/>
  <c r="T188"/>
  <c r="R188" s="1"/>
  <c r="K189" i="194"/>
  <c r="T188"/>
  <c r="R188" s="1"/>
  <c r="I191"/>
  <c r="J190"/>
  <c r="T189" i="193"/>
  <c r="R189" s="1"/>
  <c r="K190"/>
  <c r="I192"/>
  <c r="J191"/>
  <c r="T189" i="192"/>
  <c r="R189" s="1"/>
  <c r="K190"/>
  <c r="I195"/>
  <c r="J194"/>
  <c r="K208" i="143"/>
  <c r="L207"/>
  <c r="T207"/>
  <c r="R207" s="1"/>
  <c r="J186"/>
  <c r="I187"/>
  <c r="K480" i="198" l="1"/>
  <c r="T479"/>
  <c r="R479" s="1"/>
  <c r="I480"/>
  <c r="J479"/>
  <c r="T190" i="196"/>
  <c r="R190" s="1"/>
  <c r="K191"/>
  <c r="J192"/>
  <c r="I193"/>
  <c r="T189" i="195"/>
  <c r="R189" s="1"/>
  <c r="K190"/>
  <c r="J191"/>
  <c r="I192"/>
  <c r="I192" i="194"/>
  <c r="J191"/>
  <c r="T189"/>
  <c r="R189" s="1"/>
  <c r="K190"/>
  <c r="I193" i="193"/>
  <c r="J192"/>
  <c r="K191"/>
  <c r="T190"/>
  <c r="R190" s="1"/>
  <c r="J195" i="192"/>
  <c r="I196"/>
  <c r="T190"/>
  <c r="R190" s="1"/>
  <c r="K191"/>
  <c r="K209" i="143"/>
  <c r="L208"/>
  <c r="T208"/>
  <c r="R208" s="1"/>
  <c r="J187"/>
  <c r="I188"/>
  <c r="I481" i="198" l="1"/>
  <c r="J480"/>
  <c r="T480"/>
  <c r="R480" s="1"/>
  <c r="K481"/>
  <c r="T191" i="196"/>
  <c r="R191" s="1"/>
  <c r="K192"/>
  <c r="J193"/>
  <c r="I194"/>
  <c r="I193" i="195"/>
  <c r="J192"/>
  <c r="K191"/>
  <c r="T190"/>
  <c r="R190" s="1"/>
  <c r="K191" i="194"/>
  <c r="T190"/>
  <c r="R190" s="1"/>
  <c r="I193"/>
  <c r="J192"/>
  <c r="I194" i="193"/>
  <c r="J193"/>
  <c r="T191"/>
  <c r="R191" s="1"/>
  <c r="K192"/>
  <c r="T191" i="192"/>
  <c r="R191" s="1"/>
  <c r="K192"/>
  <c r="I197"/>
  <c r="J196"/>
  <c r="K210" i="143"/>
  <c r="L209"/>
  <c r="T209"/>
  <c r="R209" s="1"/>
  <c r="J188"/>
  <c r="I189"/>
  <c r="K482" i="198" l="1"/>
  <c r="T481"/>
  <c r="R481" s="1"/>
  <c r="I482"/>
  <c r="J481"/>
  <c r="T192" i="196"/>
  <c r="R192" s="1"/>
  <c r="K193"/>
  <c r="J194"/>
  <c r="I195"/>
  <c r="T191" i="195"/>
  <c r="R191" s="1"/>
  <c r="K192"/>
  <c r="J193"/>
  <c r="I194"/>
  <c r="J193" i="194"/>
  <c r="I194"/>
  <c r="T191"/>
  <c r="R191" s="1"/>
  <c r="K192"/>
  <c r="K193" i="193"/>
  <c r="T192"/>
  <c r="R192" s="1"/>
  <c r="I195"/>
  <c r="J194"/>
  <c r="T192" i="192"/>
  <c r="R192" s="1"/>
  <c r="K193"/>
  <c r="J197"/>
  <c r="I198"/>
  <c r="K211" i="143"/>
  <c r="T210"/>
  <c r="R210" s="1"/>
  <c r="L210"/>
  <c r="J189"/>
  <c r="I190"/>
  <c r="I483" i="198" l="1"/>
  <c r="J482"/>
  <c r="T482"/>
  <c r="R482" s="1"/>
  <c r="K483"/>
  <c r="T193" i="196"/>
  <c r="R193" s="1"/>
  <c r="K194"/>
  <c r="J195"/>
  <c r="I196"/>
  <c r="K193" i="195"/>
  <c r="T192"/>
  <c r="R192" s="1"/>
  <c r="I195"/>
  <c r="J194"/>
  <c r="T192" i="194"/>
  <c r="R192" s="1"/>
  <c r="K193"/>
  <c r="I195"/>
  <c r="J194"/>
  <c r="I196" i="193"/>
  <c r="J195"/>
  <c r="T193"/>
  <c r="R193" s="1"/>
  <c r="K194"/>
  <c r="I199" i="192"/>
  <c r="J198"/>
  <c r="T193"/>
  <c r="R193" s="1"/>
  <c r="K194"/>
  <c r="K212" i="143"/>
  <c r="L211"/>
  <c r="T211"/>
  <c r="R211" s="1"/>
  <c r="J190"/>
  <c r="I191"/>
  <c r="K484" i="198" l="1"/>
  <c r="T483"/>
  <c r="R483" s="1"/>
  <c r="I484"/>
  <c r="J483"/>
  <c r="T194" i="196"/>
  <c r="R194" s="1"/>
  <c r="K195"/>
  <c r="J196"/>
  <c r="I197"/>
  <c r="T193" i="195"/>
  <c r="R193" s="1"/>
  <c r="K194"/>
  <c r="J195"/>
  <c r="I196"/>
  <c r="T193" i="194"/>
  <c r="R193" s="1"/>
  <c r="K194"/>
  <c r="J195"/>
  <c r="I196"/>
  <c r="I197" i="193"/>
  <c r="J196"/>
  <c r="K195"/>
  <c r="T194"/>
  <c r="R194" s="1"/>
  <c r="J199" i="192"/>
  <c r="I200"/>
  <c r="T194"/>
  <c r="R194" s="1"/>
  <c r="K195"/>
  <c r="T212" i="143"/>
  <c r="R212" s="1"/>
  <c r="L212"/>
  <c r="K213"/>
  <c r="J191"/>
  <c r="I192"/>
  <c r="I485" i="198" l="1"/>
  <c r="J484"/>
  <c r="T484"/>
  <c r="R484" s="1"/>
  <c r="K485"/>
  <c r="T195" i="196"/>
  <c r="R195" s="1"/>
  <c r="K196"/>
  <c r="J197"/>
  <c r="I198"/>
  <c r="I197" i="195"/>
  <c r="J196"/>
  <c r="K195"/>
  <c r="T194"/>
  <c r="R194" s="1"/>
  <c r="T194" i="194"/>
  <c r="R194" s="1"/>
  <c r="K195"/>
  <c r="J196"/>
  <c r="I197"/>
  <c r="I198" i="193"/>
  <c r="J197"/>
  <c r="T195"/>
  <c r="R195" s="1"/>
  <c r="K196"/>
  <c r="I201" i="192"/>
  <c r="J200"/>
  <c r="T195"/>
  <c r="R195" s="1"/>
  <c r="K196"/>
  <c r="K214" i="143"/>
  <c r="L213"/>
  <c r="T213"/>
  <c r="R213" s="1"/>
  <c r="J192"/>
  <c r="I193"/>
  <c r="K486" i="198" l="1"/>
  <c r="T485"/>
  <c r="R485" s="1"/>
  <c r="I486"/>
  <c r="J485"/>
  <c r="J198" i="196"/>
  <c r="I199"/>
  <c r="T196"/>
  <c r="R196" s="1"/>
  <c r="K197"/>
  <c r="T195" i="195"/>
  <c r="R195" s="1"/>
  <c r="K196"/>
  <c r="J197"/>
  <c r="I198"/>
  <c r="T195" i="194"/>
  <c r="R195" s="1"/>
  <c r="K196"/>
  <c r="J197"/>
  <c r="I198"/>
  <c r="I199" i="193"/>
  <c r="J198"/>
  <c r="K197"/>
  <c r="T196"/>
  <c r="R196" s="1"/>
  <c r="J201" i="192"/>
  <c r="I202"/>
  <c r="K197"/>
  <c r="T196"/>
  <c r="R196" s="1"/>
  <c r="T214" i="143"/>
  <c r="R214" s="1"/>
  <c r="L214"/>
  <c r="K215"/>
  <c r="J193"/>
  <c r="I194"/>
  <c r="I487" i="198" l="1"/>
  <c r="J486"/>
  <c r="T486"/>
  <c r="R486" s="1"/>
  <c r="K487"/>
  <c r="J199" i="196"/>
  <c r="I200"/>
  <c r="T197"/>
  <c r="R197" s="1"/>
  <c r="K198"/>
  <c r="K197" i="195"/>
  <c r="T196"/>
  <c r="R196" s="1"/>
  <c r="I199"/>
  <c r="J198"/>
  <c r="K197" i="194"/>
  <c r="T196"/>
  <c r="R196" s="1"/>
  <c r="I199"/>
  <c r="J198"/>
  <c r="T197" i="193"/>
  <c r="R197" s="1"/>
  <c r="K198"/>
  <c r="I200"/>
  <c r="J199"/>
  <c r="I203" i="192"/>
  <c r="J202"/>
  <c r="T197"/>
  <c r="R197" s="1"/>
  <c r="K198"/>
  <c r="L215" i="143"/>
  <c r="T215"/>
  <c r="R215" s="1"/>
  <c r="K216"/>
  <c r="J194"/>
  <c r="I195"/>
  <c r="K488" i="198" l="1"/>
  <c r="T487"/>
  <c r="R487" s="1"/>
  <c r="I488"/>
  <c r="J487"/>
  <c r="T198" i="196"/>
  <c r="R198" s="1"/>
  <c r="K199"/>
  <c r="J200"/>
  <c r="I201"/>
  <c r="T197" i="195"/>
  <c r="R197" s="1"/>
  <c r="K198"/>
  <c r="J199"/>
  <c r="I200"/>
  <c r="T197" i="194"/>
  <c r="R197" s="1"/>
  <c r="K198"/>
  <c r="J199"/>
  <c r="I200"/>
  <c r="I201" i="193"/>
  <c r="J200"/>
  <c r="K199"/>
  <c r="T198"/>
  <c r="R198" s="1"/>
  <c r="J203" i="192"/>
  <c r="I204"/>
  <c r="T198"/>
  <c r="R198" s="1"/>
  <c r="K199"/>
  <c r="L216" i="143"/>
  <c r="K217"/>
  <c r="T216"/>
  <c r="R216" s="1"/>
  <c r="J195"/>
  <c r="I196"/>
  <c r="I489" i="198" l="1"/>
  <c r="J488"/>
  <c r="T488"/>
  <c r="R488" s="1"/>
  <c r="K489"/>
  <c r="T199" i="196"/>
  <c r="R199" s="1"/>
  <c r="K200"/>
  <c r="J201"/>
  <c r="I202"/>
  <c r="I201" i="195"/>
  <c r="J200"/>
  <c r="K199"/>
  <c r="T198"/>
  <c r="R198" s="1"/>
  <c r="I201" i="194"/>
  <c r="J200"/>
  <c r="K199"/>
  <c r="T198"/>
  <c r="R198" s="1"/>
  <c r="I202" i="193"/>
  <c r="J201"/>
  <c r="T199"/>
  <c r="R199" s="1"/>
  <c r="K200"/>
  <c r="T199" i="192"/>
  <c r="R199" s="1"/>
  <c r="K200"/>
  <c r="I205"/>
  <c r="J204"/>
  <c r="T217" i="143"/>
  <c r="R217" s="1"/>
  <c r="L217"/>
  <c r="K218"/>
  <c r="J196"/>
  <c r="I197"/>
  <c r="K490" i="198" l="1"/>
  <c r="T489"/>
  <c r="R489" s="1"/>
  <c r="I490"/>
  <c r="J489"/>
  <c r="T200" i="196"/>
  <c r="R200" s="1"/>
  <c r="K201"/>
  <c r="J202"/>
  <c r="I203"/>
  <c r="T199" i="195"/>
  <c r="R199" s="1"/>
  <c r="K200"/>
  <c r="J201"/>
  <c r="I202"/>
  <c r="T199" i="194"/>
  <c r="R199" s="1"/>
  <c r="K200"/>
  <c r="J201"/>
  <c r="I202"/>
  <c r="K201" i="193"/>
  <c r="T200"/>
  <c r="R200" s="1"/>
  <c r="I203"/>
  <c r="J202"/>
  <c r="K201" i="192"/>
  <c r="T200"/>
  <c r="R200" s="1"/>
  <c r="J205"/>
  <c r="I206"/>
  <c r="T218" i="143"/>
  <c r="R218" s="1"/>
  <c r="K219"/>
  <c r="L218"/>
  <c r="J197"/>
  <c r="I198"/>
  <c r="I491" i="198" l="1"/>
  <c r="J490"/>
  <c r="T490"/>
  <c r="R490" s="1"/>
  <c r="K491"/>
  <c r="T201" i="196"/>
  <c r="R201" s="1"/>
  <c r="K202"/>
  <c r="J203"/>
  <c r="I204"/>
  <c r="I203" i="195"/>
  <c r="J202"/>
  <c r="K201"/>
  <c r="T200"/>
  <c r="R200" s="1"/>
  <c r="I203" i="194"/>
  <c r="J202"/>
  <c r="T200"/>
  <c r="R200" s="1"/>
  <c r="K201"/>
  <c r="I204" i="193"/>
  <c r="J203"/>
  <c r="T201"/>
  <c r="R201" s="1"/>
  <c r="K202"/>
  <c r="I207" i="192"/>
  <c r="J206"/>
  <c r="T201"/>
  <c r="R201" s="1"/>
  <c r="K202"/>
  <c r="T219" i="143"/>
  <c r="R219" s="1"/>
  <c r="L219"/>
  <c r="K220"/>
  <c r="J198"/>
  <c r="I199"/>
  <c r="K492" i="198" l="1"/>
  <c r="T491"/>
  <c r="R491" s="1"/>
  <c r="I492"/>
  <c r="J491"/>
  <c r="T202" i="196"/>
  <c r="R202" s="1"/>
  <c r="K203"/>
  <c r="J204"/>
  <c r="I205"/>
  <c r="T201" i="195"/>
  <c r="R201" s="1"/>
  <c r="K202"/>
  <c r="J203"/>
  <c r="I204"/>
  <c r="T201" i="194"/>
  <c r="R201" s="1"/>
  <c r="K202"/>
  <c r="J203"/>
  <c r="I204"/>
  <c r="K203" i="193"/>
  <c r="T202"/>
  <c r="R202" s="1"/>
  <c r="I205"/>
  <c r="J204"/>
  <c r="J207" i="192"/>
  <c r="I208"/>
  <c r="T202"/>
  <c r="R202" s="1"/>
  <c r="K203"/>
  <c r="L220" i="143"/>
  <c r="T220"/>
  <c r="R220" s="1"/>
  <c r="K221"/>
  <c r="J199"/>
  <c r="I200"/>
  <c r="I493" i="198" l="1"/>
  <c r="J492"/>
  <c r="T492"/>
  <c r="R492" s="1"/>
  <c r="K493"/>
  <c r="T203" i="196"/>
  <c r="R203" s="1"/>
  <c r="K204"/>
  <c r="J205"/>
  <c r="I206"/>
  <c r="I205" i="195"/>
  <c r="J204"/>
  <c r="K203"/>
  <c r="T202"/>
  <c r="R202" s="1"/>
  <c r="T202" i="194"/>
  <c r="R202" s="1"/>
  <c r="K203"/>
  <c r="I205"/>
  <c r="J204"/>
  <c r="I206" i="193"/>
  <c r="J205"/>
  <c r="T203"/>
  <c r="R203" s="1"/>
  <c r="K204"/>
  <c r="T203" i="192"/>
  <c r="R203" s="1"/>
  <c r="K204"/>
  <c r="I209"/>
  <c r="J208"/>
  <c r="K222" i="143"/>
  <c r="L221"/>
  <c r="T221"/>
  <c r="R221" s="1"/>
  <c r="J200"/>
  <c r="I201"/>
  <c r="K494" i="198" l="1"/>
  <c r="T493"/>
  <c r="R493" s="1"/>
  <c r="I494"/>
  <c r="J493"/>
  <c r="T204" i="196"/>
  <c r="R204" s="1"/>
  <c r="K205"/>
  <c r="J206"/>
  <c r="I207"/>
  <c r="T203" i="195"/>
  <c r="R203" s="1"/>
  <c r="K204"/>
  <c r="J205"/>
  <c r="I206"/>
  <c r="T203" i="194"/>
  <c r="R203" s="1"/>
  <c r="K204"/>
  <c r="J205"/>
  <c r="I206"/>
  <c r="K205" i="193"/>
  <c r="T204"/>
  <c r="R204" s="1"/>
  <c r="I207"/>
  <c r="J206"/>
  <c r="K205" i="192"/>
  <c r="T204"/>
  <c r="R204" s="1"/>
  <c r="J209"/>
  <c r="I210"/>
  <c r="T222" i="143"/>
  <c r="R222" s="1"/>
  <c r="K223"/>
  <c r="L222"/>
  <c r="J201"/>
  <c r="I202"/>
  <c r="I495" i="198" l="1"/>
  <c r="J494"/>
  <c r="T494"/>
  <c r="R494" s="1"/>
  <c r="K495"/>
  <c r="T205" i="196"/>
  <c r="R205" s="1"/>
  <c r="K206"/>
  <c r="J207"/>
  <c r="I208"/>
  <c r="K205" i="195"/>
  <c r="T204"/>
  <c r="R204" s="1"/>
  <c r="I207"/>
  <c r="J206"/>
  <c r="K205" i="194"/>
  <c r="T204"/>
  <c r="R204" s="1"/>
  <c r="I207"/>
  <c r="J206"/>
  <c r="I208" i="193"/>
  <c r="J207"/>
  <c r="T205"/>
  <c r="R205" s="1"/>
  <c r="K206"/>
  <c r="T205" i="192"/>
  <c r="R205" s="1"/>
  <c r="K206"/>
  <c r="I211"/>
  <c r="J210"/>
  <c r="T223" i="143"/>
  <c r="R223" s="1"/>
  <c r="L223"/>
  <c r="K224"/>
  <c r="J202"/>
  <c r="I203"/>
  <c r="K496" i="198" l="1"/>
  <c r="T495"/>
  <c r="R495" s="1"/>
  <c r="I496"/>
  <c r="J495"/>
  <c r="T206" i="196"/>
  <c r="R206" s="1"/>
  <c r="K207"/>
  <c r="J208"/>
  <c r="I209"/>
  <c r="T205" i="195"/>
  <c r="R205" s="1"/>
  <c r="K206"/>
  <c r="J207"/>
  <c r="I208"/>
  <c r="T205" i="194"/>
  <c r="R205" s="1"/>
  <c r="K206"/>
  <c r="J207"/>
  <c r="I208"/>
  <c r="I209" i="193"/>
  <c r="J208"/>
  <c r="K207"/>
  <c r="T206"/>
  <c r="R206" s="1"/>
  <c r="T206" i="192"/>
  <c r="R206" s="1"/>
  <c r="K207"/>
  <c r="J211"/>
  <c r="I212"/>
  <c r="L224" i="143"/>
  <c r="K225"/>
  <c r="T224"/>
  <c r="R224" s="1"/>
  <c r="J203"/>
  <c r="I204"/>
  <c r="I497" i="198" l="1"/>
  <c r="J496"/>
  <c r="T496"/>
  <c r="R496" s="1"/>
  <c r="K497"/>
  <c r="T207" i="196"/>
  <c r="R207" s="1"/>
  <c r="K208"/>
  <c r="J209"/>
  <c r="I210"/>
  <c r="I209" i="195"/>
  <c r="J208"/>
  <c r="K207"/>
  <c r="T206"/>
  <c r="R206" s="1"/>
  <c r="I209" i="194"/>
  <c r="J208"/>
  <c r="K207"/>
  <c r="T206"/>
  <c r="R206" s="1"/>
  <c r="T207" i="193"/>
  <c r="R207" s="1"/>
  <c r="K208"/>
  <c r="I210"/>
  <c r="J209"/>
  <c r="I213" i="192"/>
  <c r="J212"/>
  <c r="T207"/>
  <c r="R207" s="1"/>
  <c r="K208"/>
  <c r="K226" i="143"/>
  <c r="T225"/>
  <c r="R225" s="1"/>
  <c r="L225"/>
  <c r="J204"/>
  <c r="I205"/>
  <c r="K498" i="198" l="1"/>
  <c r="T497"/>
  <c r="R497" s="1"/>
  <c r="I498"/>
  <c r="J497"/>
  <c r="T208" i="196"/>
  <c r="R208" s="1"/>
  <c r="K209"/>
  <c r="J210"/>
  <c r="I211"/>
  <c r="T207" i="195"/>
  <c r="R207" s="1"/>
  <c r="K208"/>
  <c r="J209"/>
  <c r="I210"/>
  <c r="T207" i="194"/>
  <c r="R207" s="1"/>
  <c r="K208"/>
  <c r="J209"/>
  <c r="I210"/>
  <c r="I211" i="193"/>
  <c r="J210"/>
  <c r="K209"/>
  <c r="T208"/>
  <c r="R208" s="1"/>
  <c r="J213" i="192"/>
  <c r="I214"/>
  <c r="K209"/>
  <c r="T208"/>
  <c r="R208" s="1"/>
  <c r="T226" i="143"/>
  <c r="R226" s="1"/>
  <c r="L226"/>
  <c r="K227"/>
  <c r="J205"/>
  <c r="I206"/>
  <c r="I499" i="198" l="1"/>
  <c r="J498"/>
  <c r="T498"/>
  <c r="R498" s="1"/>
  <c r="K499"/>
  <c r="T209" i="196"/>
  <c r="R209" s="1"/>
  <c r="K210"/>
  <c r="J211"/>
  <c r="I212"/>
  <c r="K209" i="195"/>
  <c r="T208"/>
  <c r="R208" s="1"/>
  <c r="I211"/>
  <c r="J210"/>
  <c r="J210" i="194"/>
  <c r="I211"/>
  <c r="T208"/>
  <c r="R208" s="1"/>
  <c r="K209"/>
  <c r="T209" i="193"/>
  <c r="R209" s="1"/>
  <c r="K210"/>
  <c r="I212"/>
  <c r="J211"/>
  <c r="I215" i="192"/>
  <c r="J214"/>
  <c r="T209"/>
  <c r="R209" s="1"/>
  <c r="K210"/>
  <c r="L227" i="143"/>
  <c r="T227"/>
  <c r="R227" s="1"/>
  <c r="K228"/>
  <c r="J206"/>
  <c r="I207"/>
  <c r="K500" i="198" l="1"/>
  <c r="T499"/>
  <c r="R499" s="1"/>
  <c r="I500"/>
  <c r="J499"/>
  <c r="T210" i="196"/>
  <c r="R210" s="1"/>
  <c r="K211"/>
  <c r="J212"/>
  <c r="I213"/>
  <c r="T209" i="195"/>
  <c r="R209" s="1"/>
  <c r="K210"/>
  <c r="J211"/>
  <c r="I212"/>
  <c r="T209" i="194"/>
  <c r="R209" s="1"/>
  <c r="K210"/>
  <c r="J211"/>
  <c r="I212"/>
  <c r="I213" i="193"/>
  <c r="J212"/>
  <c r="K211"/>
  <c r="T210"/>
  <c r="R210" s="1"/>
  <c r="J215" i="192"/>
  <c r="I216"/>
  <c r="T210"/>
  <c r="R210" s="1"/>
  <c r="K211"/>
  <c r="T228" i="143"/>
  <c r="R228" s="1"/>
  <c r="L228"/>
  <c r="K229"/>
  <c r="J207"/>
  <c r="I208"/>
  <c r="I501" i="198" l="1"/>
  <c r="J500"/>
  <c r="T500"/>
  <c r="R500" s="1"/>
  <c r="K501"/>
  <c r="T211" i="196"/>
  <c r="R211" s="1"/>
  <c r="K212"/>
  <c r="J213"/>
  <c r="I214"/>
  <c r="J212" i="195"/>
  <c r="I213"/>
  <c r="T210"/>
  <c r="R210" s="1"/>
  <c r="K211"/>
  <c r="T210" i="194"/>
  <c r="R210" s="1"/>
  <c r="K211"/>
  <c r="J212"/>
  <c r="I213"/>
  <c r="I214" i="193"/>
  <c r="J213"/>
  <c r="T211"/>
  <c r="R211" s="1"/>
  <c r="K212"/>
  <c r="T211" i="192"/>
  <c r="R211" s="1"/>
  <c r="K212"/>
  <c r="I217"/>
  <c r="J216"/>
  <c r="L229" i="143"/>
  <c r="T229"/>
  <c r="R229" s="1"/>
  <c r="K230"/>
  <c r="J208"/>
  <c r="I209"/>
  <c r="K502" i="198" l="1"/>
  <c r="T501"/>
  <c r="R501" s="1"/>
  <c r="I502"/>
  <c r="J501"/>
  <c r="J214" i="196"/>
  <c r="I215"/>
  <c r="T212"/>
  <c r="R212" s="1"/>
  <c r="K213"/>
  <c r="T211" i="195"/>
  <c r="R211" s="1"/>
  <c r="K212"/>
  <c r="J213"/>
  <c r="I214"/>
  <c r="T211" i="194"/>
  <c r="R211" s="1"/>
  <c r="K212"/>
  <c r="J213"/>
  <c r="I214"/>
  <c r="I215" i="193"/>
  <c r="J214"/>
  <c r="K213"/>
  <c r="T212"/>
  <c r="R212" s="1"/>
  <c r="K213" i="192"/>
  <c r="T212"/>
  <c r="R212" s="1"/>
  <c r="J217"/>
  <c r="I218"/>
  <c r="T230" i="143"/>
  <c r="R230" s="1"/>
  <c r="L230"/>
  <c r="K231"/>
  <c r="J209"/>
  <c r="I210"/>
  <c r="I503" i="198" l="1"/>
  <c r="J502"/>
  <c r="T502"/>
  <c r="R502" s="1"/>
  <c r="K503"/>
  <c r="J215" i="196"/>
  <c r="I216"/>
  <c r="T213"/>
  <c r="R213" s="1"/>
  <c r="K214"/>
  <c r="K213" i="195"/>
  <c r="T212"/>
  <c r="R212" s="1"/>
  <c r="I215"/>
  <c r="J214"/>
  <c r="K213" i="194"/>
  <c r="T212"/>
  <c r="R212" s="1"/>
  <c r="I215"/>
  <c r="J214"/>
  <c r="T213" i="193"/>
  <c r="R213" s="1"/>
  <c r="K214"/>
  <c r="I216"/>
  <c r="J215"/>
  <c r="T213" i="192"/>
  <c r="R213" s="1"/>
  <c r="K214"/>
  <c r="I219"/>
  <c r="J218"/>
  <c r="K232" i="143"/>
  <c r="T231"/>
  <c r="R231" s="1"/>
  <c r="L231"/>
  <c r="J210"/>
  <c r="I211"/>
  <c r="K504" i="198" l="1"/>
  <c r="T503"/>
  <c r="R503" s="1"/>
  <c r="I504"/>
  <c r="J503"/>
  <c r="T214" i="196"/>
  <c r="R214" s="1"/>
  <c r="K215"/>
  <c r="J216"/>
  <c r="I217"/>
  <c r="T213" i="195"/>
  <c r="R213" s="1"/>
  <c r="K214"/>
  <c r="J215"/>
  <c r="I216"/>
  <c r="T213" i="194"/>
  <c r="R213" s="1"/>
  <c r="K214"/>
  <c r="J215"/>
  <c r="I216"/>
  <c r="I217" i="193"/>
  <c r="J216"/>
  <c r="K215"/>
  <c r="T214"/>
  <c r="R214" s="1"/>
  <c r="T214" i="192"/>
  <c r="R214" s="1"/>
  <c r="K215"/>
  <c r="J219"/>
  <c r="I220"/>
  <c r="K233" i="143"/>
  <c r="L232"/>
  <c r="T232"/>
  <c r="R232" s="1"/>
  <c r="J211"/>
  <c r="I212"/>
  <c r="I505" i="198" l="1"/>
  <c r="J504"/>
  <c r="T504"/>
  <c r="R504" s="1"/>
  <c r="K505"/>
  <c r="T215" i="196"/>
  <c r="R215" s="1"/>
  <c r="K216"/>
  <c r="J217"/>
  <c r="I218"/>
  <c r="I217" i="195"/>
  <c r="J216"/>
  <c r="K215"/>
  <c r="T214"/>
  <c r="R214" s="1"/>
  <c r="I217" i="194"/>
  <c r="J216"/>
  <c r="K215"/>
  <c r="T214"/>
  <c r="R214" s="1"/>
  <c r="T215" i="193"/>
  <c r="R215" s="1"/>
  <c r="K216"/>
  <c r="I218"/>
  <c r="J217"/>
  <c r="T215" i="192"/>
  <c r="R215" s="1"/>
  <c r="K216"/>
  <c r="I221"/>
  <c r="J220"/>
  <c r="K234" i="143"/>
  <c r="T233"/>
  <c r="R233" s="1"/>
  <c r="L233"/>
  <c r="J212"/>
  <c r="I213"/>
  <c r="K506" i="198" l="1"/>
  <c r="T505"/>
  <c r="R505" s="1"/>
  <c r="I506"/>
  <c r="J505"/>
  <c r="T216" i="196"/>
  <c r="R216" s="1"/>
  <c r="K217"/>
  <c r="J218"/>
  <c r="I219"/>
  <c r="T215" i="195"/>
  <c r="R215" s="1"/>
  <c r="K216"/>
  <c r="J217"/>
  <c r="I218"/>
  <c r="T215" i="194"/>
  <c r="R215" s="1"/>
  <c r="K216"/>
  <c r="J217"/>
  <c r="I218"/>
  <c r="I219" i="193"/>
  <c r="J218"/>
  <c r="K217"/>
  <c r="T216"/>
  <c r="R216" s="1"/>
  <c r="T216" i="192"/>
  <c r="R216" s="1"/>
  <c r="K217"/>
  <c r="J221"/>
  <c r="I222"/>
  <c r="T234" i="143"/>
  <c r="R234" s="1"/>
  <c r="L234"/>
  <c r="K235"/>
  <c r="J213"/>
  <c r="I214"/>
  <c r="I507" i="198" l="1"/>
  <c r="J506"/>
  <c r="T506"/>
  <c r="R506" s="1"/>
  <c r="K507"/>
  <c r="T217" i="196"/>
  <c r="R217" s="1"/>
  <c r="K218"/>
  <c r="J219"/>
  <c r="I220"/>
  <c r="I219" i="195"/>
  <c r="J218"/>
  <c r="T216"/>
  <c r="R216" s="1"/>
  <c r="K217"/>
  <c r="T216" i="194"/>
  <c r="R216" s="1"/>
  <c r="K217"/>
  <c r="J218"/>
  <c r="I219"/>
  <c r="T217" i="193"/>
  <c r="R217" s="1"/>
  <c r="K218"/>
  <c r="J219"/>
  <c r="I220"/>
  <c r="T217" i="192"/>
  <c r="R217" s="1"/>
  <c r="K218"/>
  <c r="I223"/>
  <c r="J222"/>
  <c r="L235" i="143"/>
  <c r="T235"/>
  <c r="R235" s="1"/>
  <c r="K236"/>
  <c r="J214"/>
  <c r="I215"/>
  <c r="K508" i="198" l="1"/>
  <c r="T507"/>
  <c r="R507" s="1"/>
  <c r="I508"/>
  <c r="J507"/>
  <c r="T218" i="196"/>
  <c r="R218" s="1"/>
  <c r="K219"/>
  <c r="J220"/>
  <c r="I221"/>
  <c r="T217" i="195"/>
  <c r="R217" s="1"/>
  <c r="K218"/>
  <c r="J219"/>
  <c r="I220"/>
  <c r="T217" i="194"/>
  <c r="R217" s="1"/>
  <c r="K218"/>
  <c r="J219"/>
  <c r="I220"/>
  <c r="J220" i="193"/>
  <c r="I221"/>
  <c r="T218"/>
  <c r="R218" s="1"/>
  <c r="K219"/>
  <c r="T218" i="192"/>
  <c r="R218" s="1"/>
  <c r="K219"/>
  <c r="J223"/>
  <c r="I224"/>
  <c r="T236" i="143"/>
  <c r="R236" s="1"/>
  <c r="L236"/>
  <c r="K237"/>
  <c r="J215"/>
  <c r="I216"/>
  <c r="I509" i="198" l="1"/>
  <c r="J508"/>
  <c r="T508"/>
  <c r="R508" s="1"/>
  <c r="K509"/>
  <c r="T219" i="196"/>
  <c r="R219" s="1"/>
  <c r="K220"/>
  <c r="J221"/>
  <c r="I222"/>
  <c r="K219" i="195"/>
  <c r="T218"/>
  <c r="R218" s="1"/>
  <c r="I221"/>
  <c r="J220"/>
  <c r="T218" i="194"/>
  <c r="R218" s="1"/>
  <c r="K219"/>
  <c r="I221"/>
  <c r="J220"/>
  <c r="T219" i="193"/>
  <c r="R219" s="1"/>
  <c r="K220"/>
  <c r="J221"/>
  <c r="I222"/>
  <c r="I225" i="192"/>
  <c r="J224"/>
  <c r="T219"/>
  <c r="R219" s="1"/>
  <c r="K220"/>
  <c r="K238" i="143"/>
  <c r="T237"/>
  <c r="R237" s="1"/>
  <c r="L237"/>
  <c r="I217"/>
  <c r="J216"/>
  <c r="K510" i="198" l="1"/>
  <c r="T509"/>
  <c r="R509" s="1"/>
  <c r="I510"/>
  <c r="J509"/>
  <c r="T220" i="196"/>
  <c r="R220" s="1"/>
  <c r="K221"/>
  <c r="J222"/>
  <c r="I223"/>
  <c r="T219" i="195"/>
  <c r="R219" s="1"/>
  <c r="K220"/>
  <c r="J221"/>
  <c r="I222"/>
  <c r="T219" i="194"/>
  <c r="R219" s="1"/>
  <c r="K220"/>
  <c r="J221"/>
  <c r="I222"/>
  <c r="T220" i="193"/>
  <c r="R220" s="1"/>
  <c r="K221"/>
  <c r="J222"/>
  <c r="I223"/>
  <c r="J225" i="192"/>
  <c r="I226"/>
  <c r="K221"/>
  <c r="T220"/>
  <c r="R220" s="1"/>
  <c r="K239" i="143"/>
  <c r="T238"/>
  <c r="R238" s="1"/>
  <c r="L238"/>
  <c r="J217"/>
  <c r="I218"/>
  <c r="I511" i="198" l="1"/>
  <c r="J510"/>
  <c r="T510"/>
  <c r="R510" s="1"/>
  <c r="K511"/>
  <c r="T221" i="196"/>
  <c r="R221" s="1"/>
  <c r="K222"/>
  <c r="J223"/>
  <c r="I224"/>
  <c r="I223" i="195"/>
  <c r="J222"/>
  <c r="K221"/>
  <c r="T220"/>
  <c r="R220" s="1"/>
  <c r="K221" i="194"/>
  <c r="T220"/>
  <c r="R220" s="1"/>
  <c r="I223"/>
  <c r="J222"/>
  <c r="T221" i="193"/>
  <c r="R221" s="1"/>
  <c r="K222"/>
  <c r="J223"/>
  <c r="I224"/>
  <c r="I227" i="192"/>
  <c r="J226"/>
  <c r="T221"/>
  <c r="R221" s="1"/>
  <c r="K222"/>
  <c r="T239" i="143"/>
  <c r="R239" s="1"/>
  <c r="L239"/>
  <c r="K240"/>
  <c r="I219"/>
  <c r="J218"/>
  <c r="K512" i="198" l="1"/>
  <c r="T511"/>
  <c r="R511" s="1"/>
  <c r="I512"/>
  <c r="J511"/>
  <c r="T222" i="196"/>
  <c r="R222" s="1"/>
  <c r="K223"/>
  <c r="I225"/>
  <c r="J224"/>
  <c r="T221" i="195"/>
  <c r="R221" s="1"/>
  <c r="K222"/>
  <c r="J223"/>
  <c r="I224"/>
  <c r="T221" i="194"/>
  <c r="R221" s="1"/>
  <c r="K222"/>
  <c r="J223"/>
  <c r="I224"/>
  <c r="T222" i="193"/>
  <c r="R222" s="1"/>
  <c r="K223"/>
  <c r="J224"/>
  <c r="I225"/>
  <c r="J227" i="192"/>
  <c r="I228"/>
  <c r="T222"/>
  <c r="R222" s="1"/>
  <c r="K223"/>
  <c r="T240" i="143"/>
  <c r="R240" s="1"/>
  <c r="L240"/>
  <c r="K241"/>
  <c r="I220"/>
  <c r="J219"/>
  <c r="I513" i="198" l="1"/>
  <c r="J512"/>
  <c r="T512"/>
  <c r="R512" s="1"/>
  <c r="K513"/>
  <c r="T223" i="196"/>
  <c r="R223" s="1"/>
  <c r="K224"/>
  <c r="J225"/>
  <c r="I226"/>
  <c r="I225" i="195"/>
  <c r="J224"/>
  <c r="T222"/>
  <c r="R222" s="1"/>
  <c r="K223"/>
  <c r="I225" i="194"/>
  <c r="J224"/>
  <c r="K223"/>
  <c r="T222"/>
  <c r="R222" s="1"/>
  <c r="J225" i="193"/>
  <c r="I226"/>
  <c r="T223"/>
  <c r="R223" s="1"/>
  <c r="K224"/>
  <c r="T223" i="192"/>
  <c r="R223" s="1"/>
  <c r="K224"/>
  <c r="I229"/>
  <c r="J228"/>
  <c r="T241" i="143"/>
  <c r="R241" s="1"/>
  <c r="L241"/>
  <c r="K242"/>
  <c r="J220"/>
  <c r="I221"/>
  <c r="K514" i="198" l="1"/>
  <c r="T513"/>
  <c r="R513" s="1"/>
  <c r="I514"/>
  <c r="J513"/>
  <c r="I227" i="196"/>
  <c r="J226"/>
  <c r="T224"/>
  <c r="R224" s="1"/>
  <c r="K225"/>
  <c r="T223" i="195"/>
  <c r="R223" s="1"/>
  <c r="K224"/>
  <c r="J225"/>
  <c r="I226"/>
  <c r="T223" i="194"/>
  <c r="R223" s="1"/>
  <c r="K224"/>
  <c r="J225"/>
  <c r="I226"/>
  <c r="J226" i="193"/>
  <c r="I227"/>
  <c r="T224"/>
  <c r="R224" s="1"/>
  <c r="K225"/>
  <c r="K225" i="192"/>
  <c r="T224"/>
  <c r="R224" s="1"/>
  <c r="J229"/>
  <c r="I230"/>
  <c r="L242" i="143"/>
  <c r="K243"/>
  <c r="T242"/>
  <c r="R242" s="1"/>
  <c r="J221"/>
  <c r="I222"/>
  <c r="I515" i="198" l="1"/>
  <c r="J514"/>
  <c r="T514"/>
  <c r="R514" s="1"/>
  <c r="K515"/>
  <c r="T225" i="196"/>
  <c r="R225" s="1"/>
  <c r="K226"/>
  <c r="J227"/>
  <c r="I228"/>
  <c r="J226" i="195"/>
  <c r="I227"/>
  <c r="T224"/>
  <c r="R224" s="1"/>
  <c r="K225"/>
  <c r="J226" i="194"/>
  <c r="I227"/>
  <c r="T224"/>
  <c r="R224" s="1"/>
  <c r="K225"/>
  <c r="J227" i="193"/>
  <c r="I228"/>
  <c r="T225"/>
  <c r="R225" s="1"/>
  <c r="K226"/>
  <c r="I231" i="192"/>
  <c r="J230"/>
  <c r="T225"/>
  <c r="R225" s="1"/>
  <c r="K226"/>
  <c r="K244" i="143"/>
  <c r="L243"/>
  <c r="T243"/>
  <c r="R243" s="1"/>
  <c r="I223"/>
  <c r="J222"/>
  <c r="K516" i="198" l="1"/>
  <c r="T515"/>
  <c r="R515" s="1"/>
  <c r="I516"/>
  <c r="J515"/>
  <c r="I229" i="196"/>
  <c r="J228"/>
  <c r="T226"/>
  <c r="R226" s="1"/>
  <c r="K227"/>
  <c r="T225" i="195"/>
  <c r="R225" s="1"/>
  <c r="K226"/>
  <c r="J227"/>
  <c r="I228"/>
  <c r="T225" i="194"/>
  <c r="R225" s="1"/>
  <c r="K226"/>
  <c r="J227"/>
  <c r="I228"/>
  <c r="T226" i="193"/>
  <c r="R226" s="1"/>
  <c r="K227"/>
  <c r="J228"/>
  <c r="I229"/>
  <c r="J231" i="192"/>
  <c r="I232"/>
  <c r="T226"/>
  <c r="R226" s="1"/>
  <c r="K227"/>
  <c r="T244" i="143"/>
  <c r="R244" s="1"/>
  <c r="L244"/>
  <c r="K245"/>
  <c r="J223"/>
  <c r="I224"/>
  <c r="I517" i="198" l="1"/>
  <c r="J516"/>
  <c r="T516"/>
  <c r="R516" s="1"/>
  <c r="K517"/>
  <c r="T227" i="196"/>
  <c r="R227" s="1"/>
  <c r="K228"/>
  <c r="J229"/>
  <c r="I230"/>
  <c r="T226" i="195"/>
  <c r="R226" s="1"/>
  <c r="K227"/>
  <c r="J228"/>
  <c r="I229"/>
  <c r="T226" i="194"/>
  <c r="R226" s="1"/>
  <c r="K227"/>
  <c r="J228"/>
  <c r="I229"/>
  <c r="J229" i="193"/>
  <c r="I230"/>
  <c r="T227"/>
  <c r="R227" s="1"/>
  <c r="K228"/>
  <c r="T227" i="192"/>
  <c r="R227" s="1"/>
  <c r="K228"/>
  <c r="I233"/>
  <c r="J232"/>
  <c r="K246" i="143"/>
  <c r="L245"/>
  <c r="T245"/>
  <c r="R245" s="1"/>
  <c r="J224"/>
  <c r="I225"/>
  <c r="K518" i="198" l="1"/>
  <c r="T517"/>
  <c r="R517" s="1"/>
  <c r="I518"/>
  <c r="J517"/>
  <c r="I231" i="196"/>
  <c r="J230"/>
  <c r="T228"/>
  <c r="R228" s="1"/>
  <c r="K229"/>
  <c r="T227" i="195"/>
  <c r="R227" s="1"/>
  <c r="K228"/>
  <c r="J229"/>
  <c r="I230"/>
  <c r="T227" i="194"/>
  <c r="R227" s="1"/>
  <c r="K228"/>
  <c r="J229"/>
  <c r="I230"/>
  <c r="J230" i="193"/>
  <c r="I231"/>
  <c r="T228"/>
  <c r="R228" s="1"/>
  <c r="K229"/>
  <c r="K229" i="192"/>
  <c r="T228"/>
  <c r="R228" s="1"/>
  <c r="J233"/>
  <c r="I234"/>
  <c r="L246" i="143"/>
  <c r="K247"/>
  <c r="T246"/>
  <c r="R246" s="1"/>
  <c r="I226"/>
  <c r="J225"/>
  <c r="I519" i="198" l="1"/>
  <c r="J518"/>
  <c r="T518"/>
  <c r="R518" s="1"/>
  <c r="K519"/>
  <c r="T229" i="196"/>
  <c r="R229" s="1"/>
  <c r="K230"/>
  <c r="J231"/>
  <c r="I232"/>
  <c r="I231" i="195"/>
  <c r="J230"/>
  <c r="K229"/>
  <c r="T228"/>
  <c r="R228" s="1"/>
  <c r="K229" i="194"/>
  <c r="T228"/>
  <c r="R228" s="1"/>
  <c r="I231"/>
  <c r="J230"/>
  <c r="J231" i="193"/>
  <c r="I232"/>
  <c r="T229"/>
  <c r="R229" s="1"/>
  <c r="K230"/>
  <c r="T229" i="192"/>
  <c r="R229" s="1"/>
  <c r="K230"/>
  <c r="I235"/>
  <c r="J234"/>
  <c r="K248" i="143"/>
  <c r="T247"/>
  <c r="R247" s="1"/>
  <c r="L247"/>
  <c r="I227"/>
  <c r="J226"/>
  <c r="K520" i="198" l="1"/>
  <c r="T519"/>
  <c r="R519" s="1"/>
  <c r="I520"/>
  <c r="J519"/>
  <c r="I233" i="196"/>
  <c r="J232"/>
  <c r="T230"/>
  <c r="R230" s="1"/>
  <c r="K231"/>
  <c r="T229" i="195"/>
  <c r="R229" s="1"/>
  <c r="K230"/>
  <c r="J231"/>
  <c r="I232"/>
  <c r="T229" i="194"/>
  <c r="R229" s="1"/>
  <c r="K230"/>
  <c r="J231"/>
  <c r="I232"/>
  <c r="T230" i="193"/>
  <c r="R230" s="1"/>
  <c r="K231"/>
  <c r="J232"/>
  <c r="I233"/>
  <c r="T230" i="192"/>
  <c r="R230" s="1"/>
  <c r="K231"/>
  <c r="J235"/>
  <c r="I236"/>
  <c r="T248" i="143"/>
  <c r="R248" s="1"/>
  <c r="K249"/>
  <c r="L248"/>
  <c r="J227"/>
  <c r="I228"/>
  <c r="I521" i="198" l="1"/>
  <c r="J520"/>
  <c r="T520"/>
  <c r="R520" s="1"/>
  <c r="K521"/>
  <c r="T231" i="196"/>
  <c r="R231" s="1"/>
  <c r="K232"/>
  <c r="J233"/>
  <c r="I234"/>
  <c r="I233" i="195"/>
  <c r="J232"/>
  <c r="K231"/>
  <c r="T230"/>
  <c r="R230" s="1"/>
  <c r="I233" i="194"/>
  <c r="J232"/>
  <c r="K231"/>
  <c r="T230"/>
  <c r="R230" s="1"/>
  <c r="J233" i="193"/>
  <c r="I234"/>
  <c r="T231"/>
  <c r="R231" s="1"/>
  <c r="K232"/>
  <c r="I237" i="192"/>
  <c r="J236"/>
  <c r="T231"/>
  <c r="R231" s="1"/>
  <c r="K232"/>
  <c r="K250" i="143"/>
  <c r="T249"/>
  <c r="R249" s="1"/>
  <c r="L249"/>
  <c r="J228"/>
  <c r="I229"/>
  <c r="K522" i="198" l="1"/>
  <c r="T521"/>
  <c r="R521" s="1"/>
  <c r="I522"/>
  <c r="J521"/>
  <c r="I235" i="196"/>
  <c r="J234"/>
  <c r="T232"/>
  <c r="R232" s="1"/>
  <c r="K233"/>
  <c r="T231" i="195"/>
  <c r="R231" s="1"/>
  <c r="K232"/>
  <c r="J233"/>
  <c r="I234"/>
  <c r="T231" i="194"/>
  <c r="R231" s="1"/>
  <c r="K232"/>
  <c r="J233"/>
  <c r="I234"/>
  <c r="J234" i="193"/>
  <c r="I235"/>
  <c r="T232"/>
  <c r="R232" s="1"/>
  <c r="K233"/>
  <c r="J237" i="192"/>
  <c r="I238"/>
  <c r="K233"/>
  <c r="T232"/>
  <c r="R232" s="1"/>
  <c r="T250" i="143"/>
  <c r="R250" s="1"/>
  <c r="L250"/>
  <c r="K251"/>
  <c r="I230"/>
  <c r="J229"/>
  <c r="I523" i="198" l="1"/>
  <c r="J522"/>
  <c r="T522"/>
  <c r="R522" s="1"/>
  <c r="K523"/>
  <c r="T233" i="196"/>
  <c r="R233" s="1"/>
  <c r="K234"/>
  <c r="J235"/>
  <c r="I236"/>
  <c r="T232" i="195"/>
  <c r="R232" s="1"/>
  <c r="K233"/>
  <c r="J234"/>
  <c r="I235"/>
  <c r="T232" i="194"/>
  <c r="R232" s="1"/>
  <c r="K233"/>
  <c r="J234"/>
  <c r="I235"/>
  <c r="J235" i="193"/>
  <c r="I236"/>
  <c r="T233"/>
  <c r="R233" s="1"/>
  <c r="K234"/>
  <c r="I239" i="192"/>
  <c r="J238"/>
  <c r="T233"/>
  <c r="R233" s="1"/>
  <c r="K234"/>
  <c r="T251" i="143"/>
  <c r="R251" s="1"/>
  <c r="L251"/>
  <c r="K252"/>
  <c r="J230"/>
  <c r="I231"/>
  <c r="K524" i="198" l="1"/>
  <c r="T523"/>
  <c r="R523" s="1"/>
  <c r="I524"/>
  <c r="J523"/>
  <c r="I237" i="196"/>
  <c r="J236"/>
  <c r="T234"/>
  <c r="R234" s="1"/>
  <c r="K235"/>
  <c r="J235" i="195"/>
  <c r="I236"/>
  <c r="T233"/>
  <c r="R233" s="1"/>
  <c r="K234"/>
  <c r="T233" i="194"/>
  <c r="R233" s="1"/>
  <c r="K234"/>
  <c r="J235"/>
  <c r="I236"/>
  <c r="T234" i="193"/>
  <c r="R234" s="1"/>
  <c r="K235"/>
  <c r="J236"/>
  <c r="I237"/>
  <c r="J239" i="192"/>
  <c r="I240"/>
  <c r="T234"/>
  <c r="R234" s="1"/>
  <c r="K235"/>
  <c r="K253" i="143"/>
  <c r="L252"/>
  <c r="T252"/>
  <c r="R252" s="1"/>
  <c r="I232"/>
  <c r="J231"/>
  <c r="I525" i="198" l="1"/>
  <c r="J524"/>
  <c r="T524"/>
  <c r="R524" s="1"/>
  <c r="K525"/>
  <c r="T235" i="196"/>
  <c r="R235" s="1"/>
  <c r="K236"/>
  <c r="J237"/>
  <c r="I238"/>
  <c r="K235" i="195"/>
  <c r="T234"/>
  <c r="R234" s="1"/>
  <c r="I237"/>
  <c r="J236"/>
  <c r="T234" i="194"/>
  <c r="R234" s="1"/>
  <c r="K235"/>
  <c r="I237"/>
  <c r="J236"/>
  <c r="J237" i="193"/>
  <c r="I238"/>
  <c r="T235"/>
  <c r="R235" s="1"/>
  <c r="K236"/>
  <c r="I241" i="192"/>
  <c r="J240"/>
  <c r="T235"/>
  <c r="R235" s="1"/>
  <c r="K236"/>
  <c r="T253" i="143"/>
  <c r="R253" s="1"/>
  <c r="L253"/>
  <c r="K254"/>
  <c r="J232"/>
  <c r="I233"/>
  <c r="K526" i="198" l="1"/>
  <c r="T525"/>
  <c r="R525" s="1"/>
  <c r="I526"/>
  <c r="J525"/>
  <c r="I239" i="196"/>
  <c r="J238"/>
  <c r="T236"/>
  <c r="R236" s="1"/>
  <c r="K237"/>
  <c r="T235" i="195"/>
  <c r="R235" s="1"/>
  <c r="K236"/>
  <c r="J237"/>
  <c r="I238"/>
  <c r="T235" i="194"/>
  <c r="R235" s="1"/>
  <c r="K236"/>
  <c r="J237"/>
  <c r="I238"/>
  <c r="J238" i="193"/>
  <c r="I239"/>
  <c r="T236"/>
  <c r="R236" s="1"/>
  <c r="K237"/>
  <c r="J241" i="192"/>
  <c r="I242"/>
  <c r="K237"/>
  <c r="T236"/>
  <c r="R236" s="1"/>
  <c r="K255" i="143"/>
  <c r="L254"/>
  <c r="T254"/>
  <c r="R254" s="1"/>
  <c r="I234"/>
  <c r="J233"/>
  <c r="I527" i="198" l="1"/>
  <c r="J526"/>
  <c r="T526"/>
  <c r="R526" s="1"/>
  <c r="K527"/>
  <c r="T237" i="196"/>
  <c r="R237" s="1"/>
  <c r="K238"/>
  <c r="J239"/>
  <c r="I240"/>
  <c r="I239" i="195"/>
  <c r="J238"/>
  <c r="K237"/>
  <c r="T236"/>
  <c r="R236" s="1"/>
  <c r="K237" i="194"/>
  <c r="T236"/>
  <c r="R236" s="1"/>
  <c r="I239"/>
  <c r="J238"/>
  <c r="T237" i="193"/>
  <c r="R237" s="1"/>
  <c r="K238"/>
  <c r="J239"/>
  <c r="I240"/>
  <c r="I243" i="192"/>
  <c r="J242"/>
  <c r="T237"/>
  <c r="R237" s="1"/>
  <c r="K238"/>
  <c r="K256" i="143"/>
  <c r="L255"/>
  <c r="T255"/>
  <c r="R255" s="1"/>
  <c r="J234"/>
  <c r="I235"/>
  <c r="K528" i="198" l="1"/>
  <c r="T527"/>
  <c r="R527" s="1"/>
  <c r="I528"/>
  <c r="J527"/>
  <c r="I241" i="196"/>
  <c r="J240"/>
  <c r="T238"/>
  <c r="R238" s="1"/>
  <c r="K239"/>
  <c r="T237" i="195"/>
  <c r="R237" s="1"/>
  <c r="K238"/>
  <c r="J239"/>
  <c r="I240"/>
  <c r="T237" i="194"/>
  <c r="R237" s="1"/>
  <c r="K238"/>
  <c r="J239"/>
  <c r="I240"/>
  <c r="T238" i="193"/>
  <c r="R238" s="1"/>
  <c r="K239"/>
  <c r="J240"/>
  <c r="I241"/>
  <c r="J243" i="192"/>
  <c r="I244"/>
  <c r="T238"/>
  <c r="R238" s="1"/>
  <c r="K239"/>
  <c r="L256" i="143"/>
  <c r="T256"/>
  <c r="R256" s="1"/>
  <c r="K257"/>
  <c r="I236"/>
  <c r="J235"/>
  <c r="I529" i="198" l="1"/>
  <c r="J528"/>
  <c r="T528"/>
  <c r="R528" s="1"/>
  <c r="K529"/>
  <c r="T239" i="196"/>
  <c r="R239" s="1"/>
  <c r="K240"/>
  <c r="J241"/>
  <c r="I242"/>
  <c r="I241" i="195"/>
  <c r="J240"/>
  <c r="T238"/>
  <c r="R238" s="1"/>
  <c r="K239"/>
  <c r="I241" i="194"/>
  <c r="J240"/>
  <c r="K239"/>
  <c r="T238"/>
  <c r="R238" s="1"/>
  <c r="T239" i="193"/>
  <c r="R239" s="1"/>
  <c r="K240"/>
  <c r="J241"/>
  <c r="I242"/>
  <c r="T239" i="192"/>
  <c r="R239" s="1"/>
  <c r="K240"/>
  <c r="I245"/>
  <c r="J244"/>
  <c r="K258" i="143"/>
  <c r="T257"/>
  <c r="R257" s="1"/>
  <c r="L257"/>
  <c r="I237"/>
  <c r="J236"/>
  <c r="K530" i="198" l="1"/>
  <c r="T529"/>
  <c r="R529" s="1"/>
  <c r="I530"/>
  <c r="J529"/>
  <c r="I243" i="196"/>
  <c r="J242"/>
  <c r="T240"/>
  <c r="R240" s="1"/>
  <c r="K241"/>
  <c r="T239" i="195"/>
  <c r="R239" s="1"/>
  <c r="K240"/>
  <c r="J241"/>
  <c r="I242"/>
  <c r="T239" i="194"/>
  <c r="R239" s="1"/>
  <c r="K240"/>
  <c r="J241"/>
  <c r="I242"/>
  <c r="T240" i="193"/>
  <c r="R240" s="1"/>
  <c r="K241"/>
  <c r="J242"/>
  <c r="I243"/>
  <c r="T240" i="192"/>
  <c r="R240" s="1"/>
  <c r="K241"/>
  <c r="J245"/>
  <c r="I246"/>
  <c r="K259" i="143"/>
  <c r="T258"/>
  <c r="R258" s="1"/>
  <c r="L258"/>
  <c r="I238"/>
  <c r="J237"/>
  <c r="I531" i="198" l="1"/>
  <c r="J530"/>
  <c r="T530"/>
  <c r="R530" s="1"/>
  <c r="K531"/>
  <c r="T241" i="196"/>
  <c r="R241" s="1"/>
  <c r="K242"/>
  <c r="J243"/>
  <c r="I244"/>
  <c r="T240" i="195"/>
  <c r="R240" s="1"/>
  <c r="K241"/>
  <c r="I243"/>
  <c r="J242"/>
  <c r="I243" i="194"/>
  <c r="J242"/>
  <c r="T240"/>
  <c r="R240" s="1"/>
  <c r="K241"/>
  <c r="T241" i="193"/>
  <c r="R241" s="1"/>
  <c r="K242"/>
  <c r="J243"/>
  <c r="I244"/>
  <c r="T241" i="192"/>
  <c r="R241" s="1"/>
  <c r="K242"/>
  <c r="I247"/>
  <c r="J246"/>
  <c r="T259" i="143"/>
  <c r="R259" s="1"/>
  <c r="K260"/>
  <c r="L259"/>
  <c r="J238"/>
  <c r="I239"/>
  <c r="K532" i="198" l="1"/>
  <c r="T531"/>
  <c r="R531" s="1"/>
  <c r="I532"/>
  <c r="J531"/>
  <c r="I245" i="196"/>
  <c r="J244"/>
  <c r="T242"/>
  <c r="R242" s="1"/>
  <c r="K243"/>
  <c r="T241" i="195"/>
  <c r="R241" s="1"/>
  <c r="K242"/>
  <c r="J243"/>
  <c r="I244"/>
  <c r="T241" i="194"/>
  <c r="R241" s="1"/>
  <c r="K242"/>
  <c r="J243"/>
  <c r="I244"/>
  <c r="T242" i="193"/>
  <c r="R242" s="1"/>
  <c r="K243"/>
  <c r="J244"/>
  <c r="I245"/>
  <c r="T242" i="192"/>
  <c r="R242" s="1"/>
  <c r="K243"/>
  <c r="J247"/>
  <c r="I248"/>
  <c r="T260" i="143"/>
  <c r="R260" s="1"/>
  <c r="L260"/>
  <c r="K261"/>
  <c r="J239"/>
  <c r="I240"/>
  <c r="I533" i="198" l="1"/>
  <c r="J532"/>
  <c r="T532"/>
  <c r="R532" s="1"/>
  <c r="K533"/>
  <c r="T243" i="196"/>
  <c r="R243" s="1"/>
  <c r="K244"/>
  <c r="J245"/>
  <c r="I246"/>
  <c r="T242" i="195"/>
  <c r="R242" s="1"/>
  <c r="K243"/>
  <c r="J244"/>
  <c r="I245"/>
  <c r="T242" i="194"/>
  <c r="R242" s="1"/>
  <c r="K243"/>
  <c r="J244"/>
  <c r="I245"/>
  <c r="T243" i="193"/>
  <c r="R243" s="1"/>
  <c r="K244"/>
  <c r="J245"/>
  <c r="I246"/>
  <c r="T243" i="192"/>
  <c r="R243" s="1"/>
  <c r="K244"/>
  <c r="I249"/>
  <c r="J248"/>
  <c r="L261" i="143"/>
  <c r="K262"/>
  <c r="T261"/>
  <c r="R261" s="1"/>
  <c r="I241"/>
  <c r="J240"/>
  <c r="K534" i="198" l="1"/>
  <c r="T533"/>
  <c r="R533" s="1"/>
  <c r="I534"/>
  <c r="J533"/>
  <c r="I247" i="196"/>
  <c r="J246"/>
  <c r="T244"/>
  <c r="R244" s="1"/>
  <c r="K245"/>
  <c r="T243" i="195"/>
  <c r="R243" s="1"/>
  <c r="K244"/>
  <c r="J245"/>
  <c r="I246"/>
  <c r="T243" i="194"/>
  <c r="R243" s="1"/>
  <c r="K244"/>
  <c r="J245"/>
  <c r="I246"/>
  <c r="T244" i="193"/>
  <c r="R244" s="1"/>
  <c r="K245"/>
  <c r="J246"/>
  <c r="I247"/>
  <c r="K245" i="192"/>
  <c r="T244"/>
  <c r="R244" s="1"/>
  <c r="J249"/>
  <c r="I250"/>
  <c r="T262" i="143"/>
  <c r="R262" s="1"/>
  <c r="K263"/>
  <c r="L262"/>
  <c r="J241"/>
  <c r="I242"/>
  <c r="I535" i="198" l="1"/>
  <c r="J534"/>
  <c r="T534"/>
  <c r="R534" s="1"/>
  <c r="K535"/>
  <c r="T245" i="196"/>
  <c r="R245" s="1"/>
  <c r="K246"/>
  <c r="J247"/>
  <c r="I248"/>
  <c r="I247" i="195"/>
  <c r="J246"/>
  <c r="K245"/>
  <c r="T244"/>
  <c r="R244" s="1"/>
  <c r="K245" i="194"/>
  <c r="T244"/>
  <c r="R244" s="1"/>
  <c r="I247"/>
  <c r="J246"/>
  <c r="T245" i="193"/>
  <c r="R245" s="1"/>
  <c r="K246"/>
  <c r="J247"/>
  <c r="I248"/>
  <c r="I251" i="192"/>
  <c r="J250"/>
  <c r="T245"/>
  <c r="R245" s="1"/>
  <c r="K246"/>
  <c r="L263" i="143"/>
  <c r="T263"/>
  <c r="R263" s="1"/>
  <c r="K264"/>
  <c r="J242"/>
  <c r="I243"/>
  <c r="K536" i="198" l="1"/>
  <c r="T535"/>
  <c r="R535" s="1"/>
  <c r="I536"/>
  <c r="J535"/>
  <c r="I249" i="196"/>
  <c r="J248"/>
  <c r="T246"/>
  <c r="R246" s="1"/>
  <c r="K247"/>
  <c r="T245" i="195"/>
  <c r="R245" s="1"/>
  <c r="K246"/>
  <c r="J247"/>
  <c r="I248"/>
  <c r="T245" i="194"/>
  <c r="R245" s="1"/>
  <c r="K246"/>
  <c r="J247"/>
  <c r="I248"/>
  <c r="T246" i="193"/>
  <c r="R246" s="1"/>
  <c r="K247"/>
  <c r="J248"/>
  <c r="I249"/>
  <c r="T246" i="192"/>
  <c r="R246" s="1"/>
  <c r="K247"/>
  <c r="J251"/>
  <c r="I252"/>
  <c r="T264" i="143"/>
  <c r="R264" s="1"/>
  <c r="K265"/>
  <c r="L264"/>
  <c r="I244"/>
  <c r="J243"/>
  <c r="I537" i="198" l="1"/>
  <c r="J536"/>
  <c r="T536"/>
  <c r="R536" s="1"/>
  <c r="K537"/>
  <c r="T247" i="196"/>
  <c r="R247" s="1"/>
  <c r="K248"/>
  <c r="J249"/>
  <c r="I250"/>
  <c r="I249" i="195"/>
  <c r="J248"/>
  <c r="K247"/>
  <c r="T246"/>
  <c r="R246" s="1"/>
  <c r="I249" i="194"/>
  <c r="J248"/>
  <c r="K247"/>
  <c r="T246"/>
  <c r="R246" s="1"/>
  <c r="T247" i="193"/>
  <c r="R247" s="1"/>
  <c r="K248"/>
  <c r="J249"/>
  <c r="I250"/>
  <c r="T247" i="192"/>
  <c r="R247" s="1"/>
  <c r="K248"/>
  <c r="I253"/>
  <c r="J252"/>
  <c r="L265" i="143"/>
  <c r="K266"/>
  <c r="T265"/>
  <c r="R265" s="1"/>
  <c r="J244"/>
  <c r="I245"/>
  <c r="K538" i="198" l="1"/>
  <c r="T537"/>
  <c r="R537" s="1"/>
  <c r="I538"/>
  <c r="J537"/>
  <c r="I251" i="196"/>
  <c r="J250"/>
  <c r="T248"/>
  <c r="R248" s="1"/>
  <c r="K249"/>
  <c r="T247" i="195"/>
  <c r="R247" s="1"/>
  <c r="K248"/>
  <c r="J249"/>
  <c r="I250"/>
  <c r="T247" i="194"/>
  <c r="R247" s="1"/>
  <c r="K248"/>
  <c r="J249"/>
  <c r="I250"/>
  <c r="T248" i="193"/>
  <c r="R248" s="1"/>
  <c r="K249"/>
  <c r="J250"/>
  <c r="I251"/>
  <c r="T248" i="192"/>
  <c r="R248" s="1"/>
  <c r="K249"/>
  <c r="J253"/>
  <c r="I254"/>
  <c r="L266" i="143"/>
  <c r="T266"/>
  <c r="R266" s="1"/>
  <c r="K267"/>
  <c r="J245"/>
  <c r="I246"/>
  <c r="I539" i="198" l="1"/>
  <c r="J538"/>
  <c r="T538"/>
  <c r="R538" s="1"/>
  <c r="K539"/>
  <c r="T249" i="196"/>
  <c r="R249" s="1"/>
  <c r="K250"/>
  <c r="J251"/>
  <c r="I252"/>
  <c r="I251" i="195"/>
  <c r="J250"/>
  <c r="T248"/>
  <c r="R248" s="1"/>
  <c r="K249"/>
  <c r="T248" i="194"/>
  <c r="R248" s="1"/>
  <c r="K249"/>
  <c r="J250"/>
  <c r="I251"/>
  <c r="T249" i="193"/>
  <c r="R249" s="1"/>
  <c r="K250"/>
  <c r="J251"/>
  <c r="I252"/>
  <c r="I255" i="192"/>
  <c r="J254"/>
  <c r="T249"/>
  <c r="R249" s="1"/>
  <c r="K250"/>
  <c r="K268" i="143"/>
  <c r="L267"/>
  <c r="T267"/>
  <c r="R267" s="1"/>
  <c r="I247"/>
  <c r="J246"/>
  <c r="K540" i="198" l="1"/>
  <c r="T539"/>
  <c r="R539" s="1"/>
  <c r="I540"/>
  <c r="J539"/>
  <c r="I253" i="196"/>
  <c r="J252"/>
  <c r="T250"/>
  <c r="R250" s="1"/>
  <c r="K251"/>
  <c r="T249" i="195"/>
  <c r="R249" s="1"/>
  <c r="K250"/>
  <c r="J251"/>
  <c r="I252"/>
  <c r="T249" i="194"/>
  <c r="R249" s="1"/>
  <c r="K250"/>
  <c r="J251"/>
  <c r="I252"/>
  <c r="T250" i="193"/>
  <c r="R250" s="1"/>
  <c r="K251"/>
  <c r="J252"/>
  <c r="I253"/>
  <c r="T250" i="192"/>
  <c r="R250" s="1"/>
  <c r="K251"/>
  <c r="J255"/>
  <c r="I256"/>
  <c r="L268" i="143"/>
  <c r="T268"/>
  <c r="R268" s="1"/>
  <c r="K269"/>
  <c r="I248"/>
  <c r="J247"/>
  <c r="I541" i="198" l="1"/>
  <c r="J540"/>
  <c r="T540"/>
  <c r="R540" s="1"/>
  <c r="K541"/>
  <c r="T251" i="196"/>
  <c r="R251" s="1"/>
  <c r="K252"/>
  <c r="J253"/>
  <c r="I254"/>
  <c r="K251" i="195"/>
  <c r="T250"/>
  <c r="R250" s="1"/>
  <c r="I253"/>
  <c r="J252"/>
  <c r="T250" i="194"/>
  <c r="R250" s="1"/>
  <c r="K251"/>
  <c r="I253"/>
  <c r="J252"/>
  <c r="T251" i="193"/>
  <c r="R251" s="1"/>
  <c r="K252"/>
  <c r="J253"/>
  <c r="I254"/>
  <c r="I257" i="192"/>
  <c r="J256"/>
  <c r="T251"/>
  <c r="R251" s="1"/>
  <c r="K252"/>
  <c r="L269" i="143"/>
  <c r="K270"/>
  <c r="T269"/>
  <c r="R269" s="1"/>
  <c r="I249"/>
  <c r="J248"/>
  <c r="K542" i="198" l="1"/>
  <c r="T541"/>
  <c r="R541" s="1"/>
  <c r="I542"/>
  <c r="J541"/>
  <c r="I255" i="196"/>
  <c r="J254"/>
  <c r="T252"/>
  <c r="R252" s="1"/>
  <c r="K253"/>
  <c r="T251" i="195"/>
  <c r="R251" s="1"/>
  <c r="K252"/>
  <c r="J253"/>
  <c r="I254"/>
  <c r="T251" i="194"/>
  <c r="R251" s="1"/>
  <c r="K252"/>
  <c r="J253"/>
  <c r="I254"/>
  <c r="T252" i="193"/>
  <c r="R252" s="1"/>
  <c r="K253"/>
  <c r="J254"/>
  <c r="I255"/>
  <c r="K253" i="192"/>
  <c r="T252"/>
  <c r="R252" s="1"/>
  <c r="J257"/>
  <c r="I258"/>
  <c r="L270" i="143"/>
  <c r="K271"/>
  <c r="T270"/>
  <c r="R270" s="1"/>
  <c r="I250"/>
  <c r="J249"/>
  <c r="I543" i="198" l="1"/>
  <c r="J542"/>
  <c r="T542"/>
  <c r="R542" s="1"/>
  <c r="K543"/>
  <c r="T253" i="196"/>
  <c r="R253" s="1"/>
  <c r="K254"/>
  <c r="J255"/>
  <c r="I256"/>
  <c r="I255" i="195"/>
  <c r="J254"/>
  <c r="K253"/>
  <c r="T252"/>
  <c r="R252" s="1"/>
  <c r="K253" i="194"/>
  <c r="T252"/>
  <c r="R252" s="1"/>
  <c r="I255"/>
  <c r="J254"/>
  <c r="J255" i="193"/>
  <c r="I256"/>
  <c r="T253"/>
  <c r="R253" s="1"/>
  <c r="K254"/>
  <c r="T253" i="192"/>
  <c r="R253" s="1"/>
  <c r="K254"/>
  <c r="I259"/>
  <c r="J258"/>
  <c r="T271" i="143"/>
  <c r="R271" s="1"/>
  <c r="K272"/>
  <c r="L271"/>
  <c r="I251"/>
  <c r="J250"/>
  <c r="K544" i="198" l="1"/>
  <c r="T543"/>
  <c r="R543" s="1"/>
  <c r="I544"/>
  <c r="J543"/>
  <c r="I257" i="196"/>
  <c r="J256"/>
  <c r="T254"/>
  <c r="R254" s="1"/>
  <c r="K255"/>
  <c r="T253" i="195"/>
  <c r="R253" s="1"/>
  <c r="K254"/>
  <c r="J255"/>
  <c r="I256"/>
  <c r="T253" i="194"/>
  <c r="R253" s="1"/>
  <c r="K254"/>
  <c r="J255"/>
  <c r="I256"/>
  <c r="T254" i="193"/>
  <c r="R254" s="1"/>
  <c r="K255"/>
  <c r="J256"/>
  <c r="I257"/>
  <c r="T254" i="192"/>
  <c r="R254" s="1"/>
  <c r="K255"/>
  <c r="J259"/>
  <c r="I260"/>
  <c r="L272" i="143"/>
  <c r="K273"/>
  <c r="T272"/>
  <c r="R272" s="1"/>
  <c r="J251"/>
  <c r="I252"/>
  <c r="I545" i="198" l="1"/>
  <c r="J544"/>
  <c r="T544"/>
  <c r="R544" s="1"/>
  <c r="K545"/>
  <c r="T255" i="196"/>
  <c r="R255" s="1"/>
  <c r="K256"/>
  <c r="J257"/>
  <c r="I258"/>
  <c r="T254" i="195"/>
  <c r="R254" s="1"/>
  <c r="K255"/>
  <c r="I257"/>
  <c r="J256"/>
  <c r="I257" i="194"/>
  <c r="J256"/>
  <c r="K255"/>
  <c r="T254"/>
  <c r="R254" s="1"/>
  <c r="T255" i="193"/>
  <c r="R255" s="1"/>
  <c r="K256"/>
  <c r="J257"/>
  <c r="I258"/>
  <c r="T255" i="192"/>
  <c r="R255" s="1"/>
  <c r="K256"/>
  <c r="I261"/>
  <c r="J260"/>
  <c r="K274" i="143"/>
  <c r="T273"/>
  <c r="R273" s="1"/>
  <c r="L273"/>
  <c r="J252"/>
  <c r="I253"/>
  <c r="K546" i="198" l="1"/>
  <c r="T545"/>
  <c r="R545" s="1"/>
  <c r="I546"/>
  <c r="J545"/>
  <c r="I259" i="196"/>
  <c r="J258"/>
  <c r="T256"/>
  <c r="R256" s="1"/>
  <c r="K257"/>
  <c r="T255" i="195"/>
  <c r="R255" s="1"/>
  <c r="K256"/>
  <c r="J257"/>
  <c r="I258"/>
  <c r="T255" i="194"/>
  <c r="R255" s="1"/>
  <c r="K256"/>
  <c r="J257"/>
  <c r="I258"/>
  <c r="T256" i="193"/>
  <c r="R256" s="1"/>
  <c r="K257"/>
  <c r="J258"/>
  <c r="I259"/>
  <c r="T256" i="192"/>
  <c r="R256" s="1"/>
  <c r="K257"/>
  <c r="J261"/>
  <c r="I262"/>
  <c r="T274" i="143"/>
  <c r="R274" s="1"/>
  <c r="L274"/>
  <c r="K275"/>
  <c r="J253"/>
  <c r="I254"/>
  <c r="I547" i="198" l="1"/>
  <c r="J546"/>
  <c r="T546"/>
  <c r="R546" s="1"/>
  <c r="K547"/>
  <c r="T257" i="196"/>
  <c r="R257" s="1"/>
  <c r="K258"/>
  <c r="J259"/>
  <c r="I260"/>
  <c r="T256" i="195"/>
  <c r="R256" s="1"/>
  <c r="K257"/>
  <c r="J258"/>
  <c r="I259"/>
  <c r="I259" i="194"/>
  <c r="J258"/>
  <c r="K257"/>
  <c r="T256"/>
  <c r="R256" s="1"/>
  <c r="J259" i="193"/>
  <c r="I260"/>
  <c r="T257"/>
  <c r="R257" s="1"/>
  <c r="K258"/>
  <c r="T257" i="192"/>
  <c r="R257" s="1"/>
  <c r="K258"/>
  <c r="I263"/>
  <c r="J262"/>
  <c r="L275" i="143"/>
  <c r="K276"/>
  <c r="T275"/>
  <c r="R275" s="1"/>
  <c r="J254"/>
  <c r="I255"/>
  <c r="K548" i="198" l="1"/>
  <c r="T547"/>
  <c r="R547" s="1"/>
  <c r="I548"/>
  <c r="J547"/>
  <c r="I261" i="196"/>
  <c r="J260"/>
  <c r="T258"/>
  <c r="R258" s="1"/>
  <c r="K259"/>
  <c r="J259" i="195"/>
  <c r="I260"/>
  <c r="T257"/>
  <c r="R257" s="1"/>
  <c r="K258"/>
  <c r="T257" i="194"/>
  <c r="R257" s="1"/>
  <c r="K258"/>
  <c r="J259"/>
  <c r="I260"/>
  <c r="T258" i="193"/>
  <c r="R258" s="1"/>
  <c r="K259"/>
  <c r="J260"/>
  <c r="I261"/>
  <c r="T258" i="192"/>
  <c r="R258" s="1"/>
  <c r="K259"/>
  <c r="J263"/>
  <c r="I264"/>
  <c r="L276" i="143"/>
  <c r="K277"/>
  <c r="T276"/>
  <c r="R276" s="1"/>
  <c r="J255"/>
  <c r="I256"/>
  <c r="I549" i="198" l="1"/>
  <c r="J548"/>
  <c r="T548"/>
  <c r="R548" s="1"/>
  <c r="K549"/>
  <c r="T259" i="196"/>
  <c r="R259" s="1"/>
  <c r="K260"/>
  <c r="J261"/>
  <c r="I262"/>
  <c r="I261" i="195"/>
  <c r="J260"/>
  <c r="T258"/>
  <c r="R258" s="1"/>
  <c r="K259"/>
  <c r="I261" i="194"/>
  <c r="J260"/>
  <c r="T258"/>
  <c r="R258" s="1"/>
  <c r="K259"/>
  <c r="T259" i="193"/>
  <c r="R259" s="1"/>
  <c r="K260"/>
  <c r="J261"/>
  <c r="I262"/>
  <c r="T259" i="192"/>
  <c r="R259" s="1"/>
  <c r="K260"/>
  <c r="I265"/>
  <c r="J264"/>
  <c r="L277" i="143"/>
  <c r="K278"/>
  <c r="T277"/>
  <c r="R277" s="1"/>
  <c r="J256"/>
  <c r="I257"/>
  <c r="K550" i="198" l="1"/>
  <c r="T549"/>
  <c r="R549" s="1"/>
  <c r="I550"/>
  <c r="J549"/>
  <c r="I263" i="196"/>
  <c r="J262"/>
  <c r="T260"/>
  <c r="R260" s="1"/>
  <c r="K261"/>
  <c r="T259" i="195"/>
  <c r="R259" s="1"/>
  <c r="K260"/>
  <c r="J261"/>
  <c r="I262"/>
  <c r="T259" i="194"/>
  <c r="R259" s="1"/>
  <c r="K260"/>
  <c r="J261"/>
  <c r="I262"/>
  <c r="T260" i="193"/>
  <c r="R260" s="1"/>
  <c r="K261"/>
  <c r="J262"/>
  <c r="I263"/>
  <c r="K261" i="192"/>
  <c r="T260"/>
  <c r="R260" s="1"/>
  <c r="J265"/>
  <c r="I266"/>
  <c r="L278" i="143"/>
  <c r="K279"/>
  <c r="T278"/>
  <c r="R278" s="1"/>
  <c r="J257"/>
  <c r="I258"/>
  <c r="I551" i="198" l="1"/>
  <c r="J550"/>
  <c r="T550"/>
  <c r="R550" s="1"/>
  <c r="K551"/>
  <c r="T261" i="196"/>
  <c r="R261" s="1"/>
  <c r="K262"/>
  <c r="J263"/>
  <c r="I264"/>
  <c r="I263" i="195"/>
  <c r="J262"/>
  <c r="K261"/>
  <c r="T260"/>
  <c r="R260" s="1"/>
  <c r="I263" i="194"/>
  <c r="J262"/>
  <c r="K261"/>
  <c r="T260"/>
  <c r="R260" s="1"/>
  <c r="T261" i="193"/>
  <c r="R261" s="1"/>
  <c r="K262"/>
  <c r="J263"/>
  <c r="I264"/>
  <c r="T261" i="192"/>
  <c r="R261" s="1"/>
  <c r="K262"/>
  <c r="I267"/>
  <c r="J266"/>
  <c r="L279" i="143"/>
  <c r="T279"/>
  <c r="R279" s="1"/>
  <c r="K280"/>
  <c r="I259"/>
  <c r="J258"/>
  <c r="U61" i="192" l="1"/>
  <c r="U67" s="1"/>
  <c r="X66" s="1"/>
  <c r="U73"/>
  <c r="K552" i="198"/>
  <c r="T551"/>
  <c r="R551" s="1"/>
  <c r="I552"/>
  <c r="J551"/>
  <c r="I265" i="196"/>
  <c r="J264"/>
  <c r="T262"/>
  <c r="R262" s="1"/>
  <c r="K263"/>
  <c r="T261" i="195"/>
  <c r="R261" s="1"/>
  <c r="K262"/>
  <c r="J263"/>
  <c r="I264"/>
  <c r="T261" i="194"/>
  <c r="R261" s="1"/>
  <c r="K262"/>
  <c r="J263"/>
  <c r="I264"/>
  <c r="T262" i="193"/>
  <c r="R262" s="1"/>
  <c r="K263"/>
  <c r="J264"/>
  <c r="I265"/>
  <c r="T262" i="192"/>
  <c r="R262" s="1"/>
  <c r="K263"/>
  <c r="J267"/>
  <c r="I268"/>
  <c r="T280" i="143"/>
  <c r="R280" s="1"/>
  <c r="L280"/>
  <c r="K281"/>
  <c r="I260"/>
  <c r="J259"/>
  <c r="I553" i="198" l="1"/>
  <c r="J552"/>
  <c r="T552"/>
  <c r="R552" s="1"/>
  <c r="K553"/>
  <c r="T263" i="196"/>
  <c r="R263" s="1"/>
  <c r="K264"/>
  <c r="J265"/>
  <c r="I266"/>
  <c r="I265" i="195"/>
  <c r="J264"/>
  <c r="T262"/>
  <c r="R262" s="1"/>
  <c r="K263"/>
  <c r="I265" i="194"/>
  <c r="J264"/>
  <c r="T262"/>
  <c r="R262" s="1"/>
  <c r="K263"/>
  <c r="T263" i="193"/>
  <c r="R263" s="1"/>
  <c r="K264"/>
  <c r="J265"/>
  <c r="I266"/>
  <c r="I269" i="192"/>
  <c r="J268"/>
  <c r="T263"/>
  <c r="R263" s="1"/>
  <c r="K264"/>
  <c r="K282" i="143"/>
  <c r="T281"/>
  <c r="R281" s="1"/>
  <c r="L281"/>
  <c r="I261"/>
  <c r="J260"/>
  <c r="K554" i="198" l="1"/>
  <c r="T553"/>
  <c r="R553" s="1"/>
  <c r="I554"/>
  <c r="J553"/>
  <c r="I267" i="196"/>
  <c r="J266"/>
  <c r="T264"/>
  <c r="R264" s="1"/>
  <c r="K265"/>
  <c r="T263" i="195"/>
  <c r="R263" s="1"/>
  <c r="K264"/>
  <c r="J265"/>
  <c r="I266"/>
  <c r="T263" i="194"/>
  <c r="R263" s="1"/>
  <c r="K264"/>
  <c r="J265"/>
  <c r="I266"/>
  <c r="T264" i="193"/>
  <c r="R264" s="1"/>
  <c r="K265"/>
  <c r="J266"/>
  <c r="I267"/>
  <c r="T264" i="192"/>
  <c r="R264" s="1"/>
  <c r="K265"/>
  <c r="J269"/>
  <c r="I270"/>
  <c r="T282" i="143"/>
  <c r="R282" s="1"/>
  <c r="L282"/>
  <c r="K283"/>
  <c r="I262"/>
  <c r="J261"/>
  <c r="I555" i="198" l="1"/>
  <c r="J554"/>
  <c r="T554"/>
  <c r="R554" s="1"/>
  <c r="K555"/>
  <c r="T265" i="196"/>
  <c r="R265" s="1"/>
  <c r="K266"/>
  <c r="J267"/>
  <c r="I268"/>
  <c r="J266" i="195"/>
  <c r="I267"/>
  <c r="T264"/>
  <c r="R264" s="1"/>
  <c r="K265"/>
  <c r="I267" i="194"/>
  <c r="J266"/>
  <c r="K265"/>
  <c r="T264"/>
  <c r="R264" s="1"/>
  <c r="T265" i="193"/>
  <c r="R265" s="1"/>
  <c r="K266"/>
  <c r="J267"/>
  <c r="I268"/>
  <c r="T265" i="192"/>
  <c r="R265" s="1"/>
  <c r="K266"/>
  <c r="I271"/>
  <c r="J270"/>
  <c r="K284" i="143"/>
  <c r="L283"/>
  <c r="T283"/>
  <c r="R283" s="1"/>
  <c r="J262"/>
  <c r="I263"/>
  <c r="K556" i="198" l="1"/>
  <c r="T555"/>
  <c r="R555" s="1"/>
  <c r="I556"/>
  <c r="J555"/>
  <c r="I269" i="196"/>
  <c r="J268"/>
  <c r="T266"/>
  <c r="R266" s="1"/>
  <c r="K267"/>
  <c r="T265" i="195"/>
  <c r="R265" s="1"/>
  <c r="K266"/>
  <c r="J267"/>
  <c r="I268"/>
  <c r="T265" i="194"/>
  <c r="R265" s="1"/>
  <c r="K266"/>
  <c r="J267"/>
  <c r="I268"/>
  <c r="T266" i="193"/>
  <c r="R266" s="1"/>
  <c r="K267"/>
  <c r="J268"/>
  <c r="I269"/>
  <c r="T266" i="192"/>
  <c r="R266" s="1"/>
  <c r="K267"/>
  <c r="J271"/>
  <c r="I272"/>
  <c r="T284" i="143"/>
  <c r="R284" s="1"/>
  <c r="K285"/>
  <c r="L284"/>
  <c r="J263"/>
  <c r="I264"/>
  <c r="I557" i="198" l="1"/>
  <c r="J556"/>
  <c r="T556"/>
  <c r="R556" s="1"/>
  <c r="K557"/>
  <c r="T267" i="196"/>
  <c r="R267" s="1"/>
  <c r="K268"/>
  <c r="J269"/>
  <c r="I270"/>
  <c r="T266" i="195"/>
  <c r="R266" s="1"/>
  <c r="K267"/>
  <c r="J268"/>
  <c r="I269"/>
  <c r="I269" i="194"/>
  <c r="J268"/>
  <c r="T266"/>
  <c r="R266" s="1"/>
  <c r="K267"/>
  <c r="T267" i="193"/>
  <c r="R267" s="1"/>
  <c r="K268"/>
  <c r="J269"/>
  <c r="I270"/>
  <c r="T267" i="192"/>
  <c r="R267" s="1"/>
  <c r="K268"/>
  <c r="I273"/>
  <c r="J272"/>
  <c r="K286" i="143"/>
  <c r="T285"/>
  <c r="R285" s="1"/>
  <c r="L285"/>
  <c r="J264"/>
  <c r="I265"/>
  <c r="K558" i="198" l="1"/>
  <c r="T557"/>
  <c r="R557" s="1"/>
  <c r="I558"/>
  <c r="J557"/>
  <c r="I271" i="196"/>
  <c r="J270"/>
  <c r="T268"/>
  <c r="R268" s="1"/>
  <c r="K269"/>
  <c r="J269" i="195"/>
  <c r="I270"/>
  <c r="T267"/>
  <c r="R267" s="1"/>
  <c r="K268"/>
  <c r="T267" i="194"/>
  <c r="R267" s="1"/>
  <c r="K268"/>
  <c r="J269"/>
  <c r="I270"/>
  <c r="T268" i="193"/>
  <c r="R268" s="1"/>
  <c r="K269"/>
  <c r="J270"/>
  <c r="I271"/>
  <c r="K269" i="192"/>
  <c r="T268"/>
  <c r="R268" s="1"/>
  <c r="J273"/>
  <c r="I274"/>
  <c r="L286" i="143"/>
  <c r="K287"/>
  <c r="T286"/>
  <c r="R286" s="1"/>
  <c r="J265"/>
  <c r="I266"/>
  <c r="I559" i="198" l="1"/>
  <c r="J558"/>
  <c r="T558"/>
  <c r="R558" s="1"/>
  <c r="K559"/>
  <c r="T269" i="196"/>
  <c r="R269" s="1"/>
  <c r="K270"/>
  <c r="J271"/>
  <c r="I272"/>
  <c r="K269" i="195"/>
  <c r="T268"/>
  <c r="R268" s="1"/>
  <c r="I271"/>
  <c r="J270"/>
  <c r="I271" i="194"/>
  <c r="J270"/>
  <c r="K269"/>
  <c r="T268"/>
  <c r="R268" s="1"/>
  <c r="T269" i="193"/>
  <c r="R269" s="1"/>
  <c r="K270"/>
  <c r="J271"/>
  <c r="I272"/>
  <c r="I275" i="192"/>
  <c r="J274"/>
  <c r="T269"/>
  <c r="R269" s="1"/>
  <c r="K270"/>
  <c r="T287" i="143"/>
  <c r="R287" s="1"/>
  <c r="K288"/>
  <c r="L287"/>
  <c r="I267"/>
  <c r="J266"/>
  <c r="K560" i="198" l="1"/>
  <c r="T559"/>
  <c r="R559" s="1"/>
  <c r="I560"/>
  <c r="J559"/>
  <c r="T270" i="196"/>
  <c r="R270" s="1"/>
  <c r="K271"/>
  <c r="I273"/>
  <c r="J272"/>
  <c r="T269" i="195"/>
  <c r="R269" s="1"/>
  <c r="K270"/>
  <c r="J271"/>
  <c r="I272"/>
  <c r="T269" i="194"/>
  <c r="R269" s="1"/>
  <c r="K270"/>
  <c r="J271"/>
  <c r="I272"/>
  <c r="J272" i="193"/>
  <c r="I273"/>
  <c r="T270"/>
  <c r="R270" s="1"/>
  <c r="K271"/>
  <c r="T270" i="192"/>
  <c r="R270" s="1"/>
  <c r="K271"/>
  <c r="J275"/>
  <c r="I276"/>
  <c r="K289" i="143"/>
  <c r="L288"/>
  <c r="T288"/>
  <c r="R288" s="1"/>
  <c r="J267"/>
  <c r="I268"/>
  <c r="I561" i="198" l="1"/>
  <c r="J560"/>
  <c r="T560"/>
  <c r="R560" s="1"/>
  <c r="K561"/>
  <c r="T271" i="196"/>
  <c r="R271" s="1"/>
  <c r="K272"/>
  <c r="J273"/>
  <c r="I274"/>
  <c r="I273" i="195"/>
  <c r="J272"/>
  <c r="K271"/>
  <c r="T270"/>
  <c r="R270" s="1"/>
  <c r="I273" i="194"/>
  <c r="J272"/>
  <c r="T270"/>
  <c r="R270" s="1"/>
  <c r="K271"/>
  <c r="T271" i="193"/>
  <c r="R271" s="1"/>
  <c r="K272"/>
  <c r="J273"/>
  <c r="I274"/>
  <c r="I277" i="192"/>
  <c r="J276"/>
  <c r="T271"/>
  <c r="R271" s="1"/>
  <c r="K272"/>
  <c r="T289" i="143"/>
  <c r="R289" s="1"/>
  <c r="L289"/>
  <c r="K290"/>
  <c r="I269"/>
  <c r="J268"/>
  <c r="K562" i="198" l="1"/>
  <c r="T561"/>
  <c r="R561" s="1"/>
  <c r="I562"/>
  <c r="J561"/>
  <c r="T272" i="196"/>
  <c r="R272" s="1"/>
  <c r="K273"/>
  <c r="I275"/>
  <c r="J274"/>
  <c r="T271" i="195"/>
  <c r="R271" s="1"/>
  <c r="K272"/>
  <c r="J273"/>
  <c r="I274"/>
  <c r="T271" i="194"/>
  <c r="R271" s="1"/>
  <c r="K272"/>
  <c r="J273"/>
  <c r="I274"/>
  <c r="J274" i="193"/>
  <c r="I275"/>
  <c r="T272"/>
  <c r="R272" s="1"/>
  <c r="K273"/>
  <c r="T272" i="192"/>
  <c r="R272" s="1"/>
  <c r="K273"/>
  <c r="J277"/>
  <c r="I278"/>
  <c r="K291" i="143"/>
  <c r="L290"/>
  <c r="T290"/>
  <c r="R290" s="1"/>
  <c r="J269"/>
  <c r="I270"/>
  <c r="I563" i="198" l="1"/>
  <c r="J562"/>
  <c r="T562"/>
  <c r="R562" s="1"/>
  <c r="K563"/>
  <c r="T273" i="196"/>
  <c r="R273" s="1"/>
  <c r="K274"/>
  <c r="J275"/>
  <c r="I276"/>
  <c r="T272" i="195"/>
  <c r="R272" s="1"/>
  <c r="K273"/>
  <c r="I275"/>
  <c r="J274"/>
  <c r="I275" i="194"/>
  <c r="J274"/>
  <c r="K273"/>
  <c r="T272"/>
  <c r="R272" s="1"/>
  <c r="T273" i="193"/>
  <c r="R273" s="1"/>
  <c r="K274"/>
  <c r="J275"/>
  <c r="I276"/>
  <c r="I279" i="192"/>
  <c r="J278"/>
  <c r="T273"/>
  <c r="R273" s="1"/>
  <c r="K274"/>
  <c r="T291" i="143"/>
  <c r="R291" s="1"/>
  <c r="L291"/>
  <c r="K292"/>
  <c r="I271"/>
  <c r="J270"/>
  <c r="K564" i="198" l="1"/>
  <c r="T563"/>
  <c r="R563" s="1"/>
  <c r="I564"/>
  <c r="J563"/>
  <c r="I277" i="196"/>
  <c r="J276"/>
  <c r="T274"/>
  <c r="R274" s="1"/>
  <c r="K275"/>
  <c r="T273" i="195"/>
  <c r="R273" s="1"/>
  <c r="K274"/>
  <c r="J275"/>
  <c r="I276"/>
  <c r="T273" i="194"/>
  <c r="R273" s="1"/>
  <c r="K274"/>
  <c r="J275"/>
  <c r="I276"/>
  <c r="J276" i="193"/>
  <c r="I277"/>
  <c r="T274"/>
  <c r="R274" s="1"/>
  <c r="K275"/>
  <c r="T274" i="192"/>
  <c r="R274" s="1"/>
  <c r="K275"/>
  <c r="J279"/>
  <c r="I280"/>
  <c r="T292" i="143"/>
  <c r="R292" s="1"/>
  <c r="L292"/>
  <c r="K293"/>
  <c r="I272"/>
  <c r="J271"/>
  <c r="I565" i="198" l="1"/>
  <c r="J564"/>
  <c r="T564"/>
  <c r="R564" s="1"/>
  <c r="K565"/>
  <c r="T275" i="196"/>
  <c r="R275" s="1"/>
  <c r="K276"/>
  <c r="J277"/>
  <c r="I278"/>
  <c r="K275" i="195"/>
  <c r="T274"/>
  <c r="R274" s="1"/>
  <c r="I277"/>
  <c r="J276"/>
  <c r="I277" i="194"/>
  <c r="J276"/>
  <c r="T274"/>
  <c r="R274" s="1"/>
  <c r="K275"/>
  <c r="T275" i="193"/>
  <c r="R275" s="1"/>
  <c r="K276"/>
  <c r="J277"/>
  <c r="I278"/>
  <c r="T275" i="192"/>
  <c r="R275" s="1"/>
  <c r="K276"/>
  <c r="I281"/>
  <c r="J280"/>
  <c r="K294" i="143"/>
  <c r="L293"/>
  <c r="T293"/>
  <c r="R293" s="1"/>
  <c r="I273"/>
  <c r="J272"/>
  <c r="K566" i="198" l="1"/>
  <c r="T565"/>
  <c r="R565" s="1"/>
  <c r="I566"/>
  <c r="J565"/>
  <c r="I279" i="196"/>
  <c r="J278"/>
  <c r="T276"/>
  <c r="R276" s="1"/>
  <c r="K277"/>
  <c r="T275" i="195"/>
  <c r="R275" s="1"/>
  <c r="K276"/>
  <c r="J277"/>
  <c r="I278"/>
  <c r="T275" i="194"/>
  <c r="R275" s="1"/>
  <c r="K276"/>
  <c r="J277"/>
  <c r="I278"/>
  <c r="T276" i="193"/>
  <c r="R276" s="1"/>
  <c r="K277"/>
  <c r="J278"/>
  <c r="I279"/>
  <c r="K277" i="192"/>
  <c r="T276"/>
  <c r="R276" s="1"/>
  <c r="J281"/>
  <c r="I282"/>
  <c r="L294" i="143"/>
  <c r="T294"/>
  <c r="R294" s="1"/>
  <c r="K295"/>
  <c r="I274"/>
  <c r="J273"/>
  <c r="I567" i="198" l="1"/>
  <c r="J566"/>
  <c r="T566"/>
  <c r="R566" s="1"/>
  <c r="K567"/>
  <c r="T277" i="196"/>
  <c r="R277" s="1"/>
  <c r="K278"/>
  <c r="J279"/>
  <c r="I280"/>
  <c r="I279" i="195"/>
  <c r="J278"/>
  <c r="K277"/>
  <c r="T276"/>
  <c r="R276" s="1"/>
  <c r="I279" i="194"/>
  <c r="J278"/>
  <c r="K277"/>
  <c r="T276"/>
  <c r="R276" s="1"/>
  <c r="T277" i="193"/>
  <c r="R277" s="1"/>
  <c r="K278"/>
  <c r="J279"/>
  <c r="I280"/>
  <c r="I283" i="192"/>
  <c r="J282"/>
  <c r="T277"/>
  <c r="R277" s="1"/>
  <c r="K278"/>
  <c r="K296" i="143"/>
  <c r="T295"/>
  <c r="R295" s="1"/>
  <c r="L295"/>
  <c r="I275"/>
  <c r="J274"/>
  <c r="K568" i="198" l="1"/>
  <c r="T567"/>
  <c r="R567" s="1"/>
  <c r="I568"/>
  <c r="J567"/>
  <c r="I281" i="196"/>
  <c r="J280"/>
  <c r="T278"/>
  <c r="R278" s="1"/>
  <c r="K279"/>
  <c r="T277" i="195"/>
  <c r="R277" s="1"/>
  <c r="K278"/>
  <c r="J279"/>
  <c r="I280"/>
  <c r="T277" i="194"/>
  <c r="R277" s="1"/>
  <c r="K278"/>
  <c r="J279"/>
  <c r="I280"/>
  <c r="T278" i="193"/>
  <c r="R278" s="1"/>
  <c r="K279"/>
  <c r="J280"/>
  <c r="I281"/>
  <c r="T278" i="192"/>
  <c r="R278" s="1"/>
  <c r="K279"/>
  <c r="J283"/>
  <c r="I284"/>
  <c r="T296" i="143"/>
  <c r="R296" s="1"/>
  <c r="L296"/>
  <c r="K297"/>
  <c r="J275"/>
  <c r="I276"/>
  <c r="I569" i="198" l="1"/>
  <c r="J568"/>
  <c r="T568"/>
  <c r="R568" s="1"/>
  <c r="K569"/>
  <c r="T279" i="196"/>
  <c r="R279" s="1"/>
  <c r="K280"/>
  <c r="J281"/>
  <c r="I282"/>
  <c r="T278" i="195"/>
  <c r="R278" s="1"/>
  <c r="K279"/>
  <c r="I281"/>
  <c r="J280"/>
  <c r="I281" i="194"/>
  <c r="J280"/>
  <c r="T278"/>
  <c r="R278" s="1"/>
  <c r="K279"/>
  <c r="T279" i="193"/>
  <c r="R279" s="1"/>
  <c r="K280"/>
  <c r="J281"/>
  <c r="I282"/>
  <c r="T279" i="192"/>
  <c r="R279" s="1"/>
  <c r="K280"/>
  <c r="I285"/>
  <c r="J284"/>
  <c r="T297" i="143"/>
  <c r="R297" s="1"/>
  <c r="K298"/>
  <c r="L297"/>
  <c r="I277"/>
  <c r="J276"/>
  <c r="T569" i="198" l="1"/>
  <c r="R569" s="1"/>
  <c r="K570"/>
  <c r="J569"/>
  <c r="I570"/>
  <c r="I283" i="196"/>
  <c r="J282"/>
  <c r="T280"/>
  <c r="R280" s="1"/>
  <c r="K281"/>
  <c r="T279" i="195"/>
  <c r="R279" s="1"/>
  <c r="K280"/>
  <c r="J281"/>
  <c r="I282"/>
  <c r="T279" i="194"/>
  <c r="R279" s="1"/>
  <c r="K280"/>
  <c r="J281"/>
  <c r="I282"/>
  <c r="T280" i="193"/>
  <c r="R280" s="1"/>
  <c r="K281"/>
  <c r="J282"/>
  <c r="I283"/>
  <c r="T280" i="192"/>
  <c r="R280" s="1"/>
  <c r="K281"/>
  <c r="J285"/>
  <c r="I286"/>
  <c r="K299" i="143"/>
  <c r="T298"/>
  <c r="R298" s="1"/>
  <c r="L298"/>
  <c r="I278"/>
  <c r="J277"/>
  <c r="I571" i="198" l="1"/>
  <c r="J570"/>
  <c r="T570"/>
  <c r="R570" s="1"/>
  <c r="K571"/>
  <c r="T281" i="196"/>
  <c r="R281" s="1"/>
  <c r="K282"/>
  <c r="J283"/>
  <c r="I284"/>
  <c r="T280" i="195"/>
  <c r="R280" s="1"/>
  <c r="K281"/>
  <c r="I283"/>
  <c r="J282"/>
  <c r="I283" i="194"/>
  <c r="J282"/>
  <c r="K281"/>
  <c r="T280"/>
  <c r="R280" s="1"/>
  <c r="T281" i="193"/>
  <c r="R281" s="1"/>
  <c r="K282"/>
  <c r="I284"/>
  <c r="J283"/>
  <c r="I287" i="192"/>
  <c r="J286"/>
  <c r="T281"/>
  <c r="R281" s="1"/>
  <c r="K282"/>
  <c r="T299" i="143"/>
  <c r="R299" s="1"/>
  <c r="K300"/>
  <c r="L299"/>
  <c r="I279"/>
  <c r="J278"/>
  <c r="T571" i="198" l="1"/>
  <c r="R571" s="1"/>
  <c r="K572"/>
  <c r="J571"/>
  <c r="I572"/>
  <c r="I285" i="196"/>
  <c r="J284"/>
  <c r="T282"/>
  <c r="R282" s="1"/>
  <c r="K283"/>
  <c r="T281" i="195"/>
  <c r="R281" s="1"/>
  <c r="K282"/>
  <c r="J283"/>
  <c r="I284"/>
  <c r="T281" i="194"/>
  <c r="R281" s="1"/>
  <c r="K282"/>
  <c r="J283"/>
  <c r="I284"/>
  <c r="T282" i="193"/>
  <c r="R282" s="1"/>
  <c r="K283"/>
  <c r="J284"/>
  <c r="I285"/>
  <c r="T282" i="192"/>
  <c r="R282" s="1"/>
  <c r="K283"/>
  <c r="J287"/>
  <c r="I288"/>
  <c r="L300" i="143"/>
  <c r="T300"/>
  <c r="R300" s="1"/>
  <c r="K301"/>
  <c r="I280"/>
  <c r="J279"/>
  <c r="K573" i="198" l="1"/>
  <c r="T572"/>
  <c r="R572" s="1"/>
  <c r="I573"/>
  <c r="J572"/>
  <c r="T283" i="196"/>
  <c r="R283" s="1"/>
  <c r="K284"/>
  <c r="J285"/>
  <c r="I286"/>
  <c r="T282" i="195"/>
  <c r="R282" s="1"/>
  <c r="K283"/>
  <c r="I285"/>
  <c r="J284"/>
  <c r="I285" i="194"/>
  <c r="J284"/>
  <c r="T282"/>
  <c r="R282" s="1"/>
  <c r="K283"/>
  <c r="T283" i="193"/>
  <c r="R283" s="1"/>
  <c r="K284"/>
  <c r="I286"/>
  <c r="J285"/>
  <c r="T283" i="192"/>
  <c r="R283" s="1"/>
  <c r="K284"/>
  <c r="I289"/>
  <c r="J288"/>
  <c r="L301" i="143"/>
  <c r="K302"/>
  <c r="T301"/>
  <c r="R301" s="1"/>
  <c r="I281"/>
  <c r="J280"/>
  <c r="T573" i="198" l="1"/>
  <c r="R573" s="1"/>
  <c r="K574"/>
  <c r="J573"/>
  <c r="I574"/>
  <c r="T284" i="196"/>
  <c r="R284" s="1"/>
  <c r="K285"/>
  <c r="I287"/>
  <c r="J286"/>
  <c r="T283" i="195"/>
  <c r="R283" s="1"/>
  <c r="K284"/>
  <c r="J285"/>
  <c r="I286"/>
  <c r="T283" i="194"/>
  <c r="R283" s="1"/>
  <c r="K284"/>
  <c r="J285"/>
  <c r="I286"/>
  <c r="T284" i="193"/>
  <c r="R284" s="1"/>
  <c r="K285"/>
  <c r="J286"/>
  <c r="I287"/>
  <c r="K285" i="192"/>
  <c r="T284"/>
  <c r="R284" s="1"/>
  <c r="J289"/>
  <c r="I290"/>
  <c r="L302" i="143"/>
  <c r="T302"/>
  <c r="R302" s="1"/>
  <c r="K303"/>
  <c r="I282"/>
  <c r="J281"/>
  <c r="K575" i="198" l="1"/>
  <c r="T574"/>
  <c r="R574" s="1"/>
  <c r="I575"/>
  <c r="J574"/>
  <c r="T285" i="196"/>
  <c r="R285" s="1"/>
  <c r="K286"/>
  <c r="J287"/>
  <c r="I288"/>
  <c r="J286" i="195"/>
  <c r="I287"/>
  <c r="K285"/>
  <c r="T284"/>
  <c r="R284" s="1"/>
  <c r="K285" i="194"/>
  <c r="T284"/>
  <c r="R284" s="1"/>
  <c r="I287"/>
  <c r="J286"/>
  <c r="I288" i="193"/>
  <c r="J287"/>
  <c r="T285"/>
  <c r="R285" s="1"/>
  <c r="K286"/>
  <c r="I291" i="192"/>
  <c r="J290"/>
  <c r="T285"/>
  <c r="R285" s="1"/>
  <c r="K286"/>
  <c r="K304" i="143"/>
  <c r="L303"/>
  <c r="T303"/>
  <c r="R303" s="1"/>
  <c r="J282"/>
  <c r="I283"/>
  <c r="T575" i="198" l="1"/>
  <c r="R575" s="1"/>
  <c r="K576"/>
  <c r="J575"/>
  <c r="I576"/>
  <c r="I289" i="196"/>
  <c r="J288"/>
  <c r="T286"/>
  <c r="R286" s="1"/>
  <c r="K287"/>
  <c r="J287" i="195"/>
  <c r="I288"/>
  <c r="T285"/>
  <c r="R285" s="1"/>
  <c r="K286"/>
  <c r="T285" i="194"/>
  <c r="R285" s="1"/>
  <c r="K286"/>
  <c r="J287"/>
  <c r="I288"/>
  <c r="T286" i="193"/>
  <c r="R286" s="1"/>
  <c r="K287"/>
  <c r="J288"/>
  <c r="I289"/>
  <c r="T286" i="192"/>
  <c r="R286" s="1"/>
  <c r="K287"/>
  <c r="J291"/>
  <c r="I292"/>
  <c r="L304" i="143"/>
  <c r="T304"/>
  <c r="R304" s="1"/>
  <c r="K305"/>
  <c r="U61" s="1"/>
  <c r="J283"/>
  <c r="I284"/>
  <c r="I577" i="198" l="1"/>
  <c r="J576"/>
  <c r="T576"/>
  <c r="R576" s="1"/>
  <c r="K577"/>
  <c r="T287" i="196"/>
  <c r="R287" s="1"/>
  <c r="K288"/>
  <c r="J289"/>
  <c r="I290"/>
  <c r="I289" i="195"/>
  <c r="J288"/>
  <c r="K287"/>
  <c r="T286"/>
  <c r="R286" s="1"/>
  <c r="I289" i="194"/>
  <c r="J288"/>
  <c r="T286"/>
  <c r="R286" s="1"/>
  <c r="K287"/>
  <c r="I290" i="193"/>
  <c r="J289"/>
  <c r="T287"/>
  <c r="R287" s="1"/>
  <c r="K288"/>
  <c r="T287" i="192"/>
  <c r="R287" s="1"/>
  <c r="K288"/>
  <c r="I293"/>
  <c r="J292"/>
  <c r="T305" i="143"/>
  <c r="R305" s="1"/>
  <c r="L305"/>
  <c r="L86" i="192" s="1"/>
  <c r="K306" i="143"/>
  <c r="I285"/>
  <c r="J284"/>
  <c r="T577" i="198" l="1"/>
  <c r="R577" s="1"/>
  <c r="K578"/>
  <c r="J577"/>
  <c r="I578"/>
  <c r="L87" i="192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86" i="193" s="1"/>
  <c r="L288" s="1"/>
  <c r="L263" i="192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I291" i="196"/>
  <c r="J290"/>
  <c r="T288"/>
  <c r="R288" s="1"/>
  <c r="K289"/>
  <c r="T287" i="195"/>
  <c r="R287" s="1"/>
  <c r="K288"/>
  <c r="J289"/>
  <c r="I290"/>
  <c r="T287" i="194"/>
  <c r="R287" s="1"/>
  <c r="K288"/>
  <c r="J289"/>
  <c r="I290"/>
  <c r="T288" i="193"/>
  <c r="R288" s="1"/>
  <c r="K289"/>
  <c r="J290"/>
  <c r="I291"/>
  <c r="L288" i="192"/>
  <c r="T288"/>
  <c r="R288" s="1"/>
  <c r="K289"/>
  <c r="J293"/>
  <c r="I294"/>
  <c r="L306" i="143"/>
  <c r="T306"/>
  <c r="R306" s="1"/>
  <c r="K307"/>
  <c r="I286"/>
  <c r="J285"/>
  <c r="J578" i="198" l="1"/>
  <c r="I579"/>
  <c r="T578"/>
  <c r="R578" s="1"/>
  <c r="K579"/>
  <c r="L87" i="193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T289" i="196"/>
  <c r="R289" s="1"/>
  <c r="K290"/>
  <c r="J291"/>
  <c r="I292"/>
  <c r="J290" i="195"/>
  <c r="I291"/>
  <c r="K289"/>
  <c r="T288"/>
  <c r="R288" s="1"/>
  <c r="I291" i="194"/>
  <c r="J290"/>
  <c r="K289"/>
  <c r="T288"/>
  <c r="R288" s="1"/>
  <c r="I292" i="193"/>
  <c r="J291"/>
  <c r="L289"/>
  <c r="T289"/>
  <c r="R289" s="1"/>
  <c r="K290"/>
  <c r="T289" i="192"/>
  <c r="R289" s="1"/>
  <c r="K290"/>
  <c r="L289"/>
  <c r="I295"/>
  <c r="J294"/>
  <c r="T307" i="143"/>
  <c r="R307" s="1"/>
  <c r="L307"/>
  <c r="K308"/>
  <c r="I287"/>
  <c r="J286"/>
  <c r="T579" i="198" l="1"/>
  <c r="R579" s="1"/>
  <c r="K580"/>
  <c r="J579"/>
  <c r="I580"/>
  <c r="I293" i="196"/>
  <c r="J292"/>
  <c r="T290"/>
  <c r="R290" s="1"/>
  <c r="K291"/>
  <c r="J291" i="195"/>
  <c r="I292"/>
  <c r="T289"/>
  <c r="R289" s="1"/>
  <c r="K290"/>
  <c r="J291" i="194"/>
  <c r="I292"/>
  <c r="T289"/>
  <c r="R289" s="1"/>
  <c r="K290"/>
  <c r="T290" i="193"/>
  <c r="R290" s="1"/>
  <c r="K291"/>
  <c r="L290"/>
  <c r="J292"/>
  <c r="I293"/>
  <c r="L290" i="192"/>
  <c r="T290"/>
  <c r="R290" s="1"/>
  <c r="K291"/>
  <c r="J295"/>
  <c r="I296"/>
  <c r="K309" i="143"/>
  <c r="T308"/>
  <c r="R308" s="1"/>
  <c r="L308"/>
  <c r="J287"/>
  <c r="I288"/>
  <c r="I581" i="198" l="1"/>
  <c r="J580"/>
  <c r="K581"/>
  <c r="T580"/>
  <c r="R580" s="1"/>
  <c r="T291" i="196"/>
  <c r="R291" s="1"/>
  <c r="K292"/>
  <c r="J293"/>
  <c r="I294"/>
  <c r="K291" i="195"/>
  <c r="T290"/>
  <c r="R290" s="1"/>
  <c r="I293"/>
  <c r="J292"/>
  <c r="T290" i="194"/>
  <c r="R290" s="1"/>
  <c r="K291"/>
  <c r="I293"/>
  <c r="J292"/>
  <c r="I294" i="193"/>
  <c r="J293"/>
  <c r="L291"/>
  <c r="T291"/>
  <c r="R291" s="1"/>
  <c r="K292"/>
  <c r="T291" i="192"/>
  <c r="R291" s="1"/>
  <c r="K292"/>
  <c r="L291"/>
  <c r="I297"/>
  <c r="J296"/>
  <c r="L309" i="143"/>
  <c r="K310"/>
  <c r="T309"/>
  <c r="R309" s="1"/>
  <c r="I289"/>
  <c r="J288"/>
  <c r="T581" i="198" l="1"/>
  <c r="R581" s="1"/>
  <c r="K582"/>
  <c r="J581"/>
  <c r="I582"/>
  <c r="I295" i="196"/>
  <c r="J294"/>
  <c r="T292"/>
  <c r="R292" s="1"/>
  <c r="K293"/>
  <c r="T291" i="195"/>
  <c r="R291" s="1"/>
  <c r="K292"/>
  <c r="J293"/>
  <c r="I294"/>
  <c r="T291" i="194"/>
  <c r="R291" s="1"/>
  <c r="K292"/>
  <c r="J293"/>
  <c r="I294"/>
  <c r="T292" i="193"/>
  <c r="R292" s="1"/>
  <c r="K293"/>
  <c r="L292"/>
  <c r="J294"/>
  <c r="I295"/>
  <c r="L292" i="192"/>
  <c r="K293"/>
  <c r="T292"/>
  <c r="R292" s="1"/>
  <c r="J297"/>
  <c r="I298"/>
  <c r="L310" i="143"/>
  <c r="K311"/>
  <c r="T310"/>
  <c r="R310" s="1"/>
  <c r="I290"/>
  <c r="J289"/>
  <c r="K583" i="198" l="1"/>
  <c r="T582"/>
  <c r="R582" s="1"/>
  <c r="I583"/>
  <c r="J582"/>
  <c r="T293" i="196"/>
  <c r="R293" s="1"/>
  <c r="K294"/>
  <c r="J295"/>
  <c r="I296"/>
  <c r="J294" i="195"/>
  <c r="I295"/>
  <c r="K293"/>
  <c r="T292"/>
  <c r="R292" s="1"/>
  <c r="I295" i="194"/>
  <c r="J294"/>
  <c r="K293"/>
  <c r="T292"/>
  <c r="R292" s="1"/>
  <c r="I296" i="193"/>
  <c r="J295"/>
  <c r="L293"/>
  <c r="T293"/>
  <c r="R293" s="1"/>
  <c r="K294"/>
  <c r="T293" i="192"/>
  <c r="R293" s="1"/>
  <c r="K294"/>
  <c r="L293"/>
  <c r="I299"/>
  <c r="J298"/>
  <c r="L311" i="143"/>
  <c r="K312"/>
  <c r="T311"/>
  <c r="R311" s="1"/>
  <c r="J290"/>
  <c r="I291"/>
  <c r="T583" i="198" l="1"/>
  <c r="R583" s="1"/>
  <c r="K584"/>
  <c r="J583"/>
  <c r="I584"/>
  <c r="I297" i="196"/>
  <c r="J296"/>
  <c r="T294"/>
  <c r="R294" s="1"/>
  <c r="K295"/>
  <c r="J295" i="195"/>
  <c r="I296"/>
  <c r="T293"/>
  <c r="R293" s="1"/>
  <c r="K294"/>
  <c r="T293" i="194"/>
  <c r="R293" s="1"/>
  <c r="K294"/>
  <c r="J295"/>
  <c r="I296"/>
  <c r="T294" i="193"/>
  <c r="R294" s="1"/>
  <c r="K295"/>
  <c r="L294"/>
  <c r="J296"/>
  <c r="I297"/>
  <c r="L294" i="192"/>
  <c r="T294"/>
  <c r="R294" s="1"/>
  <c r="K295"/>
  <c r="J299"/>
  <c r="I300"/>
  <c r="L312" i="143"/>
  <c r="K313"/>
  <c r="T312"/>
  <c r="R312" s="1"/>
  <c r="J291"/>
  <c r="I292"/>
  <c r="T584" i="198" l="1"/>
  <c r="R584" s="1"/>
  <c r="K585"/>
  <c r="I585"/>
  <c r="J584"/>
  <c r="T295" i="196"/>
  <c r="R295" s="1"/>
  <c r="K296"/>
  <c r="J297"/>
  <c r="I298"/>
  <c r="I297" i="195"/>
  <c r="J296"/>
  <c r="K295"/>
  <c r="T294"/>
  <c r="R294" s="1"/>
  <c r="I297" i="194"/>
  <c r="J296"/>
  <c r="T294"/>
  <c r="R294" s="1"/>
  <c r="K295"/>
  <c r="I298" i="193"/>
  <c r="J297"/>
  <c r="L295"/>
  <c r="T295"/>
  <c r="R295" s="1"/>
  <c r="K296"/>
  <c r="T295" i="192"/>
  <c r="R295" s="1"/>
  <c r="K296"/>
  <c r="L295"/>
  <c r="I301"/>
  <c r="J300"/>
  <c r="T313" i="143"/>
  <c r="R313" s="1"/>
  <c r="L313"/>
  <c r="K314"/>
  <c r="J292"/>
  <c r="I293"/>
  <c r="T585" i="198" l="1"/>
  <c r="R585" s="1"/>
  <c r="K586"/>
  <c r="J585"/>
  <c r="I586"/>
  <c r="I299" i="196"/>
  <c r="J298"/>
  <c r="T296"/>
  <c r="R296" s="1"/>
  <c r="K297"/>
  <c r="T295" i="195"/>
  <c r="R295" s="1"/>
  <c r="K296"/>
  <c r="J297"/>
  <c r="I298"/>
  <c r="T295" i="194"/>
  <c r="R295" s="1"/>
  <c r="K296"/>
  <c r="J297"/>
  <c r="I298"/>
  <c r="T296" i="193"/>
  <c r="R296" s="1"/>
  <c r="K297"/>
  <c r="L296"/>
  <c r="J298"/>
  <c r="I299"/>
  <c r="L296" i="192"/>
  <c r="T296"/>
  <c r="R296" s="1"/>
  <c r="K297"/>
  <c r="J301"/>
  <c r="I302"/>
  <c r="L314" i="143"/>
  <c r="K315"/>
  <c r="T314"/>
  <c r="R314" s="1"/>
  <c r="I294"/>
  <c r="J293"/>
  <c r="I587" i="198" l="1"/>
  <c r="J586"/>
  <c r="T586"/>
  <c r="R586" s="1"/>
  <c r="K587"/>
  <c r="T297" i="196"/>
  <c r="R297" s="1"/>
  <c r="K298"/>
  <c r="J299"/>
  <c r="I300"/>
  <c r="K297" i="195"/>
  <c r="T296"/>
  <c r="R296" s="1"/>
  <c r="J298"/>
  <c r="I299"/>
  <c r="I299" i="194"/>
  <c r="J298"/>
  <c r="K297"/>
  <c r="T296"/>
  <c r="R296" s="1"/>
  <c r="I300" i="193"/>
  <c r="J299"/>
  <c r="L297"/>
  <c r="T297"/>
  <c r="R297" s="1"/>
  <c r="K298"/>
  <c r="T297" i="192"/>
  <c r="R297" s="1"/>
  <c r="K298"/>
  <c r="L297"/>
  <c r="I303"/>
  <c r="J302"/>
  <c r="T315" i="143"/>
  <c r="R315" s="1"/>
  <c r="L315"/>
  <c r="J294"/>
  <c r="I295"/>
  <c r="T587" i="198" l="1"/>
  <c r="R587" s="1"/>
  <c r="K588"/>
  <c r="J587"/>
  <c r="I588"/>
  <c r="I301" i="196"/>
  <c r="J300"/>
  <c r="T298"/>
  <c r="R298" s="1"/>
  <c r="K299"/>
  <c r="K300" s="1"/>
  <c r="J299" i="195"/>
  <c r="I300"/>
  <c r="T297"/>
  <c r="R297" s="1"/>
  <c r="K298"/>
  <c r="T297" i="194"/>
  <c r="R297" s="1"/>
  <c r="K298"/>
  <c r="J299"/>
  <c r="I300"/>
  <c r="T298" i="193"/>
  <c r="R298" s="1"/>
  <c r="K299"/>
  <c r="L298"/>
  <c r="J300"/>
  <c r="I301"/>
  <c r="L298" i="192"/>
  <c r="T298"/>
  <c r="R298" s="1"/>
  <c r="K299"/>
  <c r="J303"/>
  <c r="I304"/>
  <c r="T316" i="143"/>
  <c r="R316" s="1"/>
  <c r="J295"/>
  <c r="I296"/>
  <c r="I589" i="198" l="1"/>
  <c r="J588"/>
  <c r="K589"/>
  <c r="T588"/>
  <c r="R588" s="1"/>
  <c r="K301" i="196"/>
  <c r="K302" s="1"/>
  <c r="K303" s="1"/>
  <c r="K304" s="1"/>
  <c r="K305" s="1"/>
  <c r="K306" s="1"/>
  <c r="K307" s="1"/>
  <c r="K308" s="1"/>
  <c r="K309" s="1"/>
  <c r="K310" s="1"/>
  <c r="K311" s="1"/>
  <c r="K312" s="1"/>
  <c r="K313" s="1"/>
  <c r="K314" s="1"/>
  <c r="K315" s="1"/>
  <c r="K316" s="1"/>
  <c r="K317" s="1"/>
  <c r="K318" s="1"/>
  <c r="K319" s="1"/>
  <c r="K320" s="1"/>
  <c r="K321" s="1"/>
  <c r="K322" s="1"/>
  <c r="K323" s="1"/>
  <c r="K324" s="1"/>
  <c r="K325" s="1"/>
  <c r="K326" s="1"/>
  <c r="K327" s="1"/>
  <c r="K328" s="1"/>
  <c r="K329" s="1"/>
  <c r="K330" s="1"/>
  <c r="K331" s="1"/>
  <c r="K332" s="1"/>
  <c r="K333" s="1"/>
  <c r="K334" s="1"/>
  <c r="K335" s="1"/>
  <c r="K336" s="1"/>
  <c r="K337" s="1"/>
  <c r="K338" s="1"/>
  <c r="K339" s="1"/>
  <c r="K340" s="1"/>
  <c r="K341" s="1"/>
  <c r="K342" s="1"/>
  <c r="K343" s="1"/>
  <c r="K344" s="1"/>
  <c r="K345" s="1"/>
  <c r="K346" s="1"/>
  <c r="K347" s="1"/>
  <c r="K348" s="1"/>
  <c r="K349" s="1"/>
  <c r="K350" s="1"/>
  <c r="K351" s="1"/>
  <c r="K352" s="1"/>
  <c r="K353" s="1"/>
  <c r="K354" s="1"/>
  <c r="K355" s="1"/>
  <c r="K356" s="1"/>
  <c r="K357" s="1"/>
  <c r="K358" s="1"/>
  <c r="K359" s="1"/>
  <c r="K360" s="1"/>
  <c r="K361" s="1"/>
  <c r="K362" s="1"/>
  <c r="K363" s="1"/>
  <c r="K364" s="1"/>
  <c r="K365" s="1"/>
  <c r="K366" s="1"/>
  <c r="K367" s="1"/>
  <c r="K368" s="1"/>
  <c r="K369" s="1"/>
  <c r="K370" s="1"/>
  <c r="K371" s="1"/>
  <c r="K372" s="1"/>
  <c r="K373" s="1"/>
  <c r="K374" s="1"/>
  <c r="K375" s="1"/>
  <c r="K376" s="1"/>
  <c r="K377" s="1"/>
  <c r="K378" s="1"/>
  <c r="K379" s="1"/>
  <c r="K380" s="1"/>
  <c r="K381" s="1"/>
  <c r="K382" s="1"/>
  <c r="K383" s="1"/>
  <c r="K384" s="1"/>
  <c r="K385" s="1"/>
  <c r="K386" s="1"/>
  <c r="K387" s="1"/>
  <c r="K388" s="1"/>
  <c r="K389" s="1"/>
  <c r="K390" s="1"/>
  <c r="K391" s="1"/>
  <c r="K392" s="1"/>
  <c r="K393" s="1"/>
  <c r="K394" s="1"/>
  <c r="K395" s="1"/>
  <c r="K396" s="1"/>
  <c r="K397" s="1"/>
  <c r="K398" s="1"/>
  <c r="K399" s="1"/>
  <c r="K400" s="1"/>
  <c r="K401" s="1"/>
  <c r="K402" s="1"/>
  <c r="K403" s="1"/>
  <c r="K404" s="1"/>
  <c r="K405" s="1"/>
  <c r="K406" s="1"/>
  <c r="K407" s="1"/>
  <c r="K408" s="1"/>
  <c r="K409" s="1"/>
  <c r="K410" s="1"/>
  <c r="K411" s="1"/>
  <c r="K412" s="1"/>
  <c r="K413" s="1"/>
  <c r="K414" s="1"/>
  <c r="K415" s="1"/>
  <c r="K416" s="1"/>
  <c r="K417" s="1"/>
  <c r="K418" s="1"/>
  <c r="K419" s="1"/>
  <c r="K420" s="1"/>
  <c r="K421" s="1"/>
  <c r="K422" s="1"/>
  <c r="K423" s="1"/>
  <c r="K424" s="1"/>
  <c r="K425" s="1"/>
  <c r="K426" s="1"/>
  <c r="K427" s="1"/>
  <c r="K428" s="1"/>
  <c r="K429" s="1"/>
  <c r="K430" s="1"/>
  <c r="K431" s="1"/>
  <c r="K432" s="1"/>
  <c r="K433" s="1"/>
  <c r="K434" s="1"/>
  <c r="K435" s="1"/>
  <c r="K436" s="1"/>
  <c r="K437" s="1"/>
  <c r="K438" s="1"/>
  <c r="K439" s="1"/>
  <c r="K440" s="1"/>
  <c r="K441" s="1"/>
  <c r="K442" s="1"/>
  <c r="K443" s="1"/>
  <c r="K444" s="1"/>
  <c r="K445" s="1"/>
  <c r="K446" s="1"/>
  <c r="K447" s="1"/>
  <c r="K448" s="1"/>
  <c r="K449" s="1"/>
  <c r="K450" s="1"/>
  <c r="K451" s="1"/>
  <c r="K452" s="1"/>
  <c r="K453" s="1"/>
  <c r="K454" s="1"/>
  <c r="K455" s="1"/>
  <c r="K456" s="1"/>
  <c r="K457" s="1"/>
  <c r="K458" s="1"/>
  <c r="K459" s="1"/>
  <c r="K460" s="1"/>
  <c r="K461" s="1"/>
  <c r="K462" s="1"/>
  <c r="K463" s="1"/>
  <c r="K464" s="1"/>
  <c r="K465" s="1"/>
  <c r="K466" s="1"/>
  <c r="K467" s="1"/>
  <c r="K468" s="1"/>
  <c r="K469" s="1"/>
  <c r="K470" s="1"/>
  <c r="K471" s="1"/>
  <c r="K472" s="1"/>
  <c r="K473" s="1"/>
  <c r="K474" s="1"/>
  <c r="K475" s="1"/>
  <c r="K476" s="1"/>
  <c r="K477" s="1"/>
  <c r="K478" s="1"/>
  <c r="K479" s="1"/>
  <c r="K480" s="1"/>
  <c r="K481" s="1"/>
  <c r="K482" s="1"/>
  <c r="K483" s="1"/>
  <c r="K484" s="1"/>
  <c r="K485" s="1"/>
  <c r="K486" s="1"/>
  <c r="K487" s="1"/>
  <c r="K488" s="1"/>
  <c r="K489" s="1"/>
  <c r="K490" s="1"/>
  <c r="K491" s="1"/>
  <c r="K492" s="1"/>
  <c r="K493" s="1"/>
  <c r="K494" s="1"/>
  <c r="K495" s="1"/>
  <c r="K496" s="1"/>
  <c r="K497" s="1"/>
  <c r="K498" s="1"/>
  <c r="K499" s="1"/>
  <c r="K500" s="1"/>
  <c r="K501" s="1"/>
  <c r="K502" s="1"/>
  <c r="K503" s="1"/>
  <c r="K504" s="1"/>
  <c r="K505" s="1"/>
  <c r="K506" s="1"/>
  <c r="K507" s="1"/>
  <c r="K508" s="1"/>
  <c r="K509" s="1"/>
  <c r="K510" s="1"/>
  <c r="K511" s="1"/>
  <c r="K512" s="1"/>
  <c r="K513" s="1"/>
  <c r="K514" s="1"/>
  <c r="K515" s="1"/>
  <c r="K516" s="1"/>
  <c r="K517" s="1"/>
  <c r="K518" s="1"/>
  <c r="K519" s="1"/>
  <c r="K520" s="1"/>
  <c r="K521" s="1"/>
  <c r="K522" s="1"/>
  <c r="K523" s="1"/>
  <c r="K524" s="1"/>
  <c r="K525" s="1"/>
  <c r="K526" s="1"/>
  <c r="K527" s="1"/>
  <c r="K528" s="1"/>
  <c r="K529" s="1"/>
  <c r="K530" s="1"/>
  <c r="K531" s="1"/>
  <c r="K532" s="1"/>
  <c r="K533" s="1"/>
  <c r="K534" s="1"/>
  <c r="K535" s="1"/>
  <c r="K536" s="1"/>
  <c r="K537" s="1"/>
  <c r="K538" s="1"/>
  <c r="K539" s="1"/>
  <c r="K540" s="1"/>
  <c r="K541" s="1"/>
  <c r="K542" s="1"/>
  <c r="K543" s="1"/>
  <c r="K544" s="1"/>
  <c r="K545" s="1"/>
  <c r="K546" s="1"/>
  <c r="K547" s="1"/>
  <c r="K548" s="1"/>
  <c r="K549" s="1"/>
  <c r="K550" s="1"/>
  <c r="K551" s="1"/>
  <c r="K552" s="1"/>
  <c r="K553" s="1"/>
  <c r="K554" s="1"/>
  <c r="K555" s="1"/>
  <c r="K556" s="1"/>
  <c r="K557" s="1"/>
  <c r="K558" s="1"/>
  <c r="K559" s="1"/>
  <c r="K560" s="1"/>
  <c r="K561" s="1"/>
  <c r="K562" s="1"/>
  <c r="K563" s="1"/>
  <c r="K564" s="1"/>
  <c r="K565" s="1"/>
  <c r="K566" s="1"/>
  <c r="K567" s="1"/>
  <c r="K568" s="1"/>
  <c r="K569" s="1"/>
  <c r="K570" s="1"/>
  <c r="K571" s="1"/>
  <c r="K572" s="1"/>
  <c r="K573" s="1"/>
  <c r="K574" s="1"/>
  <c r="K575" s="1"/>
  <c r="K576" s="1"/>
  <c r="K577" s="1"/>
  <c r="K578" s="1"/>
  <c r="K579" s="1"/>
  <c r="K580" s="1"/>
  <c r="K581" s="1"/>
  <c r="K582" s="1"/>
  <c r="K583" s="1"/>
  <c r="K584" s="1"/>
  <c r="K585" s="1"/>
  <c r="K586" s="1"/>
  <c r="K587" s="1"/>
  <c r="K588" s="1"/>
  <c r="K589" s="1"/>
  <c r="K590" s="1"/>
  <c r="K591" s="1"/>
  <c r="K592" s="1"/>
  <c r="T299"/>
  <c r="R299" s="1"/>
  <c r="J301"/>
  <c r="I302"/>
  <c r="K299" i="195"/>
  <c r="T298"/>
  <c r="R298" s="1"/>
  <c r="I301"/>
  <c r="J300"/>
  <c r="I301" i="194"/>
  <c r="J300"/>
  <c r="T298"/>
  <c r="R298" s="1"/>
  <c r="K299"/>
  <c r="I302" i="193"/>
  <c r="J301"/>
  <c r="L299"/>
  <c r="T299"/>
  <c r="R299" s="1"/>
  <c r="K300"/>
  <c r="T299" i="192"/>
  <c r="R299" s="1"/>
  <c r="K300"/>
  <c r="L299"/>
  <c r="I305"/>
  <c r="J304"/>
  <c r="T317" i="143"/>
  <c r="R317" s="1"/>
  <c r="J296"/>
  <c r="I297"/>
  <c r="T589" i="198" l="1"/>
  <c r="R589" s="1"/>
  <c r="K590"/>
  <c r="J589"/>
  <c r="I590"/>
  <c r="I303" i="196"/>
  <c r="J302"/>
  <c r="T300"/>
  <c r="R300" s="1"/>
  <c r="T299" i="195"/>
  <c r="R299" s="1"/>
  <c r="K300"/>
  <c r="J301"/>
  <c r="I302"/>
  <c r="T299" i="194"/>
  <c r="R299" s="1"/>
  <c r="K300"/>
  <c r="J301"/>
  <c r="I302"/>
  <c r="T300" i="193"/>
  <c r="R300" s="1"/>
  <c r="K301"/>
  <c r="L300"/>
  <c r="J302"/>
  <c r="I303"/>
  <c r="L300" i="192"/>
  <c r="K301"/>
  <c r="T300"/>
  <c r="R300" s="1"/>
  <c r="J305"/>
  <c r="I306"/>
  <c r="T318" i="143"/>
  <c r="R318" s="1"/>
  <c r="J297"/>
  <c r="I298"/>
  <c r="I591" i="198" l="1"/>
  <c r="J590"/>
  <c r="K591"/>
  <c r="T590"/>
  <c r="R590"/>
  <c r="T301" i="196"/>
  <c r="R301" s="1"/>
  <c r="J303"/>
  <c r="I304"/>
  <c r="J302" i="195"/>
  <c r="I303"/>
  <c r="K301"/>
  <c r="T300"/>
  <c r="R300" s="1"/>
  <c r="I303" i="194"/>
  <c r="J302"/>
  <c r="K301"/>
  <c r="T300"/>
  <c r="R300" s="1"/>
  <c r="L301" i="193"/>
  <c r="T301"/>
  <c r="R301" s="1"/>
  <c r="K302"/>
  <c r="I304"/>
  <c r="J303"/>
  <c r="I307" i="192"/>
  <c r="J306"/>
  <c r="T301"/>
  <c r="R301" s="1"/>
  <c r="K302"/>
  <c r="L301"/>
  <c r="T319" i="143"/>
  <c r="R319" s="1"/>
  <c r="I299"/>
  <c r="J298"/>
  <c r="T591" i="198" l="1"/>
  <c r="R591" s="1"/>
  <c r="K592"/>
  <c r="J591"/>
  <c r="I592"/>
  <c r="I305" i="196"/>
  <c r="J304"/>
  <c r="T302"/>
  <c r="R302" s="1"/>
  <c r="T301" i="195"/>
  <c r="R301" s="1"/>
  <c r="K302"/>
  <c r="J303"/>
  <c r="I304"/>
  <c r="T301" i="194"/>
  <c r="R301" s="1"/>
  <c r="K302"/>
  <c r="J303"/>
  <c r="I304"/>
  <c r="T302" i="193"/>
  <c r="R302" s="1"/>
  <c r="K303"/>
  <c r="L302"/>
  <c r="J304"/>
  <c r="I305"/>
  <c r="L302" i="192"/>
  <c r="T302"/>
  <c r="R302" s="1"/>
  <c r="K303"/>
  <c r="J307"/>
  <c r="I308"/>
  <c r="T320" i="143"/>
  <c r="R320" s="1"/>
  <c r="J299"/>
  <c r="I300"/>
  <c r="I593" i="198" l="1"/>
  <c r="J592"/>
  <c r="T592"/>
  <c r="R592" s="1"/>
  <c r="K593"/>
  <c r="T303" i="196"/>
  <c r="R303" s="1"/>
  <c r="J305"/>
  <c r="I306"/>
  <c r="K303" i="195"/>
  <c r="T302"/>
  <c r="R302" s="1"/>
  <c r="I305"/>
  <c r="J304"/>
  <c r="I305" i="194"/>
  <c r="J304"/>
  <c r="T302"/>
  <c r="R302" s="1"/>
  <c r="K303"/>
  <c r="L303" i="193"/>
  <c r="T303"/>
  <c r="R303" s="1"/>
  <c r="K304"/>
  <c r="I306"/>
  <c r="J305"/>
  <c r="I309" i="192"/>
  <c r="J308"/>
  <c r="T303"/>
  <c r="R303" s="1"/>
  <c r="K304"/>
  <c r="L303"/>
  <c r="T321" i="143"/>
  <c r="R321" s="1"/>
  <c r="J300"/>
  <c r="I301"/>
  <c r="T593" i="198" l="1"/>
  <c r="R593" s="1"/>
  <c r="K594"/>
  <c r="J593"/>
  <c r="I594"/>
  <c r="I307" i="196"/>
  <c r="J306"/>
  <c r="T304"/>
  <c r="R304" s="1"/>
  <c r="T303" i="195"/>
  <c r="R303" s="1"/>
  <c r="K304"/>
  <c r="J305"/>
  <c r="I306"/>
  <c r="T303" i="194"/>
  <c r="R303" s="1"/>
  <c r="K304"/>
  <c r="J305"/>
  <c r="I306"/>
  <c r="T304" i="193"/>
  <c r="R304" s="1"/>
  <c r="K305"/>
  <c r="L304"/>
  <c r="J306"/>
  <c r="I307"/>
  <c r="L304" i="192"/>
  <c r="T304"/>
  <c r="R304" s="1"/>
  <c r="K305"/>
  <c r="J309"/>
  <c r="I310"/>
  <c r="T322" i="143"/>
  <c r="R322" s="1"/>
  <c r="I302"/>
  <c r="J301"/>
  <c r="I595" i="198" l="1"/>
  <c r="J594"/>
  <c r="T594"/>
  <c r="R594" s="1"/>
  <c r="K595"/>
  <c r="T305" i="196"/>
  <c r="R305" s="1"/>
  <c r="J307"/>
  <c r="I308"/>
  <c r="J306" i="195"/>
  <c r="I307"/>
  <c r="K305"/>
  <c r="T304"/>
  <c r="R304" s="1"/>
  <c r="I307" i="194"/>
  <c r="J306"/>
  <c r="K305"/>
  <c r="T304"/>
  <c r="R304" s="1"/>
  <c r="I308" i="193"/>
  <c r="J307"/>
  <c r="L305"/>
  <c r="T305"/>
  <c r="R305" s="1"/>
  <c r="K306"/>
  <c r="T305" i="192"/>
  <c r="R305" s="1"/>
  <c r="K306"/>
  <c r="L305"/>
  <c r="I311"/>
  <c r="J310"/>
  <c r="T323" i="143"/>
  <c r="R323" s="1"/>
  <c r="I303"/>
  <c r="J302"/>
  <c r="T595" i="198" l="1"/>
  <c r="R595" s="1"/>
  <c r="K596"/>
  <c r="J595"/>
  <c r="I596"/>
  <c r="I309" i="196"/>
  <c r="J308"/>
  <c r="T306"/>
  <c r="R306" s="1"/>
  <c r="J307" i="195"/>
  <c r="I308"/>
  <c r="T305"/>
  <c r="R305" s="1"/>
  <c r="K306"/>
  <c r="T305" i="194"/>
  <c r="R305" s="1"/>
  <c r="K306"/>
  <c r="J307"/>
  <c r="I308"/>
  <c r="T306" i="193"/>
  <c r="R306" s="1"/>
  <c r="K307"/>
  <c r="L306"/>
  <c r="J308"/>
  <c r="I309"/>
  <c r="L306" i="192"/>
  <c r="T306"/>
  <c r="R306" s="1"/>
  <c r="K307"/>
  <c r="J311"/>
  <c r="I312"/>
  <c r="T324" i="143"/>
  <c r="R324" s="1"/>
  <c r="I304"/>
  <c r="J303"/>
  <c r="K597" i="198" l="1"/>
  <c r="T596"/>
  <c r="R596" s="1"/>
  <c r="I597"/>
  <c r="J596"/>
  <c r="T307" i="196"/>
  <c r="R307" s="1"/>
  <c r="J309"/>
  <c r="I310"/>
  <c r="I309" i="195"/>
  <c r="J308"/>
  <c r="K307"/>
  <c r="T306"/>
  <c r="R306" s="1"/>
  <c r="I309" i="194"/>
  <c r="J308"/>
  <c r="T306"/>
  <c r="R306" s="1"/>
  <c r="K307"/>
  <c r="I310" i="193"/>
  <c r="J309"/>
  <c r="L307"/>
  <c r="T307"/>
  <c r="R307" s="1"/>
  <c r="K308"/>
  <c r="I313" i="192"/>
  <c r="J312"/>
  <c r="T307"/>
  <c r="R307" s="1"/>
  <c r="K308"/>
  <c r="L307"/>
  <c r="T325" i="143"/>
  <c r="R325" s="1"/>
  <c r="I305"/>
  <c r="J304"/>
  <c r="T597" i="198" l="1"/>
  <c r="R597" s="1"/>
  <c r="K598"/>
  <c r="J597"/>
  <c r="I598"/>
  <c r="I311" i="196"/>
  <c r="J310"/>
  <c r="T308"/>
  <c r="R308" s="1"/>
  <c r="T307" i="195"/>
  <c r="R307" s="1"/>
  <c r="K308"/>
  <c r="J309"/>
  <c r="I310"/>
  <c r="T307" i="194"/>
  <c r="R307" s="1"/>
  <c r="K308"/>
  <c r="J309"/>
  <c r="I310"/>
  <c r="T308" i="193"/>
  <c r="R308" s="1"/>
  <c r="K309"/>
  <c r="L308"/>
  <c r="J310"/>
  <c r="I311"/>
  <c r="L308" i="192"/>
  <c r="K309"/>
  <c r="T308"/>
  <c r="R308" s="1"/>
  <c r="J313"/>
  <c r="I314"/>
  <c r="T326" i="143"/>
  <c r="R326" s="1"/>
  <c r="J305"/>
  <c r="I306"/>
  <c r="K599" i="198" l="1"/>
  <c r="T598"/>
  <c r="R598" s="1"/>
  <c r="I599"/>
  <c r="J598"/>
  <c r="T309" i="196"/>
  <c r="R309" s="1"/>
  <c r="J311"/>
  <c r="I312"/>
  <c r="J310" i="195"/>
  <c r="I311"/>
  <c r="K309"/>
  <c r="T308"/>
  <c r="R308" s="1"/>
  <c r="I311" i="194"/>
  <c r="J310"/>
  <c r="K309"/>
  <c r="T308"/>
  <c r="R308" s="1"/>
  <c r="I312" i="193"/>
  <c r="J311"/>
  <c r="L309"/>
  <c r="T309"/>
  <c r="R309" s="1"/>
  <c r="K310"/>
  <c r="I315" i="192"/>
  <c r="J314"/>
  <c r="T309"/>
  <c r="R309" s="1"/>
  <c r="K310"/>
  <c r="L309"/>
  <c r="T327" i="143"/>
  <c r="R327" s="1"/>
  <c r="J306"/>
  <c r="I307"/>
  <c r="T599" i="198" l="1"/>
  <c r="R599" s="1"/>
  <c r="K600"/>
  <c r="J599"/>
  <c r="I600"/>
  <c r="I313" i="196"/>
  <c r="J312"/>
  <c r="T310"/>
  <c r="R310" s="1"/>
  <c r="J311" i="195"/>
  <c r="I312"/>
  <c r="T309"/>
  <c r="R309" s="1"/>
  <c r="K310"/>
  <c r="J311" i="194"/>
  <c r="I312"/>
  <c r="T309"/>
  <c r="R309" s="1"/>
  <c r="K310"/>
  <c r="T310" i="193"/>
  <c r="R310" s="1"/>
  <c r="K311"/>
  <c r="L310"/>
  <c r="J312"/>
  <c r="I313"/>
  <c r="L310" i="192"/>
  <c r="T310"/>
  <c r="R310" s="1"/>
  <c r="K311"/>
  <c r="J315"/>
  <c r="I316"/>
  <c r="T328" i="143"/>
  <c r="R328" s="1"/>
  <c r="I308"/>
  <c r="J307"/>
  <c r="I601" i="198" l="1"/>
  <c r="J600"/>
  <c r="T600"/>
  <c r="R600" s="1"/>
  <c r="K601"/>
  <c r="T311" i="196"/>
  <c r="R311" s="1"/>
  <c r="J313"/>
  <c r="I314"/>
  <c r="I313" i="195"/>
  <c r="J312"/>
  <c r="K311"/>
  <c r="T310"/>
  <c r="R310" s="1"/>
  <c r="T310" i="194"/>
  <c r="R310" s="1"/>
  <c r="K311"/>
  <c r="I313"/>
  <c r="J312"/>
  <c r="I314" i="193"/>
  <c r="J313"/>
  <c r="L311"/>
  <c r="T311"/>
  <c r="R311" s="1"/>
  <c r="K312"/>
  <c r="I317" i="192"/>
  <c r="J316"/>
  <c r="T311"/>
  <c r="R311" s="1"/>
  <c r="K312"/>
  <c r="L311"/>
  <c r="T329" i="143"/>
  <c r="R329" s="1"/>
  <c r="I309"/>
  <c r="J308"/>
  <c r="T601" i="198" l="1"/>
  <c r="R601" s="1"/>
  <c r="K602"/>
  <c r="J601"/>
  <c r="I602"/>
  <c r="I315" i="196"/>
  <c r="J314"/>
  <c r="T312"/>
  <c r="R312" s="1"/>
  <c r="T311" i="195"/>
  <c r="R311" s="1"/>
  <c r="K312"/>
  <c r="J313"/>
  <c r="I314"/>
  <c r="T311" i="194"/>
  <c r="R311" s="1"/>
  <c r="K312"/>
  <c r="J313"/>
  <c r="I314"/>
  <c r="T312" i="193"/>
  <c r="R312" s="1"/>
  <c r="K313"/>
  <c r="L312"/>
  <c r="J314"/>
  <c r="I315"/>
  <c r="L312" i="192"/>
  <c r="T312"/>
  <c r="R312" s="1"/>
  <c r="K313"/>
  <c r="J317"/>
  <c r="I318"/>
  <c r="T330" i="143"/>
  <c r="R330" s="1"/>
  <c r="I310"/>
  <c r="J309"/>
  <c r="T602" i="198" l="1"/>
  <c r="R602" s="1"/>
  <c r="K603"/>
  <c r="I603"/>
  <c r="J602"/>
  <c r="T313" i="196"/>
  <c r="R313" s="1"/>
  <c r="J315"/>
  <c r="I316"/>
  <c r="K313" i="195"/>
  <c r="T312"/>
  <c r="R312" s="1"/>
  <c r="J314"/>
  <c r="I315"/>
  <c r="I315" i="194"/>
  <c r="J314"/>
  <c r="K313"/>
  <c r="T312"/>
  <c r="R312" s="1"/>
  <c r="I316" i="193"/>
  <c r="J315"/>
  <c r="L313"/>
  <c r="T313"/>
  <c r="R313" s="1"/>
  <c r="K314"/>
  <c r="I319" i="192"/>
  <c r="J318"/>
  <c r="T313"/>
  <c r="R313" s="1"/>
  <c r="K314"/>
  <c r="L313"/>
  <c r="T331" i="143"/>
  <c r="R331" s="1"/>
  <c r="I311"/>
  <c r="J310"/>
  <c r="T603" i="198" l="1"/>
  <c r="R603" s="1"/>
  <c r="K604"/>
  <c r="J603"/>
  <c r="I604"/>
  <c r="I317" i="196"/>
  <c r="J316"/>
  <c r="T314"/>
  <c r="R314" s="1"/>
  <c r="T313" i="195"/>
  <c r="R313" s="1"/>
  <c r="K314"/>
  <c r="J315"/>
  <c r="I316"/>
  <c r="T313" i="194"/>
  <c r="R313" s="1"/>
  <c r="K314"/>
  <c r="J315"/>
  <c r="I316"/>
  <c r="T314" i="193"/>
  <c r="R314" s="1"/>
  <c r="K315"/>
  <c r="L314"/>
  <c r="J316"/>
  <c r="I317"/>
  <c r="L314" i="192"/>
  <c r="T314"/>
  <c r="R314" s="1"/>
  <c r="K315"/>
  <c r="J319"/>
  <c r="I320"/>
  <c r="T332" i="143"/>
  <c r="R332" s="1"/>
  <c r="I312"/>
  <c r="J311"/>
  <c r="T604" i="198" l="1"/>
  <c r="R604" s="1"/>
  <c r="K605"/>
  <c r="J604"/>
  <c r="I605"/>
  <c r="T315" i="196"/>
  <c r="R315" s="1"/>
  <c r="J317"/>
  <c r="I318"/>
  <c r="I317" i="195"/>
  <c r="J316"/>
  <c r="K315"/>
  <c r="T314"/>
  <c r="R314" s="1"/>
  <c r="I317" i="194"/>
  <c r="J316"/>
  <c r="T314"/>
  <c r="R314" s="1"/>
  <c r="K315"/>
  <c r="I318" i="193"/>
  <c r="J317"/>
  <c r="L315"/>
  <c r="T315"/>
  <c r="R315" s="1"/>
  <c r="K316"/>
  <c r="T315" i="192"/>
  <c r="R315" s="1"/>
  <c r="K316"/>
  <c r="L315"/>
  <c r="I321"/>
  <c r="J320"/>
  <c r="T333" i="143"/>
  <c r="R333" s="1"/>
  <c r="J312"/>
  <c r="I313"/>
  <c r="J605" i="198" l="1"/>
  <c r="I606"/>
  <c r="T605"/>
  <c r="R605" s="1"/>
  <c r="K606"/>
  <c r="T316" i="196"/>
  <c r="R316" s="1"/>
  <c r="I319"/>
  <c r="J318"/>
  <c r="T315" i="195"/>
  <c r="R315" s="1"/>
  <c r="K316"/>
  <c r="J317"/>
  <c r="I318"/>
  <c r="T315" i="194"/>
  <c r="R315" s="1"/>
  <c r="K316"/>
  <c r="J317"/>
  <c r="I318"/>
  <c r="T316" i="193"/>
  <c r="R316" s="1"/>
  <c r="K317"/>
  <c r="L316"/>
  <c r="J318"/>
  <c r="I319"/>
  <c r="L316" i="192"/>
  <c r="K317"/>
  <c r="T316"/>
  <c r="R316" s="1"/>
  <c r="J321"/>
  <c r="I322"/>
  <c r="T334" i="143"/>
  <c r="R334" s="1"/>
  <c r="J313"/>
  <c r="I314"/>
  <c r="J606" i="198" l="1"/>
  <c r="I607"/>
  <c r="T606"/>
  <c r="R606" s="1"/>
  <c r="K607"/>
  <c r="T317" i="196"/>
  <c r="R317" s="1"/>
  <c r="J319"/>
  <c r="I320"/>
  <c r="K317" i="195"/>
  <c r="T316"/>
  <c r="R316" s="1"/>
  <c r="J318"/>
  <c r="I319"/>
  <c r="I319" i="194"/>
  <c r="J318"/>
  <c r="K317"/>
  <c r="T316"/>
  <c r="R316" s="1"/>
  <c r="I320" i="193"/>
  <c r="J319"/>
  <c r="L317"/>
  <c r="T317"/>
  <c r="R317" s="1"/>
  <c r="K318"/>
  <c r="I323" i="192"/>
  <c r="J322"/>
  <c r="T317"/>
  <c r="R317" s="1"/>
  <c r="K318"/>
  <c r="L317"/>
  <c r="T335" i="143"/>
  <c r="R335" s="1"/>
  <c r="J314"/>
  <c r="I315"/>
  <c r="J607" i="198" l="1"/>
  <c r="I608"/>
  <c r="T607"/>
  <c r="R607" s="1"/>
  <c r="K608"/>
  <c r="I321" i="196"/>
  <c r="J320"/>
  <c r="T318"/>
  <c r="R318" s="1"/>
  <c r="T317" i="195"/>
  <c r="R317" s="1"/>
  <c r="K318"/>
  <c r="J319"/>
  <c r="I320"/>
  <c r="T317" i="194"/>
  <c r="R317" s="1"/>
  <c r="K318"/>
  <c r="J319"/>
  <c r="I320"/>
  <c r="T318" i="193"/>
  <c r="R318" s="1"/>
  <c r="K319"/>
  <c r="L318"/>
  <c r="J320"/>
  <c r="I321"/>
  <c r="L318" i="192"/>
  <c r="T318"/>
  <c r="R318" s="1"/>
  <c r="K319"/>
  <c r="J323"/>
  <c r="I324"/>
  <c r="T336" i="143"/>
  <c r="R336" s="1"/>
  <c r="J315"/>
  <c r="J608" i="198" l="1"/>
  <c r="I609"/>
  <c r="T608"/>
  <c r="R608" s="1"/>
  <c r="K609"/>
  <c r="T319" i="196"/>
  <c r="R319" s="1"/>
  <c r="J321"/>
  <c r="I322"/>
  <c r="K319" i="195"/>
  <c r="T318"/>
  <c r="R318" s="1"/>
  <c r="I321"/>
  <c r="J320"/>
  <c r="I321" i="194"/>
  <c r="J320"/>
  <c r="T318"/>
  <c r="R318" s="1"/>
  <c r="K319"/>
  <c r="I322" i="193"/>
  <c r="J321"/>
  <c r="L319"/>
  <c r="T319"/>
  <c r="R319" s="1"/>
  <c r="K320"/>
  <c r="T319" i="192"/>
  <c r="R319" s="1"/>
  <c r="K320"/>
  <c r="L319"/>
  <c r="I325"/>
  <c r="J324"/>
  <c r="T337" i="143"/>
  <c r="R337" s="1"/>
  <c r="T609" i="198" l="1"/>
  <c r="R609" s="1"/>
  <c r="K610"/>
  <c r="J609"/>
  <c r="I610"/>
  <c r="I323" i="196"/>
  <c r="J322"/>
  <c r="T320"/>
  <c r="R320" s="1"/>
  <c r="T319" i="195"/>
  <c r="R319" s="1"/>
  <c r="K320"/>
  <c r="J321"/>
  <c r="I322"/>
  <c r="T319" i="194"/>
  <c r="R319" s="1"/>
  <c r="K320"/>
  <c r="J321"/>
  <c r="I322"/>
  <c r="T320" i="193"/>
  <c r="R320" s="1"/>
  <c r="K321"/>
  <c r="L320"/>
  <c r="J322"/>
  <c r="I323"/>
  <c r="L320" i="192"/>
  <c r="T320"/>
  <c r="R320" s="1"/>
  <c r="K321"/>
  <c r="J325"/>
  <c r="I326"/>
  <c r="T338" i="143"/>
  <c r="R338" s="1"/>
  <c r="T610" i="198" l="1"/>
  <c r="R610" s="1"/>
  <c r="K611"/>
  <c r="J610"/>
  <c r="I611"/>
  <c r="T321" i="196"/>
  <c r="R321" s="1"/>
  <c r="J323"/>
  <c r="I324"/>
  <c r="K321" i="195"/>
  <c r="T320"/>
  <c r="R320" s="1"/>
  <c r="J322"/>
  <c r="I323"/>
  <c r="I323" i="194"/>
  <c r="J322"/>
  <c r="K321"/>
  <c r="T320"/>
  <c r="R320" s="1"/>
  <c r="I324" i="193"/>
  <c r="J323"/>
  <c r="L321"/>
  <c r="T321"/>
  <c r="R321" s="1"/>
  <c r="K322"/>
  <c r="T321" i="192"/>
  <c r="R321" s="1"/>
  <c r="K322"/>
  <c r="L321"/>
  <c r="I327"/>
  <c r="J326"/>
  <c r="T339" i="143"/>
  <c r="R339" s="1"/>
  <c r="T611" i="198" l="1"/>
  <c r="R611" s="1"/>
  <c r="K612"/>
  <c r="J611"/>
  <c r="I612"/>
  <c r="I325" i="196"/>
  <c r="J324"/>
  <c r="T322"/>
  <c r="R322" s="1"/>
  <c r="J323" i="195"/>
  <c r="I324"/>
  <c r="T321"/>
  <c r="R321" s="1"/>
  <c r="K322"/>
  <c r="T321" i="194"/>
  <c r="R321" s="1"/>
  <c r="K322"/>
  <c r="U61" s="1"/>
  <c r="U67" s="1"/>
  <c r="X66" s="1"/>
  <c r="J323"/>
  <c r="I324"/>
  <c r="T322" i="193"/>
  <c r="R322" s="1"/>
  <c r="K323"/>
  <c r="L322"/>
  <c r="J324"/>
  <c r="I325"/>
  <c r="L322" i="192"/>
  <c r="T322"/>
  <c r="R322" s="1"/>
  <c r="K323"/>
  <c r="J327"/>
  <c r="I328"/>
  <c r="T340" i="143"/>
  <c r="R340" s="1"/>
  <c r="J612" i="198" l="1"/>
  <c r="I613"/>
  <c r="T612"/>
  <c r="R612" s="1"/>
  <c r="K613"/>
  <c r="T323" i="196"/>
  <c r="R323" s="1"/>
  <c r="J325"/>
  <c r="I326"/>
  <c r="I325" i="195"/>
  <c r="J324"/>
  <c r="K323"/>
  <c r="T322"/>
  <c r="R322" s="1"/>
  <c r="I325" i="194"/>
  <c r="J324"/>
  <c r="T322"/>
  <c r="R322" s="1"/>
  <c r="K323"/>
  <c r="I326" i="193"/>
  <c r="J325"/>
  <c r="L323"/>
  <c r="T323"/>
  <c r="R323" s="1"/>
  <c r="K324"/>
  <c r="T323" i="192"/>
  <c r="R323" s="1"/>
  <c r="K324"/>
  <c r="L323"/>
  <c r="I329"/>
  <c r="J328"/>
  <c r="T341" i="143"/>
  <c r="R341" s="1"/>
  <c r="T613" i="198" l="1"/>
  <c r="R613" s="1"/>
  <c r="K614"/>
  <c r="J613"/>
  <c r="I614"/>
  <c r="I327" i="196"/>
  <c r="J326"/>
  <c r="T324"/>
  <c r="R324" s="1"/>
  <c r="T323" i="195"/>
  <c r="R323" s="1"/>
  <c r="K324"/>
  <c r="J325"/>
  <c r="I326"/>
  <c r="T323" i="194"/>
  <c r="R323" s="1"/>
  <c r="K324"/>
  <c r="J325"/>
  <c r="I326"/>
  <c r="T324" i="193"/>
  <c r="R324" s="1"/>
  <c r="K325"/>
  <c r="L324"/>
  <c r="J326"/>
  <c r="I327"/>
  <c r="L324" i="192"/>
  <c r="K325"/>
  <c r="T324"/>
  <c r="R324" s="1"/>
  <c r="J329"/>
  <c r="I330"/>
  <c r="T342" i="143"/>
  <c r="R342" s="1"/>
  <c r="J614" i="198" l="1"/>
  <c r="I615"/>
  <c r="T614"/>
  <c r="R614" s="1"/>
  <c r="K615"/>
  <c r="T325" i="196"/>
  <c r="R325" s="1"/>
  <c r="J327"/>
  <c r="I328"/>
  <c r="J326" i="195"/>
  <c r="I327"/>
  <c r="K325"/>
  <c r="T324"/>
  <c r="R324" s="1"/>
  <c r="I327" i="194"/>
  <c r="J326"/>
  <c r="K325"/>
  <c r="T324"/>
  <c r="R324" s="1"/>
  <c r="I328" i="193"/>
  <c r="J327"/>
  <c r="L325"/>
  <c r="T325"/>
  <c r="R325" s="1"/>
  <c r="K326"/>
  <c r="I331" i="192"/>
  <c r="J330"/>
  <c r="T325"/>
  <c r="R325" s="1"/>
  <c r="K326"/>
  <c r="L325"/>
  <c r="T343" i="143"/>
  <c r="R343" s="1"/>
  <c r="J615" i="198" l="1"/>
  <c r="I616"/>
  <c r="T615"/>
  <c r="R615" s="1"/>
  <c r="K616"/>
  <c r="I329" i="196"/>
  <c r="J328"/>
  <c r="T326"/>
  <c r="R326" s="1"/>
  <c r="T325" i="195"/>
  <c r="R325" s="1"/>
  <c r="K326"/>
  <c r="J327"/>
  <c r="I328"/>
  <c r="T325" i="194"/>
  <c r="R325" s="1"/>
  <c r="K326"/>
  <c r="J327"/>
  <c r="I328"/>
  <c r="T326" i="193"/>
  <c r="R326" s="1"/>
  <c r="K327"/>
  <c r="L326"/>
  <c r="J328"/>
  <c r="I329"/>
  <c r="L326" i="192"/>
  <c r="T326"/>
  <c r="R326" s="1"/>
  <c r="K327"/>
  <c r="J331"/>
  <c r="I332"/>
  <c r="T344" i="143"/>
  <c r="R344" s="1"/>
  <c r="J616" i="198" l="1"/>
  <c r="I617"/>
  <c r="T616"/>
  <c r="R616" s="1"/>
  <c r="K617"/>
  <c r="T327" i="196"/>
  <c r="R327" s="1"/>
  <c r="J329"/>
  <c r="I330"/>
  <c r="I329" i="195"/>
  <c r="J328"/>
  <c r="K327"/>
  <c r="T326"/>
  <c r="R326" s="1"/>
  <c r="I329" i="194"/>
  <c r="J328"/>
  <c r="T326"/>
  <c r="R326" s="1"/>
  <c r="K327"/>
  <c r="I330" i="193"/>
  <c r="J329"/>
  <c r="L327"/>
  <c r="T327"/>
  <c r="R327" s="1"/>
  <c r="K328"/>
  <c r="T327" i="192"/>
  <c r="R327" s="1"/>
  <c r="K328"/>
  <c r="L327"/>
  <c r="I333"/>
  <c r="J332"/>
  <c r="T345" i="143"/>
  <c r="R345" s="1"/>
  <c r="T617" i="198" l="1"/>
  <c r="R617" s="1"/>
  <c r="K618"/>
  <c r="J617"/>
  <c r="I618"/>
  <c r="I331" i="196"/>
  <c r="J330"/>
  <c r="T328"/>
  <c r="R328" s="1"/>
  <c r="T327" i="195"/>
  <c r="R327" s="1"/>
  <c r="K328"/>
  <c r="J329"/>
  <c r="I330"/>
  <c r="T327" i="194"/>
  <c r="R327" s="1"/>
  <c r="K328"/>
  <c r="J329"/>
  <c r="I330"/>
  <c r="T328" i="193"/>
  <c r="R328" s="1"/>
  <c r="K329"/>
  <c r="L328"/>
  <c r="J330"/>
  <c r="I331"/>
  <c r="L328" i="192"/>
  <c r="T328"/>
  <c r="R328" s="1"/>
  <c r="K329"/>
  <c r="J333"/>
  <c r="I334"/>
  <c r="T346" i="143"/>
  <c r="R346" s="1"/>
  <c r="J618" i="198" l="1"/>
  <c r="I619"/>
  <c r="T618"/>
  <c r="R618" s="1"/>
  <c r="K619"/>
  <c r="T329" i="196"/>
  <c r="R329" s="1"/>
  <c r="J331"/>
  <c r="I332"/>
  <c r="J330" i="195"/>
  <c r="I331"/>
  <c r="K329"/>
  <c r="T328"/>
  <c r="R328" s="1"/>
  <c r="I331" i="194"/>
  <c r="J330"/>
  <c r="K329"/>
  <c r="T328"/>
  <c r="R328" s="1"/>
  <c r="I332" i="193"/>
  <c r="J331"/>
  <c r="L329"/>
  <c r="T329"/>
  <c r="R329" s="1"/>
  <c r="K330"/>
  <c r="T329" i="192"/>
  <c r="R329" s="1"/>
  <c r="K330"/>
  <c r="L329"/>
  <c r="I335"/>
  <c r="J334"/>
  <c r="T347" i="143"/>
  <c r="R347" s="1"/>
  <c r="J619" i="198" l="1"/>
  <c r="I620"/>
  <c r="T619"/>
  <c r="R619" s="1"/>
  <c r="K620"/>
  <c r="I333" i="196"/>
  <c r="J332"/>
  <c r="T330"/>
  <c r="R330" s="1"/>
  <c r="T329" i="195"/>
  <c r="R329" s="1"/>
  <c r="K330"/>
  <c r="J331"/>
  <c r="I332"/>
  <c r="T329" i="194"/>
  <c r="R329" s="1"/>
  <c r="K330"/>
  <c r="J331"/>
  <c r="I332"/>
  <c r="T330" i="193"/>
  <c r="R330" s="1"/>
  <c r="K331"/>
  <c r="L330"/>
  <c r="J332"/>
  <c r="I333"/>
  <c r="L330" i="192"/>
  <c r="T330"/>
  <c r="R330" s="1"/>
  <c r="K331"/>
  <c r="J335"/>
  <c r="I336"/>
  <c r="T348" i="143"/>
  <c r="R348" s="1"/>
  <c r="J620" i="198" l="1"/>
  <c r="I621"/>
  <c r="T620"/>
  <c r="R620" s="1"/>
  <c r="K621"/>
  <c r="T331" i="196"/>
  <c r="R331" s="1"/>
  <c r="J333"/>
  <c r="I334"/>
  <c r="I333" i="195"/>
  <c r="J332"/>
  <c r="K331"/>
  <c r="T330"/>
  <c r="R330" s="1"/>
  <c r="I333" i="194"/>
  <c r="J332"/>
  <c r="T330"/>
  <c r="R330" s="1"/>
  <c r="K331"/>
  <c r="I334" i="193"/>
  <c r="J333"/>
  <c r="L331"/>
  <c r="T331"/>
  <c r="R331" s="1"/>
  <c r="K332"/>
  <c r="T331" i="192"/>
  <c r="R331" s="1"/>
  <c r="K332"/>
  <c r="L331"/>
  <c r="I337"/>
  <c r="J336"/>
  <c r="T349" i="143"/>
  <c r="R349" s="1"/>
  <c r="J621" i="198" l="1"/>
  <c r="I622"/>
  <c r="T621"/>
  <c r="R621" s="1"/>
  <c r="K622"/>
  <c r="I335" i="196"/>
  <c r="J334"/>
  <c r="T332"/>
  <c r="R332" s="1"/>
  <c r="T331" i="195"/>
  <c r="R331" s="1"/>
  <c r="K332"/>
  <c r="J333"/>
  <c r="I334"/>
  <c r="T331" i="194"/>
  <c r="R331" s="1"/>
  <c r="K332"/>
  <c r="J333"/>
  <c r="I334"/>
  <c r="T332" i="193"/>
  <c r="R332" s="1"/>
  <c r="K333"/>
  <c r="L332"/>
  <c r="J334"/>
  <c r="I335"/>
  <c r="L332" i="192"/>
  <c r="K333"/>
  <c r="T332"/>
  <c r="R332" s="1"/>
  <c r="J337"/>
  <c r="I338"/>
  <c r="T350" i="143"/>
  <c r="R350" s="1"/>
  <c r="J622" i="198" l="1"/>
  <c r="I623"/>
  <c r="T622"/>
  <c r="R622" s="1"/>
  <c r="K623"/>
  <c r="T333" i="196"/>
  <c r="R333" s="1"/>
  <c r="J335"/>
  <c r="I336"/>
  <c r="J334" i="195"/>
  <c r="I335"/>
  <c r="K333"/>
  <c r="T332"/>
  <c r="R332" s="1"/>
  <c r="I335" i="194"/>
  <c r="J334"/>
  <c r="K333"/>
  <c r="T332"/>
  <c r="R332" s="1"/>
  <c r="I336" i="193"/>
  <c r="J335"/>
  <c r="L333"/>
  <c r="T333"/>
  <c r="R333" s="1"/>
  <c r="K334"/>
  <c r="I339" i="192"/>
  <c r="J338"/>
  <c r="T333"/>
  <c r="R333" s="1"/>
  <c r="K334"/>
  <c r="L333"/>
  <c r="T351" i="143"/>
  <c r="R351" s="1"/>
  <c r="J623" i="198" l="1"/>
  <c r="I624"/>
  <c r="T623"/>
  <c r="R623" s="1"/>
  <c r="K624"/>
  <c r="I337" i="196"/>
  <c r="J336"/>
  <c r="T334"/>
  <c r="R334" s="1"/>
  <c r="J335" i="195"/>
  <c r="I336"/>
  <c r="T333"/>
  <c r="R333" s="1"/>
  <c r="K334"/>
  <c r="T333" i="194"/>
  <c r="R333" s="1"/>
  <c r="K334"/>
  <c r="J335"/>
  <c r="I336"/>
  <c r="T334" i="193"/>
  <c r="R334" s="1"/>
  <c r="K335"/>
  <c r="L334"/>
  <c r="J336"/>
  <c r="I337"/>
  <c r="L334" i="192"/>
  <c r="T334"/>
  <c r="R334" s="1"/>
  <c r="K335"/>
  <c r="J339"/>
  <c r="I340"/>
  <c r="T352" i="143"/>
  <c r="R352" s="1"/>
  <c r="T624" i="198" l="1"/>
  <c r="R624" s="1"/>
  <c r="K625"/>
  <c r="J624"/>
  <c r="I625"/>
  <c r="T335" i="196"/>
  <c r="R335" s="1"/>
  <c r="J337"/>
  <c r="I338"/>
  <c r="I337" i="195"/>
  <c r="J336"/>
  <c r="K335"/>
  <c r="T334"/>
  <c r="R334" s="1"/>
  <c r="I337" i="194"/>
  <c r="J336"/>
  <c r="T334"/>
  <c r="R334" s="1"/>
  <c r="K335"/>
  <c r="I338" i="193"/>
  <c r="J337"/>
  <c r="L335"/>
  <c r="T335"/>
  <c r="R335" s="1"/>
  <c r="K336"/>
  <c r="T335" i="192"/>
  <c r="R335" s="1"/>
  <c r="K336"/>
  <c r="L335"/>
  <c r="I341"/>
  <c r="J340"/>
  <c r="T353" i="143"/>
  <c r="R353" s="1"/>
  <c r="T625" i="198" l="1"/>
  <c r="R625" s="1"/>
  <c r="K626"/>
  <c r="J625"/>
  <c r="I626"/>
  <c r="J338" i="196"/>
  <c r="I339"/>
  <c r="T336"/>
  <c r="R336" s="1"/>
  <c r="T335" i="195"/>
  <c r="R335" s="1"/>
  <c r="K336"/>
  <c r="J337"/>
  <c r="I338"/>
  <c r="T335" i="194"/>
  <c r="R335" s="1"/>
  <c r="K336"/>
  <c r="J337"/>
  <c r="I338"/>
  <c r="T336" i="193"/>
  <c r="R336" s="1"/>
  <c r="K337"/>
  <c r="L336"/>
  <c r="J338"/>
  <c r="I339"/>
  <c r="L336" i="192"/>
  <c r="T336"/>
  <c r="R336" s="1"/>
  <c r="K337"/>
  <c r="J341"/>
  <c r="I342"/>
  <c r="T354" i="143"/>
  <c r="R354" s="1"/>
  <c r="J626" i="198" l="1"/>
  <c r="I627"/>
  <c r="T626"/>
  <c r="R626" s="1"/>
  <c r="K627"/>
  <c r="T337" i="196"/>
  <c r="R337" s="1"/>
  <c r="I340"/>
  <c r="J339"/>
  <c r="J338" i="195"/>
  <c r="I339"/>
  <c r="K337"/>
  <c r="T336"/>
  <c r="R336" s="1"/>
  <c r="I339" i="194"/>
  <c r="J338"/>
  <c r="K337"/>
  <c r="T336"/>
  <c r="R336" s="1"/>
  <c r="I340" i="193"/>
  <c r="J339"/>
  <c r="L337"/>
  <c r="T337"/>
  <c r="R337" s="1"/>
  <c r="K338"/>
  <c r="T337" i="192"/>
  <c r="R337" s="1"/>
  <c r="K338"/>
  <c r="L337"/>
  <c r="I343"/>
  <c r="J342"/>
  <c r="T355" i="143"/>
  <c r="R355" s="1"/>
  <c r="J627" i="198" l="1"/>
  <c r="I628"/>
  <c r="T627"/>
  <c r="R627" s="1"/>
  <c r="K628"/>
  <c r="T338" i="196"/>
  <c r="R338" s="1"/>
  <c r="J340"/>
  <c r="I341"/>
  <c r="J339" i="195"/>
  <c r="I340"/>
  <c r="T337"/>
  <c r="R337" s="1"/>
  <c r="K338"/>
  <c r="T337" i="194"/>
  <c r="R337" s="1"/>
  <c r="K338"/>
  <c r="J339"/>
  <c r="I340"/>
  <c r="T338" i="193"/>
  <c r="R338" s="1"/>
  <c r="K339"/>
  <c r="L338"/>
  <c r="J340"/>
  <c r="I341"/>
  <c r="L338" i="192"/>
  <c r="T338"/>
  <c r="R338" s="1"/>
  <c r="K339"/>
  <c r="J343"/>
  <c r="I344"/>
  <c r="T356" i="143"/>
  <c r="R356" s="1"/>
  <c r="T628" i="198" l="1"/>
  <c r="R628" s="1"/>
  <c r="K629"/>
  <c r="J628"/>
  <c r="I629"/>
  <c r="T339" i="196"/>
  <c r="R339" s="1"/>
  <c r="I342"/>
  <c r="J341"/>
  <c r="K339" i="195"/>
  <c r="T338"/>
  <c r="R338" s="1"/>
  <c r="I341"/>
  <c r="J340"/>
  <c r="I341" i="194"/>
  <c r="J340"/>
  <c r="T338"/>
  <c r="R338" s="1"/>
  <c r="K339"/>
  <c r="I342" i="193"/>
  <c r="J341"/>
  <c r="L339"/>
  <c r="T339"/>
  <c r="R339" s="1"/>
  <c r="K340"/>
  <c r="T339" i="192"/>
  <c r="R339" s="1"/>
  <c r="K340"/>
  <c r="L339"/>
  <c r="I345"/>
  <c r="J344"/>
  <c r="T357" i="143"/>
  <c r="R357" s="1"/>
  <c r="J629" i="198" l="1"/>
  <c r="I630"/>
  <c r="T629"/>
  <c r="R629" s="1"/>
  <c r="K630"/>
  <c r="T340" i="196"/>
  <c r="R340" s="1"/>
  <c r="J342"/>
  <c r="I343"/>
  <c r="T339" i="195"/>
  <c r="R339" s="1"/>
  <c r="K340"/>
  <c r="J341"/>
  <c r="I342"/>
  <c r="T339" i="194"/>
  <c r="R339" s="1"/>
  <c r="K340"/>
  <c r="J341"/>
  <c r="I342"/>
  <c r="T340" i="193"/>
  <c r="R340" s="1"/>
  <c r="K341"/>
  <c r="L340"/>
  <c r="J342"/>
  <c r="I343"/>
  <c r="L340" i="192"/>
  <c r="T340"/>
  <c r="R340" s="1"/>
  <c r="K341"/>
  <c r="J345"/>
  <c r="I346"/>
  <c r="T358" i="143"/>
  <c r="R358" s="1"/>
  <c r="J630" i="198" l="1"/>
  <c r="I631"/>
  <c r="T630"/>
  <c r="R630" s="1"/>
  <c r="K631"/>
  <c r="I344" i="196"/>
  <c r="J343"/>
  <c r="T341"/>
  <c r="R341" s="1"/>
  <c r="K341" i="195"/>
  <c r="T340"/>
  <c r="R340" s="1"/>
  <c r="J342"/>
  <c r="I343"/>
  <c r="I343" i="194"/>
  <c r="J342"/>
  <c r="K341"/>
  <c r="T340"/>
  <c r="R340" s="1"/>
  <c r="I344" i="193"/>
  <c r="J343"/>
  <c r="L341"/>
  <c r="T341"/>
  <c r="R341" s="1"/>
  <c r="K342"/>
  <c r="T341" i="192"/>
  <c r="R341" s="1"/>
  <c r="K342"/>
  <c r="L341"/>
  <c r="I347"/>
  <c r="J346"/>
  <c r="T359" i="143"/>
  <c r="R359" s="1"/>
  <c r="J631" i="198" l="1"/>
  <c r="I632"/>
  <c r="T631"/>
  <c r="R631" s="1"/>
  <c r="K632"/>
  <c r="T342" i="196"/>
  <c r="R342" s="1"/>
  <c r="J344"/>
  <c r="I345"/>
  <c r="J343" i="195"/>
  <c r="I344"/>
  <c r="T341"/>
  <c r="R341" s="1"/>
  <c r="K342"/>
  <c r="T341" i="194"/>
  <c r="R341" s="1"/>
  <c r="K342"/>
  <c r="J343"/>
  <c r="I344"/>
  <c r="T342" i="193"/>
  <c r="R342" s="1"/>
  <c r="K343"/>
  <c r="L342"/>
  <c r="J344"/>
  <c r="I345"/>
  <c r="L342" i="192"/>
  <c r="T342"/>
  <c r="R342" s="1"/>
  <c r="K343"/>
  <c r="J347"/>
  <c r="I348"/>
  <c r="T360" i="143"/>
  <c r="R360" s="1"/>
  <c r="J632" i="198" l="1"/>
  <c r="I633"/>
  <c r="T632"/>
  <c r="R632" s="1"/>
  <c r="K633"/>
  <c r="T343" i="196"/>
  <c r="R343" s="1"/>
  <c r="I346"/>
  <c r="J345"/>
  <c r="I345" i="195"/>
  <c r="J344"/>
  <c r="K343"/>
  <c r="T342"/>
  <c r="R342" s="1"/>
  <c r="I345" i="194"/>
  <c r="J344"/>
  <c r="T342"/>
  <c r="R342" s="1"/>
  <c r="K343"/>
  <c r="I346" i="193"/>
  <c r="J345"/>
  <c r="L343"/>
  <c r="T343"/>
  <c r="R343" s="1"/>
  <c r="K344"/>
  <c r="T343" i="192"/>
  <c r="R343" s="1"/>
  <c r="K344"/>
  <c r="L343"/>
  <c r="I349"/>
  <c r="J348"/>
  <c r="T361" i="143"/>
  <c r="R361" s="1"/>
  <c r="T633" i="198" l="1"/>
  <c r="R633" s="1"/>
  <c r="K634"/>
  <c r="J633"/>
  <c r="I634"/>
  <c r="T344" i="196"/>
  <c r="R344" s="1"/>
  <c r="J346"/>
  <c r="I347"/>
  <c r="T343" i="195"/>
  <c r="R343" s="1"/>
  <c r="K344"/>
  <c r="J345"/>
  <c r="I346"/>
  <c r="T343" i="194"/>
  <c r="R343" s="1"/>
  <c r="K344"/>
  <c r="J345"/>
  <c r="I346"/>
  <c r="T344" i="193"/>
  <c r="R344" s="1"/>
  <c r="K345"/>
  <c r="L344"/>
  <c r="J346"/>
  <c r="I347"/>
  <c r="L344" i="192"/>
  <c r="K345"/>
  <c r="T344"/>
  <c r="R344" s="1"/>
  <c r="J349"/>
  <c r="I350"/>
  <c r="T362" i="143"/>
  <c r="R362" s="1"/>
  <c r="J634" i="198" l="1"/>
  <c r="I635"/>
  <c r="T634"/>
  <c r="R634" s="1"/>
  <c r="K635"/>
  <c r="I348" i="196"/>
  <c r="J347"/>
  <c r="T345"/>
  <c r="R345" s="1"/>
  <c r="J346" i="195"/>
  <c r="I347"/>
  <c r="K345"/>
  <c r="T344"/>
  <c r="R344" s="1"/>
  <c r="I347" i="194"/>
  <c r="J346"/>
  <c r="K345"/>
  <c r="T344"/>
  <c r="R344" s="1"/>
  <c r="I348" i="193"/>
  <c r="J347"/>
  <c r="L345"/>
  <c r="T345"/>
  <c r="R345" s="1"/>
  <c r="K346"/>
  <c r="I351" i="192"/>
  <c r="J350"/>
  <c r="T345"/>
  <c r="R345" s="1"/>
  <c r="K346"/>
  <c r="L345"/>
  <c r="T363" i="143"/>
  <c r="R363" s="1"/>
  <c r="J635" i="198" l="1"/>
  <c r="I636"/>
  <c r="T635"/>
  <c r="R635" s="1"/>
  <c r="K636"/>
  <c r="T346" i="196"/>
  <c r="R346" s="1"/>
  <c r="J348"/>
  <c r="I349"/>
  <c r="J347" i="195"/>
  <c r="I348"/>
  <c r="T345"/>
  <c r="R345" s="1"/>
  <c r="K346"/>
  <c r="T345" i="194"/>
  <c r="R345" s="1"/>
  <c r="K346"/>
  <c r="J347"/>
  <c r="I348"/>
  <c r="T346" i="193"/>
  <c r="R346" s="1"/>
  <c r="K347"/>
  <c r="L346"/>
  <c r="J348"/>
  <c r="I349"/>
  <c r="L346" i="192"/>
  <c r="T346"/>
  <c r="R346" s="1"/>
  <c r="K347"/>
  <c r="J351"/>
  <c r="I352"/>
  <c r="T364" i="143"/>
  <c r="R364" s="1"/>
  <c r="T636" i="198" l="1"/>
  <c r="R636" s="1"/>
  <c r="K637"/>
  <c r="J636"/>
  <c r="I637"/>
  <c r="I350" i="196"/>
  <c r="J349"/>
  <c r="T347"/>
  <c r="R347" s="1"/>
  <c r="I349" i="195"/>
  <c r="J348"/>
  <c r="K347"/>
  <c r="T346"/>
  <c r="R346" s="1"/>
  <c r="I349" i="194"/>
  <c r="J348"/>
  <c r="T346"/>
  <c r="R346" s="1"/>
  <c r="K347"/>
  <c r="I350" i="193"/>
  <c r="J349"/>
  <c r="L347"/>
  <c r="T347"/>
  <c r="R347" s="1"/>
  <c r="K348"/>
  <c r="I353" i="192"/>
  <c r="J352"/>
  <c r="T347"/>
  <c r="R347" s="1"/>
  <c r="K348"/>
  <c r="L347"/>
  <c r="T365" i="143"/>
  <c r="R365" s="1"/>
  <c r="T637" i="198" l="1"/>
  <c r="R637" s="1"/>
  <c r="K638"/>
  <c r="J637"/>
  <c r="I638"/>
  <c r="T348" i="196"/>
  <c r="R348" s="1"/>
  <c r="J350"/>
  <c r="I351"/>
  <c r="T347" i="195"/>
  <c r="R347" s="1"/>
  <c r="K348"/>
  <c r="J349"/>
  <c r="I350"/>
  <c r="T347" i="194"/>
  <c r="R347" s="1"/>
  <c r="K348"/>
  <c r="J349"/>
  <c r="I350"/>
  <c r="T348" i="193"/>
  <c r="R348" s="1"/>
  <c r="K349"/>
  <c r="L348"/>
  <c r="J350"/>
  <c r="I351"/>
  <c r="L348" i="192"/>
  <c r="T348"/>
  <c r="R348" s="1"/>
  <c r="K349"/>
  <c r="J353"/>
  <c r="I354"/>
  <c r="T366" i="143"/>
  <c r="R366" s="1"/>
  <c r="J638" i="198" l="1"/>
  <c r="I639"/>
  <c r="T638"/>
  <c r="R638" s="1"/>
  <c r="K639"/>
  <c r="I352" i="196"/>
  <c r="J351"/>
  <c r="T349"/>
  <c r="R349" s="1"/>
  <c r="J350" i="195"/>
  <c r="I351"/>
  <c r="K349"/>
  <c r="T348"/>
  <c r="R348" s="1"/>
  <c r="I351" i="194"/>
  <c r="J350"/>
  <c r="K349"/>
  <c r="T348"/>
  <c r="R348" s="1"/>
  <c r="I352" i="193"/>
  <c r="J351"/>
  <c r="L349"/>
  <c r="T349"/>
  <c r="R349" s="1"/>
  <c r="K350"/>
  <c r="I355" i="192"/>
  <c r="J354"/>
  <c r="T349"/>
  <c r="R349" s="1"/>
  <c r="K350"/>
  <c r="L349"/>
  <c r="T367" i="143"/>
  <c r="R367" s="1"/>
  <c r="J639" i="198" l="1"/>
  <c r="I640"/>
  <c r="T639"/>
  <c r="R639" s="1"/>
  <c r="K640"/>
  <c r="T350" i="196"/>
  <c r="R350" s="1"/>
  <c r="J352"/>
  <c r="I353"/>
  <c r="T349" i="195"/>
  <c r="R349" s="1"/>
  <c r="K350"/>
  <c r="J351"/>
  <c r="I352"/>
  <c r="T349" i="194"/>
  <c r="R349" s="1"/>
  <c r="K350"/>
  <c r="J351"/>
  <c r="I352"/>
  <c r="T350" i="193"/>
  <c r="R350" s="1"/>
  <c r="K351"/>
  <c r="L350"/>
  <c r="J352"/>
  <c r="I353"/>
  <c r="L350" i="192"/>
  <c r="T350"/>
  <c r="R350" s="1"/>
  <c r="K351"/>
  <c r="J355"/>
  <c r="I356"/>
  <c r="T368" i="143"/>
  <c r="R368" s="1"/>
  <c r="T640" i="198" l="1"/>
  <c r="R640" s="1"/>
  <c r="K641"/>
  <c r="J640"/>
  <c r="I641"/>
  <c r="I354" i="196"/>
  <c r="J353"/>
  <c r="T351"/>
  <c r="R351" s="1"/>
  <c r="I353" i="195"/>
  <c r="J352"/>
  <c r="K351"/>
  <c r="T350"/>
  <c r="R350" s="1"/>
  <c r="I353" i="194"/>
  <c r="J352"/>
  <c r="T350"/>
  <c r="R350" s="1"/>
  <c r="K351"/>
  <c r="I354" i="193"/>
  <c r="J353"/>
  <c r="L351"/>
  <c r="T351"/>
  <c r="R351" s="1"/>
  <c r="K352"/>
  <c r="T351" i="192"/>
  <c r="R351" s="1"/>
  <c r="K352"/>
  <c r="L351"/>
  <c r="I357"/>
  <c r="J356"/>
  <c r="T369" i="143"/>
  <c r="R369" s="1"/>
  <c r="T641" i="198" l="1"/>
  <c r="R641" s="1"/>
  <c r="K642"/>
  <c r="J641"/>
  <c r="I642"/>
  <c r="T352" i="196"/>
  <c r="R352" s="1"/>
  <c r="J354"/>
  <c r="I355"/>
  <c r="T351" i="195"/>
  <c r="R351" s="1"/>
  <c r="K352"/>
  <c r="J353"/>
  <c r="I354"/>
  <c r="T351" i="194"/>
  <c r="R351" s="1"/>
  <c r="K352"/>
  <c r="J353"/>
  <c r="I354"/>
  <c r="T352" i="193"/>
  <c r="R352" s="1"/>
  <c r="K353"/>
  <c r="L352"/>
  <c r="J354"/>
  <c r="I355"/>
  <c r="L352" i="192"/>
  <c r="K353"/>
  <c r="T352"/>
  <c r="R352" s="1"/>
  <c r="J357"/>
  <c r="I358"/>
  <c r="T370" i="143"/>
  <c r="R370" s="1"/>
  <c r="T642" i="198" l="1"/>
  <c r="R642" s="1"/>
  <c r="K643"/>
  <c r="J642"/>
  <c r="I643"/>
  <c r="I356" i="196"/>
  <c r="J355"/>
  <c r="T353"/>
  <c r="R353" s="1"/>
  <c r="K353" i="195"/>
  <c r="T352"/>
  <c r="R352" s="1"/>
  <c r="J354"/>
  <c r="I355"/>
  <c r="I355" i="194"/>
  <c r="J354"/>
  <c r="K353"/>
  <c r="T352"/>
  <c r="R352" s="1"/>
  <c r="I356" i="193"/>
  <c r="J355"/>
  <c r="L353"/>
  <c r="T353"/>
  <c r="R353" s="1"/>
  <c r="K354"/>
  <c r="I359" i="192"/>
  <c r="J358"/>
  <c r="T353"/>
  <c r="R353" s="1"/>
  <c r="K354"/>
  <c r="L353"/>
  <c r="T371" i="143"/>
  <c r="R371" s="1"/>
  <c r="J643" i="198" l="1"/>
  <c r="I644"/>
  <c r="T643"/>
  <c r="R643" s="1"/>
  <c r="K644"/>
  <c r="T354" i="196"/>
  <c r="R354" s="1"/>
  <c r="J356"/>
  <c r="I357"/>
  <c r="J355" i="195"/>
  <c r="I356"/>
  <c r="T353"/>
  <c r="R353" s="1"/>
  <c r="K354"/>
  <c r="T353" i="194"/>
  <c r="R353" s="1"/>
  <c r="K354"/>
  <c r="J355"/>
  <c r="I356"/>
  <c r="J356" i="193"/>
  <c r="I357"/>
  <c r="T354"/>
  <c r="R354" s="1"/>
  <c r="K355"/>
  <c r="L354"/>
  <c r="L354" i="192"/>
  <c r="T354"/>
  <c r="R354" s="1"/>
  <c r="K355"/>
  <c r="J359"/>
  <c r="I360"/>
  <c r="T372" i="143"/>
  <c r="R372" s="1"/>
  <c r="T644" i="198" l="1"/>
  <c r="R644" s="1"/>
  <c r="K645"/>
  <c r="J644"/>
  <c r="I645"/>
  <c r="I358" i="196"/>
  <c r="J357"/>
  <c r="T355"/>
  <c r="R355" s="1"/>
  <c r="T354" i="195"/>
  <c r="R354" s="1"/>
  <c r="K355"/>
  <c r="J356"/>
  <c r="I357"/>
  <c r="I357" i="194"/>
  <c r="J356"/>
  <c r="T354"/>
  <c r="R354" s="1"/>
  <c r="K355"/>
  <c r="L355" i="193"/>
  <c r="T355"/>
  <c r="R355" s="1"/>
  <c r="K356"/>
  <c r="I358"/>
  <c r="J357"/>
  <c r="T355" i="192"/>
  <c r="R355" s="1"/>
  <c r="K356"/>
  <c r="L355"/>
  <c r="I361"/>
  <c r="J360"/>
  <c r="T373" i="143"/>
  <c r="R373" s="1"/>
  <c r="T645" i="198" l="1"/>
  <c r="R645" s="1"/>
  <c r="K646"/>
  <c r="J645"/>
  <c r="I646"/>
  <c r="T356" i="196"/>
  <c r="R356" s="1"/>
  <c r="J358"/>
  <c r="I359"/>
  <c r="I358" i="195"/>
  <c r="J357"/>
  <c r="T355"/>
  <c r="R355" s="1"/>
  <c r="K356"/>
  <c r="T355" i="194"/>
  <c r="R355" s="1"/>
  <c r="K356"/>
  <c r="J357"/>
  <c r="I358"/>
  <c r="J358" i="193"/>
  <c r="I359"/>
  <c r="T356"/>
  <c r="R356" s="1"/>
  <c r="K357"/>
  <c r="L356"/>
  <c r="L356" i="192"/>
  <c r="T356"/>
  <c r="R356" s="1"/>
  <c r="K357"/>
  <c r="J361"/>
  <c r="I362"/>
  <c r="T374" i="143"/>
  <c r="R374" s="1"/>
  <c r="J646" i="198" l="1"/>
  <c r="I647"/>
  <c r="T646"/>
  <c r="R646" s="1"/>
  <c r="K647"/>
  <c r="I360" i="196"/>
  <c r="J359"/>
  <c r="T357"/>
  <c r="R357" s="1"/>
  <c r="J358" i="195"/>
  <c r="I359"/>
  <c r="T356"/>
  <c r="R356" s="1"/>
  <c r="K357"/>
  <c r="I359" i="194"/>
  <c r="J358"/>
  <c r="K357"/>
  <c r="T356"/>
  <c r="R356" s="1"/>
  <c r="L357" i="193"/>
  <c r="T357"/>
  <c r="R357" s="1"/>
  <c r="K358"/>
  <c r="I360"/>
  <c r="J359"/>
  <c r="I363" i="192"/>
  <c r="J362"/>
  <c r="T357"/>
  <c r="R357" s="1"/>
  <c r="K358"/>
  <c r="L357"/>
  <c r="T375" i="143"/>
  <c r="R375" s="1"/>
  <c r="J647" i="198" l="1"/>
  <c r="I648"/>
  <c r="T647"/>
  <c r="R647" s="1"/>
  <c r="K648"/>
  <c r="T358" i="196"/>
  <c r="R358" s="1"/>
  <c r="J360"/>
  <c r="I361"/>
  <c r="K358" i="195"/>
  <c r="T357"/>
  <c r="R357" s="1"/>
  <c r="I360"/>
  <c r="J359"/>
  <c r="T357" i="194"/>
  <c r="R357" s="1"/>
  <c r="K358"/>
  <c r="J359"/>
  <c r="I360"/>
  <c r="J360" i="193"/>
  <c r="I361"/>
  <c r="T358"/>
  <c r="R358" s="1"/>
  <c r="K359"/>
  <c r="L358"/>
  <c r="L358" i="192"/>
  <c r="T358"/>
  <c r="R358" s="1"/>
  <c r="K359"/>
  <c r="J363"/>
  <c r="I364"/>
  <c r="T376" i="143"/>
  <c r="R376" s="1"/>
  <c r="T648" i="198" l="1"/>
  <c r="R648" s="1"/>
  <c r="K649"/>
  <c r="J648"/>
  <c r="I649"/>
  <c r="I362" i="196"/>
  <c r="J361"/>
  <c r="T359"/>
  <c r="R359" s="1"/>
  <c r="T358" i="195"/>
  <c r="R358" s="1"/>
  <c r="K359"/>
  <c r="J360"/>
  <c r="I361"/>
  <c r="I361" i="194"/>
  <c r="J360"/>
  <c r="T358"/>
  <c r="R358" s="1"/>
  <c r="K359"/>
  <c r="I362" i="193"/>
  <c r="J361"/>
  <c r="L359"/>
  <c r="T359"/>
  <c r="R359" s="1"/>
  <c r="K360"/>
  <c r="T359" i="192"/>
  <c r="R359" s="1"/>
  <c r="K360"/>
  <c r="L359"/>
  <c r="I365"/>
  <c r="J364"/>
  <c r="T377" i="143"/>
  <c r="R377" s="1"/>
  <c r="T649" i="198" l="1"/>
  <c r="R649" s="1"/>
  <c r="K650"/>
  <c r="J649"/>
  <c r="I650"/>
  <c r="T360" i="196"/>
  <c r="R360" s="1"/>
  <c r="J362"/>
  <c r="I363"/>
  <c r="I362" i="195"/>
  <c r="J361"/>
  <c r="K360"/>
  <c r="T359"/>
  <c r="R359" s="1"/>
  <c r="T359" i="194"/>
  <c r="R359" s="1"/>
  <c r="K360"/>
  <c r="J361"/>
  <c r="I362"/>
  <c r="T360" i="193"/>
  <c r="R360" s="1"/>
  <c r="K361"/>
  <c r="L360"/>
  <c r="J362"/>
  <c r="I363"/>
  <c r="L360" i="192"/>
  <c r="K361"/>
  <c r="T360"/>
  <c r="R360" s="1"/>
  <c r="J365"/>
  <c r="I366"/>
  <c r="T378" i="143"/>
  <c r="R378" s="1"/>
  <c r="T650" i="198" l="1"/>
  <c r="R650" s="1"/>
  <c r="K651"/>
  <c r="J650"/>
  <c r="I651"/>
  <c r="I364" i="196"/>
  <c r="J363"/>
  <c r="T361"/>
  <c r="R361" s="1"/>
  <c r="J362" i="195"/>
  <c r="I363"/>
  <c r="T360"/>
  <c r="R360" s="1"/>
  <c r="K361"/>
  <c r="I363" i="194"/>
  <c r="J362"/>
  <c r="K361"/>
  <c r="T360"/>
  <c r="R360" s="1"/>
  <c r="I364" i="193"/>
  <c r="J363"/>
  <c r="L361"/>
  <c r="T361"/>
  <c r="R361" s="1"/>
  <c r="K362"/>
  <c r="I367" i="192"/>
  <c r="J366"/>
  <c r="T361"/>
  <c r="R361" s="1"/>
  <c r="K362"/>
  <c r="L361"/>
  <c r="T379" i="143"/>
  <c r="R379" s="1"/>
  <c r="T651" i="198" l="1"/>
  <c r="R651" s="1"/>
  <c r="K652"/>
  <c r="J651"/>
  <c r="I652"/>
  <c r="T362" i="196"/>
  <c r="R362" s="1"/>
  <c r="J364"/>
  <c r="I365"/>
  <c r="J363" i="195"/>
  <c r="I364"/>
  <c r="T361"/>
  <c r="R361" s="1"/>
  <c r="K362"/>
  <c r="T361" i="194"/>
  <c r="R361" s="1"/>
  <c r="K362"/>
  <c r="J363"/>
  <c r="I364"/>
  <c r="T362" i="193"/>
  <c r="R362" s="1"/>
  <c r="K363"/>
  <c r="L362"/>
  <c r="J364"/>
  <c r="I365"/>
  <c r="L362" i="192"/>
  <c r="T362"/>
  <c r="R362" s="1"/>
  <c r="K363"/>
  <c r="J367"/>
  <c r="I368"/>
  <c r="T380" i="143"/>
  <c r="R380" s="1"/>
  <c r="T652" i="198" l="1"/>
  <c r="R652" s="1"/>
  <c r="K653"/>
  <c r="J652"/>
  <c r="I653"/>
  <c r="I366" i="196"/>
  <c r="J365"/>
  <c r="T363"/>
  <c r="R363" s="1"/>
  <c r="T362" i="195"/>
  <c r="R362" s="1"/>
  <c r="K363"/>
  <c r="J364"/>
  <c r="I365"/>
  <c r="I365" i="194"/>
  <c r="J364"/>
  <c r="T362"/>
  <c r="R362" s="1"/>
  <c r="K363"/>
  <c r="L363" i="193"/>
  <c r="T363"/>
  <c r="R363" s="1"/>
  <c r="K364"/>
  <c r="I366"/>
  <c r="J365"/>
  <c r="I369" i="192"/>
  <c r="J368"/>
  <c r="T363"/>
  <c r="R363" s="1"/>
  <c r="K364"/>
  <c r="L363"/>
  <c r="T381" i="143"/>
  <c r="R381" s="1"/>
  <c r="T653" i="198" l="1"/>
  <c r="R653" s="1"/>
  <c r="K654"/>
  <c r="J653"/>
  <c r="I654"/>
  <c r="T364" i="196"/>
  <c r="R364" s="1"/>
  <c r="J366"/>
  <c r="I367"/>
  <c r="J365" i="195"/>
  <c r="I366"/>
  <c r="T363"/>
  <c r="R363" s="1"/>
  <c r="K364"/>
  <c r="T363" i="194"/>
  <c r="R363" s="1"/>
  <c r="K364"/>
  <c r="J365"/>
  <c r="I366"/>
  <c r="T364" i="193"/>
  <c r="R364" s="1"/>
  <c r="K365"/>
  <c r="L364"/>
  <c r="J366"/>
  <c r="I367"/>
  <c r="L364" i="192"/>
  <c r="T364"/>
  <c r="R364" s="1"/>
  <c r="K365"/>
  <c r="J369"/>
  <c r="I370"/>
  <c r="T382" i="143"/>
  <c r="R382" s="1"/>
  <c r="J654" i="198" l="1"/>
  <c r="I655"/>
  <c r="T654"/>
  <c r="R654" s="1"/>
  <c r="K655"/>
  <c r="I368" i="196"/>
  <c r="J367"/>
  <c r="T365"/>
  <c r="R365" s="1"/>
  <c r="T364" i="195"/>
  <c r="R364" s="1"/>
  <c r="K365"/>
  <c r="J366"/>
  <c r="I367"/>
  <c r="I367" i="194"/>
  <c r="J366"/>
  <c r="K365"/>
  <c r="T364"/>
  <c r="R364" s="1"/>
  <c r="J367" i="193"/>
  <c r="I368"/>
  <c r="L365"/>
  <c r="T365"/>
  <c r="R365" s="1"/>
  <c r="K366"/>
  <c r="I371" i="192"/>
  <c r="J370"/>
  <c r="T365"/>
  <c r="R365" s="1"/>
  <c r="K366"/>
  <c r="L365"/>
  <c r="T383" i="143"/>
  <c r="R383" s="1"/>
  <c r="J655" i="198" l="1"/>
  <c r="I656"/>
  <c r="T655"/>
  <c r="R655" s="1"/>
  <c r="K656"/>
  <c r="T366" i="196"/>
  <c r="R366" s="1"/>
  <c r="J368"/>
  <c r="I369"/>
  <c r="I368" i="195"/>
  <c r="J367"/>
  <c r="K366"/>
  <c r="T365"/>
  <c r="R365" s="1"/>
  <c r="T365" i="194"/>
  <c r="R365" s="1"/>
  <c r="K366"/>
  <c r="J367"/>
  <c r="I368"/>
  <c r="J368" i="193"/>
  <c r="I369"/>
  <c r="T366"/>
  <c r="R366" s="1"/>
  <c r="K367"/>
  <c r="L366"/>
  <c r="L366" i="192"/>
  <c r="T366"/>
  <c r="R366" s="1"/>
  <c r="K367"/>
  <c r="J371"/>
  <c r="I372"/>
  <c r="T384" i="143"/>
  <c r="R384" s="1"/>
  <c r="J656" i="198" l="1"/>
  <c r="I657"/>
  <c r="T656"/>
  <c r="R656" s="1"/>
  <c r="K657"/>
  <c r="I370" i="196"/>
  <c r="J369"/>
  <c r="T367"/>
  <c r="R367" s="1"/>
  <c r="J368" i="195"/>
  <c r="I369"/>
  <c r="T366"/>
  <c r="R366" s="1"/>
  <c r="K367"/>
  <c r="I369" i="194"/>
  <c r="J368"/>
  <c r="T366"/>
  <c r="R366" s="1"/>
  <c r="K367"/>
  <c r="T367" i="193"/>
  <c r="R367" s="1"/>
  <c r="L367"/>
  <c r="K368"/>
  <c r="J369"/>
  <c r="I370"/>
  <c r="T367" i="192"/>
  <c r="R367" s="1"/>
  <c r="K368"/>
  <c r="L367"/>
  <c r="I373"/>
  <c r="J372"/>
  <c r="T385" i="143"/>
  <c r="R385" s="1"/>
  <c r="T657" i="198" l="1"/>
  <c r="R657" s="1"/>
  <c r="K658"/>
  <c r="J657"/>
  <c r="I658"/>
  <c r="T368" i="196"/>
  <c r="R368" s="1"/>
  <c r="J370"/>
  <c r="I371"/>
  <c r="I370" i="195"/>
  <c r="J369"/>
  <c r="K368"/>
  <c r="T367"/>
  <c r="R367" s="1"/>
  <c r="T367" i="194"/>
  <c r="R367" s="1"/>
  <c r="K368"/>
  <c r="J369"/>
  <c r="I370"/>
  <c r="L368" i="193"/>
  <c r="T368"/>
  <c r="R368" s="1"/>
  <c r="K369"/>
  <c r="J370"/>
  <c r="I371"/>
  <c r="L368" i="192"/>
  <c r="K369"/>
  <c r="T368"/>
  <c r="R368" s="1"/>
  <c r="J373"/>
  <c r="I374"/>
  <c r="T386" i="143"/>
  <c r="R386" s="1"/>
  <c r="J658" i="198" l="1"/>
  <c r="I659"/>
  <c r="T658"/>
  <c r="R658" s="1"/>
  <c r="K659"/>
  <c r="I372" i="196"/>
  <c r="J371"/>
  <c r="T369"/>
  <c r="R369" s="1"/>
  <c r="J370" i="195"/>
  <c r="I371"/>
  <c r="T368"/>
  <c r="R368" s="1"/>
  <c r="K369"/>
  <c r="I371" i="194"/>
  <c r="J370"/>
  <c r="K369"/>
  <c r="T368"/>
  <c r="R368" s="1"/>
  <c r="J371" i="193"/>
  <c r="I372"/>
  <c r="T369"/>
  <c r="R369" s="1"/>
  <c r="L369"/>
  <c r="K370"/>
  <c r="I375" i="192"/>
  <c r="J374"/>
  <c r="T369"/>
  <c r="R369" s="1"/>
  <c r="K370"/>
  <c r="L369"/>
  <c r="T387" i="143"/>
  <c r="R387" s="1"/>
  <c r="J659" i="198" l="1"/>
  <c r="I660"/>
  <c r="T659"/>
  <c r="R659" s="1"/>
  <c r="K660"/>
  <c r="T370" i="196"/>
  <c r="R370" s="1"/>
  <c r="J372"/>
  <c r="I373"/>
  <c r="J371" i="195"/>
  <c r="I372"/>
  <c r="T369"/>
  <c r="R369" s="1"/>
  <c r="K370"/>
  <c r="T369" i="194"/>
  <c r="R369" s="1"/>
  <c r="K370"/>
  <c r="J371"/>
  <c r="I372"/>
  <c r="L370" i="193"/>
  <c r="T370"/>
  <c r="R370" s="1"/>
  <c r="K371"/>
  <c r="J372"/>
  <c r="I373"/>
  <c r="L370" i="192"/>
  <c r="T370"/>
  <c r="R370" s="1"/>
  <c r="K371"/>
  <c r="J375"/>
  <c r="I376"/>
  <c r="T388" i="143"/>
  <c r="R388" s="1"/>
  <c r="J660" i="198" l="1"/>
  <c r="I661"/>
  <c r="T660"/>
  <c r="R660" s="1"/>
  <c r="K661"/>
  <c r="I374" i="196"/>
  <c r="J373"/>
  <c r="T371"/>
  <c r="R371" s="1"/>
  <c r="J372" i="195"/>
  <c r="I373"/>
  <c r="T370"/>
  <c r="R370" s="1"/>
  <c r="K371"/>
  <c r="I373" i="194"/>
  <c r="J372"/>
  <c r="T370"/>
  <c r="R370" s="1"/>
  <c r="K371"/>
  <c r="T371" i="193"/>
  <c r="R371" s="1"/>
  <c r="L371"/>
  <c r="K372"/>
  <c r="J373"/>
  <c r="I374"/>
  <c r="I377" i="192"/>
  <c r="J376"/>
  <c r="T371"/>
  <c r="R371" s="1"/>
  <c r="K372"/>
  <c r="L371"/>
  <c r="T389" i="143"/>
  <c r="R389" s="1"/>
  <c r="T661" i="198" l="1"/>
  <c r="R661" s="1"/>
  <c r="K662"/>
  <c r="J661"/>
  <c r="I662"/>
  <c r="T372" i="196"/>
  <c r="R372" s="1"/>
  <c r="J374"/>
  <c r="I375"/>
  <c r="T371" i="195"/>
  <c r="R371" s="1"/>
  <c r="K372"/>
  <c r="I374"/>
  <c r="J373"/>
  <c r="T371" i="194"/>
  <c r="R371" s="1"/>
  <c r="K372"/>
  <c r="J373"/>
  <c r="I374"/>
  <c r="J374" i="193"/>
  <c r="I375"/>
  <c r="L372"/>
  <c r="T372"/>
  <c r="R372" s="1"/>
  <c r="K373"/>
  <c r="L372" i="192"/>
  <c r="T372"/>
  <c r="R372" s="1"/>
  <c r="K373"/>
  <c r="J377"/>
  <c r="I378"/>
  <c r="T390" i="143"/>
  <c r="R390" s="1"/>
  <c r="J662" i="198" l="1"/>
  <c r="I663"/>
  <c r="T662"/>
  <c r="R662" s="1"/>
  <c r="K663"/>
  <c r="I376" i="196"/>
  <c r="J375"/>
  <c r="T373"/>
  <c r="R373" s="1"/>
  <c r="J374" i="195"/>
  <c r="I375"/>
  <c r="T372"/>
  <c r="R372" s="1"/>
  <c r="K373"/>
  <c r="I375" i="194"/>
  <c r="J374"/>
  <c r="K373"/>
  <c r="T372"/>
  <c r="R372" s="1"/>
  <c r="T373" i="193"/>
  <c r="R373" s="1"/>
  <c r="L373"/>
  <c r="K374"/>
  <c r="J375"/>
  <c r="I376"/>
  <c r="I379" i="192"/>
  <c r="J378"/>
  <c r="T373"/>
  <c r="R373" s="1"/>
  <c r="K374"/>
  <c r="L373"/>
  <c r="T391" i="143"/>
  <c r="R391" s="1"/>
  <c r="J663" i="198" l="1"/>
  <c r="I664"/>
  <c r="T663"/>
  <c r="R663" s="1"/>
  <c r="K664"/>
  <c r="T374" i="196"/>
  <c r="R374" s="1"/>
  <c r="J376"/>
  <c r="I377"/>
  <c r="I376" i="195"/>
  <c r="J375"/>
  <c r="K374"/>
  <c r="T373"/>
  <c r="R373" s="1"/>
  <c r="T373" i="194"/>
  <c r="R373" s="1"/>
  <c r="K374"/>
  <c r="J375"/>
  <c r="I376"/>
  <c r="L374" i="193"/>
  <c r="T374"/>
  <c r="R374" s="1"/>
  <c r="K375"/>
  <c r="J376"/>
  <c r="I377"/>
  <c r="L374" i="192"/>
  <c r="T374"/>
  <c r="R374" s="1"/>
  <c r="K375"/>
  <c r="J379"/>
  <c r="I380"/>
  <c r="T392" i="143"/>
  <c r="R392" s="1"/>
  <c r="J664" i="198" l="1"/>
  <c r="I665"/>
  <c r="T664"/>
  <c r="R664" s="1"/>
  <c r="K665"/>
  <c r="I378" i="196"/>
  <c r="J377"/>
  <c r="T375"/>
  <c r="R375" s="1"/>
  <c r="J376" i="195"/>
  <c r="I377"/>
  <c r="T374"/>
  <c r="R374" s="1"/>
  <c r="K375"/>
  <c r="I377" i="194"/>
  <c r="J376"/>
  <c r="T374"/>
  <c r="R374" s="1"/>
  <c r="K375"/>
  <c r="T375" i="193"/>
  <c r="R375" s="1"/>
  <c r="L375"/>
  <c r="K376"/>
  <c r="J377"/>
  <c r="I378"/>
  <c r="T375" i="192"/>
  <c r="R375" s="1"/>
  <c r="K376"/>
  <c r="L375"/>
  <c r="I381"/>
  <c r="J380"/>
  <c r="T393" i="143"/>
  <c r="R393" s="1"/>
  <c r="J665" i="198" l="1"/>
  <c r="I666"/>
  <c r="T665"/>
  <c r="R665" s="1"/>
  <c r="K666"/>
  <c r="T376" i="196"/>
  <c r="R376" s="1"/>
  <c r="J378"/>
  <c r="I379"/>
  <c r="I378" i="195"/>
  <c r="J377"/>
  <c r="K376"/>
  <c r="T375"/>
  <c r="R375" s="1"/>
  <c r="T375" i="194"/>
  <c r="R375" s="1"/>
  <c r="K376"/>
  <c r="J377"/>
  <c r="I378"/>
  <c r="L376" i="193"/>
  <c r="T376"/>
  <c r="R376" s="1"/>
  <c r="K377"/>
  <c r="J378"/>
  <c r="I379"/>
  <c r="L376" i="192"/>
  <c r="K377"/>
  <c r="T376"/>
  <c r="R376" s="1"/>
  <c r="J381"/>
  <c r="I382"/>
  <c r="T394" i="143"/>
  <c r="R394" s="1"/>
  <c r="J666" i="198" l="1"/>
  <c r="I667"/>
  <c r="T666"/>
  <c r="R666" s="1"/>
  <c r="K667"/>
  <c r="I380" i="196"/>
  <c r="J379"/>
  <c r="T377"/>
  <c r="R377" s="1"/>
  <c r="J378" i="195"/>
  <c r="I379"/>
  <c r="T376"/>
  <c r="R376" s="1"/>
  <c r="K377"/>
  <c r="I379" i="194"/>
  <c r="J378"/>
  <c r="K377"/>
  <c r="T376"/>
  <c r="R376" s="1"/>
  <c r="T377" i="193"/>
  <c r="R377" s="1"/>
  <c r="L377"/>
  <c r="K378"/>
  <c r="J379"/>
  <c r="I380"/>
  <c r="T377" i="192"/>
  <c r="R377" s="1"/>
  <c r="K378"/>
  <c r="L377"/>
  <c r="I383"/>
  <c r="J382"/>
  <c r="T395" i="143"/>
  <c r="R395" s="1"/>
  <c r="J667" i="198" l="1"/>
  <c r="I668"/>
  <c r="T667"/>
  <c r="R667" s="1"/>
  <c r="K668"/>
  <c r="T378" i="196"/>
  <c r="R378" s="1"/>
  <c r="J380"/>
  <c r="I381"/>
  <c r="J379" i="195"/>
  <c r="I380"/>
  <c r="T377"/>
  <c r="R377" s="1"/>
  <c r="K378"/>
  <c r="T377" i="194"/>
  <c r="R377" s="1"/>
  <c r="K378"/>
  <c r="J379"/>
  <c r="I380"/>
  <c r="J380" i="193"/>
  <c r="I381"/>
  <c r="L378"/>
  <c r="T378"/>
  <c r="R378" s="1"/>
  <c r="K379"/>
  <c r="L378" i="192"/>
  <c r="T378"/>
  <c r="R378" s="1"/>
  <c r="K379"/>
  <c r="J383"/>
  <c r="I384"/>
  <c r="T396" i="143"/>
  <c r="R396" s="1"/>
  <c r="T668" i="198" l="1"/>
  <c r="R668" s="1"/>
  <c r="K669"/>
  <c r="J668"/>
  <c r="I669"/>
  <c r="I382" i="196"/>
  <c r="J381"/>
  <c r="T379"/>
  <c r="R379" s="1"/>
  <c r="T378" i="195"/>
  <c r="R378" s="1"/>
  <c r="K379"/>
  <c r="J380"/>
  <c r="I381"/>
  <c r="I381" i="194"/>
  <c r="J380"/>
  <c r="T378"/>
  <c r="R378" s="1"/>
  <c r="K379"/>
  <c r="T379" i="193"/>
  <c r="R379" s="1"/>
  <c r="L379"/>
  <c r="K380"/>
  <c r="J381"/>
  <c r="I382"/>
  <c r="T379" i="192"/>
  <c r="R379" s="1"/>
  <c r="K380"/>
  <c r="L379"/>
  <c r="I385"/>
  <c r="J384"/>
  <c r="T397" i="143"/>
  <c r="R397" s="1"/>
  <c r="T669" i="198" l="1"/>
  <c r="R669" s="1"/>
  <c r="K670"/>
  <c r="J669"/>
  <c r="I670"/>
  <c r="T380" i="196"/>
  <c r="R380" s="1"/>
  <c r="J382"/>
  <c r="I383"/>
  <c r="J381" i="195"/>
  <c r="I382"/>
  <c r="T379"/>
  <c r="R379" s="1"/>
  <c r="K380"/>
  <c r="T379" i="194"/>
  <c r="R379" s="1"/>
  <c r="K380"/>
  <c r="J381"/>
  <c r="I382"/>
  <c r="L380" i="193"/>
  <c r="T380"/>
  <c r="R380" s="1"/>
  <c r="K381"/>
  <c r="J382"/>
  <c r="I383"/>
  <c r="L380" i="192"/>
  <c r="T380"/>
  <c r="R380" s="1"/>
  <c r="K381"/>
  <c r="J385"/>
  <c r="I386"/>
  <c r="T398" i="143"/>
  <c r="R398" s="1"/>
  <c r="T670" i="198" l="1"/>
  <c r="R670" s="1"/>
  <c r="K671"/>
  <c r="J670"/>
  <c r="I671"/>
  <c r="I384" i="196"/>
  <c r="J383"/>
  <c r="T381"/>
  <c r="R381" s="1"/>
  <c r="T380" i="195"/>
  <c r="R380" s="1"/>
  <c r="K381"/>
  <c r="J382"/>
  <c r="I383"/>
  <c r="I383" i="194"/>
  <c r="J382"/>
  <c r="K381"/>
  <c r="T380"/>
  <c r="R380" s="1"/>
  <c r="T381" i="193"/>
  <c r="R381" s="1"/>
  <c r="L381"/>
  <c r="K382"/>
  <c r="J383"/>
  <c r="I384"/>
  <c r="T381" i="192"/>
  <c r="R381" s="1"/>
  <c r="K382"/>
  <c r="L381"/>
  <c r="I387"/>
  <c r="J386"/>
  <c r="T399" i="143"/>
  <c r="R399" s="1"/>
  <c r="T671" i="198" l="1"/>
  <c r="R671" s="1"/>
  <c r="K672"/>
  <c r="J671"/>
  <c r="I672"/>
  <c r="T382" i="196"/>
  <c r="R382" s="1"/>
  <c r="J384"/>
  <c r="I385"/>
  <c r="I384" i="195"/>
  <c r="J383"/>
  <c r="K382"/>
  <c r="T381"/>
  <c r="R381" s="1"/>
  <c r="T381" i="194"/>
  <c r="R381" s="1"/>
  <c r="K382"/>
  <c r="J383"/>
  <c r="I384"/>
  <c r="J384" i="193"/>
  <c r="I385"/>
  <c r="L382"/>
  <c r="T382"/>
  <c r="R382" s="1"/>
  <c r="K383"/>
  <c r="L382" i="192"/>
  <c r="T382"/>
  <c r="R382" s="1"/>
  <c r="K383"/>
  <c r="J387"/>
  <c r="I388"/>
  <c r="T400" i="143"/>
  <c r="R400" s="1"/>
  <c r="T672" i="198" l="1"/>
  <c r="R672" s="1"/>
  <c r="K673"/>
  <c r="J672"/>
  <c r="I673"/>
  <c r="J385" i="196"/>
  <c r="I386"/>
  <c r="T383"/>
  <c r="R383" s="1"/>
  <c r="T382" i="195"/>
  <c r="R382" s="1"/>
  <c r="K383"/>
  <c r="J384"/>
  <c r="I385"/>
  <c r="I385" i="194"/>
  <c r="J384"/>
  <c r="T382"/>
  <c r="R382" s="1"/>
  <c r="K383"/>
  <c r="J385" i="193"/>
  <c r="I386"/>
  <c r="T383"/>
  <c r="R383" s="1"/>
  <c r="L383"/>
  <c r="K384"/>
  <c r="T383" i="192"/>
  <c r="R383" s="1"/>
  <c r="K384"/>
  <c r="L383"/>
  <c r="I389"/>
  <c r="J388"/>
  <c r="T401" i="143"/>
  <c r="R401" s="1"/>
  <c r="J673" i="198" l="1"/>
  <c r="I674"/>
  <c r="T673"/>
  <c r="R673" s="1"/>
  <c r="K674"/>
  <c r="J386" i="196"/>
  <c r="I387"/>
  <c r="T384"/>
  <c r="R384" s="1"/>
  <c r="I386" i="195"/>
  <c r="J385"/>
  <c r="K384"/>
  <c r="T383"/>
  <c r="R383" s="1"/>
  <c r="T383" i="194"/>
  <c r="R383" s="1"/>
  <c r="K384"/>
  <c r="J385"/>
  <c r="I386"/>
  <c r="L384" i="193"/>
  <c r="T384"/>
  <c r="R384" s="1"/>
  <c r="K385"/>
  <c r="J386"/>
  <c r="I387"/>
  <c r="L384" i="192"/>
  <c r="K385"/>
  <c r="T384"/>
  <c r="R384" s="1"/>
  <c r="J389"/>
  <c r="I390"/>
  <c r="T402" i="143"/>
  <c r="R402" s="1"/>
  <c r="J674" i="198" l="1"/>
  <c r="I675"/>
  <c r="T674"/>
  <c r="R674" s="1"/>
  <c r="K675"/>
  <c r="T385" i="196"/>
  <c r="R385" s="1"/>
  <c r="J387"/>
  <c r="I388"/>
  <c r="T384" i="195"/>
  <c r="R384" s="1"/>
  <c r="K385"/>
  <c r="J386"/>
  <c r="I387"/>
  <c r="I387" i="194"/>
  <c r="J386"/>
  <c r="K385"/>
  <c r="T384"/>
  <c r="R384" s="1"/>
  <c r="J387" i="193"/>
  <c r="I388"/>
  <c r="T385"/>
  <c r="R385" s="1"/>
  <c r="L385"/>
  <c r="K386"/>
  <c r="I391" i="192"/>
  <c r="J390"/>
  <c r="T385"/>
  <c r="R385" s="1"/>
  <c r="K386"/>
  <c r="L385"/>
  <c r="T403" i="143"/>
  <c r="R403" s="1"/>
  <c r="J675" i="198" l="1"/>
  <c r="I676"/>
  <c r="T675"/>
  <c r="R675" s="1"/>
  <c r="K676"/>
  <c r="T386" i="196"/>
  <c r="R386" s="1"/>
  <c r="J388"/>
  <c r="I389"/>
  <c r="J387" i="195"/>
  <c r="I388"/>
  <c r="T385"/>
  <c r="R385" s="1"/>
  <c r="K386"/>
  <c r="T385" i="194"/>
  <c r="R385" s="1"/>
  <c r="K386"/>
  <c r="J387"/>
  <c r="I388"/>
  <c r="L386" i="193"/>
  <c r="T386"/>
  <c r="R386" s="1"/>
  <c r="K387"/>
  <c r="J388"/>
  <c r="I389"/>
  <c r="L386" i="192"/>
  <c r="T386"/>
  <c r="R386" s="1"/>
  <c r="K387"/>
  <c r="J391"/>
  <c r="I392"/>
  <c r="T404" i="143"/>
  <c r="R404" s="1"/>
  <c r="T676" i="198" l="1"/>
  <c r="R676" s="1"/>
  <c r="K677"/>
  <c r="I677"/>
  <c r="J676"/>
  <c r="T387" i="196"/>
  <c r="R387" s="1"/>
  <c r="J389"/>
  <c r="I390"/>
  <c r="J388" i="195"/>
  <c r="I389"/>
  <c r="T386"/>
  <c r="R386" s="1"/>
  <c r="K387"/>
  <c r="I389" i="194"/>
  <c r="J388"/>
  <c r="T386"/>
  <c r="R386" s="1"/>
  <c r="K387"/>
  <c r="J389" i="193"/>
  <c r="I390"/>
  <c r="T387"/>
  <c r="R387" s="1"/>
  <c r="L387"/>
  <c r="K388"/>
  <c r="I393" i="192"/>
  <c r="J392"/>
  <c r="T387"/>
  <c r="R387" s="1"/>
  <c r="K388"/>
  <c r="L387"/>
  <c r="T405" i="143"/>
  <c r="R405" s="1"/>
  <c r="T677" i="198" l="1"/>
  <c r="R677" s="1"/>
  <c r="K678"/>
  <c r="J677"/>
  <c r="I678"/>
  <c r="T388" i="196"/>
  <c r="R388" s="1"/>
  <c r="J390"/>
  <c r="I391"/>
  <c r="T387" i="195"/>
  <c r="R387" s="1"/>
  <c r="K388"/>
  <c r="I390"/>
  <c r="J389"/>
  <c r="T387" i="194"/>
  <c r="R387" s="1"/>
  <c r="K388"/>
  <c r="J389"/>
  <c r="I390"/>
  <c r="L388" i="193"/>
  <c r="T388"/>
  <c r="R388" s="1"/>
  <c r="K389"/>
  <c r="J390"/>
  <c r="I391"/>
  <c r="L388" i="192"/>
  <c r="T388"/>
  <c r="R388" s="1"/>
  <c r="K389"/>
  <c r="J393"/>
  <c r="I394"/>
  <c r="T406" i="143"/>
  <c r="R406" s="1"/>
  <c r="T678" i="198" l="1"/>
  <c r="R678" s="1"/>
  <c r="K679"/>
  <c r="I679"/>
  <c r="J678"/>
  <c r="T389" i="196"/>
  <c r="R389" s="1"/>
  <c r="J391"/>
  <c r="I392"/>
  <c r="T388" i="195"/>
  <c r="R388" s="1"/>
  <c r="K389"/>
  <c r="J390"/>
  <c r="I391"/>
  <c r="I391" i="194"/>
  <c r="J390"/>
  <c r="K389"/>
  <c r="T388"/>
  <c r="R388" s="1"/>
  <c r="T389" i="193"/>
  <c r="R389" s="1"/>
  <c r="L389"/>
  <c r="K390"/>
  <c r="J391"/>
  <c r="I392"/>
  <c r="T389" i="192"/>
  <c r="R389" s="1"/>
  <c r="K390"/>
  <c r="L389"/>
  <c r="I395"/>
  <c r="J394"/>
  <c r="T407" i="143"/>
  <c r="R407" s="1"/>
  <c r="T679" i="198" l="1"/>
  <c r="R679" s="1"/>
  <c r="K680"/>
  <c r="J679"/>
  <c r="I680"/>
  <c r="T390" i="196"/>
  <c r="R390" s="1"/>
  <c r="J392"/>
  <c r="I393"/>
  <c r="I392" i="195"/>
  <c r="J391"/>
  <c r="K390"/>
  <c r="T389"/>
  <c r="R389" s="1"/>
  <c r="T389" i="194"/>
  <c r="R389" s="1"/>
  <c r="K390"/>
  <c r="J391"/>
  <c r="I392"/>
  <c r="J392" i="193"/>
  <c r="I393"/>
  <c r="L390"/>
  <c r="T390"/>
  <c r="R390" s="1"/>
  <c r="K391"/>
  <c r="L390" i="192"/>
  <c r="T390"/>
  <c r="R390" s="1"/>
  <c r="K391"/>
  <c r="J395"/>
  <c r="I396"/>
  <c r="T408" i="143"/>
  <c r="R408" s="1"/>
  <c r="T680" i="198" l="1"/>
  <c r="R680" s="1"/>
  <c r="K681"/>
  <c r="I681"/>
  <c r="J680"/>
  <c r="J393" i="196"/>
  <c r="I394"/>
  <c r="T391"/>
  <c r="R391" s="1"/>
  <c r="T390" i="195"/>
  <c r="R390" s="1"/>
  <c r="K391"/>
  <c r="J392"/>
  <c r="I393"/>
  <c r="I393" i="194"/>
  <c r="J392"/>
  <c r="T390"/>
  <c r="R390" s="1"/>
  <c r="K391"/>
  <c r="J393" i="193"/>
  <c r="I394"/>
  <c r="T391"/>
  <c r="R391" s="1"/>
  <c r="L391"/>
  <c r="K392"/>
  <c r="I397" i="192"/>
  <c r="J396"/>
  <c r="T391"/>
  <c r="R391" s="1"/>
  <c r="K392"/>
  <c r="L391"/>
  <c r="T409" i="143"/>
  <c r="R409" s="1"/>
  <c r="T681" i="198" l="1"/>
  <c r="R681" s="1"/>
  <c r="K682"/>
  <c r="J681"/>
  <c r="I682"/>
  <c r="J394" i="196"/>
  <c r="I395"/>
  <c r="T392"/>
  <c r="R392" s="1"/>
  <c r="I394" i="195"/>
  <c r="J393"/>
  <c r="K392"/>
  <c r="T391"/>
  <c r="R391" s="1"/>
  <c r="T391" i="194"/>
  <c r="R391" s="1"/>
  <c r="K392"/>
  <c r="J393"/>
  <c r="I394"/>
  <c r="L392" i="193"/>
  <c r="T392"/>
  <c r="R392" s="1"/>
  <c r="K393"/>
  <c r="J394"/>
  <c r="I395"/>
  <c r="L392" i="192"/>
  <c r="K393"/>
  <c r="T392"/>
  <c r="R392" s="1"/>
  <c r="J397"/>
  <c r="I398"/>
  <c r="T410" i="143"/>
  <c r="R410" s="1"/>
  <c r="T682" i="198" l="1"/>
  <c r="R682" s="1"/>
  <c r="K683"/>
  <c r="I683"/>
  <c r="J682"/>
  <c r="T393" i="196"/>
  <c r="R393" s="1"/>
  <c r="J395"/>
  <c r="I396"/>
  <c r="T392" i="195"/>
  <c r="R392" s="1"/>
  <c r="K393"/>
  <c r="J394"/>
  <c r="I395"/>
  <c r="I395" i="194"/>
  <c r="J394"/>
  <c r="K393"/>
  <c r="T392"/>
  <c r="R392" s="1"/>
  <c r="T393" i="193"/>
  <c r="R393" s="1"/>
  <c r="L393"/>
  <c r="K394"/>
  <c r="J395"/>
  <c r="I396"/>
  <c r="I399" i="192"/>
  <c r="J398"/>
  <c r="T393"/>
  <c r="R393" s="1"/>
  <c r="K394"/>
  <c r="L393"/>
  <c r="T411" i="143"/>
  <c r="R411" s="1"/>
  <c r="T683" i="198" l="1"/>
  <c r="R683" s="1"/>
  <c r="K684"/>
  <c r="J683"/>
  <c r="I684"/>
  <c r="T394" i="196"/>
  <c r="R394" s="1"/>
  <c r="J396"/>
  <c r="I397"/>
  <c r="T393" i="195"/>
  <c r="R393" s="1"/>
  <c r="K394"/>
  <c r="I396"/>
  <c r="J395"/>
  <c r="T393" i="194"/>
  <c r="R393" s="1"/>
  <c r="K394"/>
  <c r="J395"/>
  <c r="I396"/>
  <c r="L394" i="193"/>
  <c r="T394"/>
  <c r="R394" s="1"/>
  <c r="K395"/>
  <c r="J396"/>
  <c r="I397"/>
  <c r="L394" i="192"/>
  <c r="T394"/>
  <c r="R394" s="1"/>
  <c r="K395"/>
  <c r="J399"/>
  <c r="I400"/>
  <c r="T412" i="143"/>
  <c r="R412" s="1"/>
  <c r="I685" i="198" l="1"/>
  <c r="J684"/>
  <c r="T684"/>
  <c r="R684" s="1"/>
  <c r="K685"/>
  <c r="T395" i="196"/>
  <c r="R395" s="1"/>
  <c r="J397"/>
  <c r="I398"/>
  <c r="T394" i="195"/>
  <c r="R394" s="1"/>
  <c r="K395"/>
  <c r="J396"/>
  <c r="I397"/>
  <c r="I397" i="194"/>
  <c r="J396"/>
  <c r="T394"/>
  <c r="R394" s="1"/>
  <c r="K395"/>
  <c r="T395" i="193"/>
  <c r="R395" s="1"/>
  <c r="L395"/>
  <c r="K396"/>
  <c r="J397"/>
  <c r="I398"/>
  <c r="T395" i="192"/>
  <c r="R395" s="1"/>
  <c r="K396"/>
  <c r="L395"/>
  <c r="I401"/>
  <c r="J400"/>
  <c r="T413" i="143"/>
  <c r="R413" s="1"/>
  <c r="T685" i="198" l="1"/>
  <c r="R685" s="1"/>
  <c r="K686"/>
  <c r="J685"/>
  <c r="I686"/>
  <c r="T396" i="196"/>
  <c r="R396" s="1"/>
  <c r="J398"/>
  <c r="I399"/>
  <c r="J397" i="195"/>
  <c r="I398"/>
  <c r="T395"/>
  <c r="R395" s="1"/>
  <c r="K396"/>
  <c r="T395" i="194"/>
  <c r="R395" s="1"/>
  <c r="K396"/>
  <c r="J397"/>
  <c r="I398"/>
  <c r="L396" i="193"/>
  <c r="T396"/>
  <c r="R396" s="1"/>
  <c r="K397"/>
  <c r="J398"/>
  <c r="I399"/>
  <c r="L396" i="192"/>
  <c r="T396"/>
  <c r="R396" s="1"/>
  <c r="K397"/>
  <c r="J401"/>
  <c r="I402"/>
  <c r="T414" i="143"/>
  <c r="R414" s="1"/>
  <c r="T686" i="198" l="1"/>
  <c r="R686" s="1"/>
  <c r="K687"/>
  <c r="I687"/>
  <c r="J686"/>
  <c r="T397" i="196"/>
  <c r="R397" s="1"/>
  <c r="J399"/>
  <c r="I400"/>
  <c r="T396" i="195"/>
  <c r="R396" s="1"/>
  <c r="K397"/>
  <c r="J398"/>
  <c r="I399"/>
  <c r="I399" i="194"/>
  <c r="J398"/>
  <c r="K397"/>
  <c r="T396"/>
  <c r="R396" s="1"/>
  <c r="J399" i="193"/>
  <c r="I400"/>
  <c r="T397"/>
  <c r="R397" s="1"/>
  <c r="L397"/>
  <c r="K398"/>
  <c r="T397" i="192"/>
  <c r="R397" s="1"/>
  <c r="K398"/>
  <c r="L397"/>
  <c r="I403"/>
  <c r="J402"/>
  <c r="T415" i="143"/>
  <c r="R415" s="1"/>
  <c r="T687" i="198" l="1"/>
  <c r="R687" s="1"/>
  <c r="K688"/>
  <c r="J687"/>
  <c r="I688"/>
  <c r="T398" i="196"/>
  <c r="R398" s="1"/>
  <c r="J400"/>
  <c r="I401"/>
  <c r="I400" i="195"/>
  <c r="J399"/>
  <c r="K398"/>
  <c r="T397"/>
  <c r="R397" s="1"/>
  <c r="T397" i="194"/>
  <c r="R397" s="1"/>
  <c r="K398"/>
  <c r="J399"/>
  <c r="I400"/>
  <c r="L398" i="193"/>
  <c r="T398"/>
  <c r="R398" s="1"/>
  <c r="K399"/>
  <c r="J400"/>
  <c r="I401"/>
  <c r="L398" i="192"/>
  <c r="T398"/>
  <c r="R398" s="1"/>
  <c r="K399"/>
  <c r="J403"/>
  <c r="I404"/>
  <c r="T416" i="143"/>
  <c r="R416" s="1"/>
  <c r="T688" i="198" l="1"/>
  <c r="R688" s="1"/>
  <c r="K689"/>
  <c r="I689"/>
  <c r="J688"/>
  <c r="T399" i="196"/>
  <c r="R399" s="1"/>
  <c r="J401"/>
  <c r="I402"/>
  <c r="T398" i="195"/>
  <c r="R398" s="1"/>
  <c r="K399"/>
  <c r="J400"/>
  <c r="I401"/>
  <c r="I401" i="194"/>
  <c r="J400"/>
  <c r="T398"/>
  <c r="R398" s="1"/>
  <c r="K399"/>
  <c r="J401" i="193"/>
  <c r="I402"/>
  <c r="T399"/>
  <c r="R399" s="1"/>
  <c r="L399"/>
  <c r="K400"/>
  <c r="T399" i="192"/>
  <c r="R399" s="1"/>
  <c r="K400"/>
  <c r="L399"/>
  <c r="I405"/>
  <c r="J404"/>
  <c r="T417" i="143"/>
  <c r="R417" s="1"/>
  <c r="T689" i="198" l="1"/>
  <c r="R689" s="1"/>
  <c r="K690"/>
  <c r="J689"/>
  <c r="I690"/>
  <c r="T400" i="196"/>
  <c r="R400" s="1"/>
  <c r="J402"/>
  <c r="I403"/>
  <c r="I402" i="195"/>
  <c r="J401"/>
  <c r="K400"/>
  <c r="T399"/>
  <c r="R399" s="1"/>
  <c r="T399" i="194"/>
  <c r="R399" s="1"/>
  <c r="K400"/>
  <c r="J401"/>
  <c r="I402"/>
  <c r="L400" i="193"/>
  <c r="T400"/>
  <c r="R400" s="1"/>
  <c r="K401"/>
  <c r="J402"/>
  <c r="I403"/>
  <c r="L400" i="192"/>
  <c r="K401"/>
  <c r="T400"/>
  <c r="R400" s="1"/>
  <c r="J405"/>
  <c r="I406"/>
  <c r="T418" i="143"/>
  <c r="R418" s="1"/>
  <c r="T690" i="198" l="1"/>
  <c r="R690" s="1"/>
  <c r="K691"/>
  <c r="I691"/>
  <c r="J690"/>
  <c r="T401" i="196"/>
  <c r="R401" s="1"/>
  <c r="J403"/>
  <c r="I404"/>
  <c r="T400" i="195"/>
  <c r="R400" s="1"/>
  <c r="K401"/>
  <c r="J402"/>
  <c r="I403"/>
  <c r="I403" i="194"/>
  <c r="J402"/>
  <c r="T400"/>
  <c r="R400" s="1"/>
  <c r="K401"/>
  <c r="T401" i="193"/>
  <c r="R401" s="1"/>
  <c r="L401"/>
  <c r="K402"/>
  <c r="J403"/>
  <c r="I404"/>
  <c r="I407" i="192"/>
  <c r="J406"/>
  <c r="T401"/>
  <c r="R401" s="1"/>
  <c r="K402"/>
  <c r="L401"/>
  <c r="T419" i="143"/>
  <c r="R419" s="1"/>
  <c r="T691" i="198" l="1"/>
  <c r="R691" s="1"/>
  <c r="K692"/>
  <c r="J691"/>
  <c r="I692"/>
  <c r="T402" i="196"/>
  <c r="R402" s="1"/>
  <c r="J404"/>
  <c r="I405"/>
  <c r="I404" i="195"/>
  <c r="J403"/>
  <c r="T401"/>
  <c r="R401" s="1"/>
  <c r="K402"/>
  <c r="T401" i="194"/>
  <c r="R401" s="1"/>
  <c r="K402"/>
  <c r="J403"/>
  <c r="I404"/>
  <c r="J404" i="193"/>
  <c r="I405"/>
  <c r="L402"/>
  <c r="T402"/>
  <c r="R402" s="1"/>
  <c r="K403"/>
  <c r="L402" i="192"/>
  <c r="T402"/>
  <c r="R402" s="1"/>
  <c r="K403"/>
  <c r="J407"/>
  <c r="I408"/>
  <c r="T420" i="143"/>
  <c r="R420" s="1"/>
  <c r="I693" i="198" l="1"/>
  <c r="J692"/>
  <c r="T692"/>
  <c r="R692" s="1"/>
  <c r="K693"/>
  <c r="T403" i="196"/>
  <c r="R403" s="1"/>
  <c r="J405"/>
  <c r="I406"/>
  <c r="T402" i="195"/>
  <c r="R402" s="1"/>
  <c r="K403"/>
  <c r="J404"/>
  <c r="I405"/>
  <c r="I405" i="194"/>
  <c r="J404"/>
  <c r="T402"/>
  <c r="R402" s="1"/>
  <c r="K403"/>
  <c r="T403" i="193"/>
  <c r="R403" s="1"/>
  <c r="L403"/>
  <c r="K404"/>
  <c r="J405"/>
  <c r="I406"/>
  <c r="T403" i="192"/>
  <c r="R403" s="1"/>
  <c r="K404"/>
  <c r="L403"/>
  <c r="I409"/>
  <c r="J408"/>
  <c r="T421" i="143"/>
  <c r="R421" s="1"/>
  <c r="T693" i="198" l="1"/>
  <c r="R693" s="1"/>
  <c r="K694"/>
  <c r="J693"/>
  <c r="I694"/>
  <c r="T404" i="196"/>
  <c r="R404" s="1"/>
  <c r="J406"/>
  <c r="I407"/>
  <c r="I406" i="195"/>
  <c r="J405"/>
  <c r="T403"/>
  <c r="R403" s="1"/>
  <c r="K404"/>
  <c r="T403" i="194"/>
  <c r="R403" s="1"/>
  <c r="K404"/>
  <c r="J405"/>
  <c r="I406"/>
  <c r="L404" i="193"/>
  <c r="T404"/>
  <c r="R404" s="1"/>
  <c r="K405"/>
  <c r="J406"/>
  <c r="I407"/>
  <c r="L404" i="192"/>
  <c r="T404"/>
  <c r="R404" s="1"/>
  <c r="K405"/>
  <c r="J409"/>
  <c r="I410"/>
  <c r="T422" i="143"/>
  <c r="R422" s="1"/>
  <c r="T694" i="198" l="1"/>
  <c r="R694" s="1"/>
  <c r="K695"/>
  <c r="I695"/>
  <c r="J694"/>
  <c r="T405" i="196"/>
  <c r="R405" s="1"/>
  <c r="J407"/>
  <c r="I408"/>
  <c r="T404" i="195"/>
  <c r="R404" s="1"/>
  <c r="K405"/>
  <c r="J406"/>
  <c r="I407"/>
  <c r="I407" i="194"/>
  <c r="J406"/>
  <c r="K405"/>
  <c r="T404"/>
  <c r="R404" s="1"/>
  <c r="T405" i="193"/>
  <c r="R405" s="1"/>
  <c r="L405"/>
  <c r="K406"/>
  <c r="J407"/>
  <c r="I408"/>
  <c r="T405" i="192"/>
  <c r="R405" s="1"/>
  <c r="K406"/>
  <c r="L405"/>
  <c r="I411"/>
  <c r="J410"/>
  <c r="T423" i="143"/>
  <c r="R423" s="1"/>
  <c r="T695" i="198" l="1"/>
  <c r="R695" s="1"/>
  <c r="K696"/>
  <c r="J695"/>
  <c r="I696"/>
  <c r="T406" i="196"/>
  <c r="R406" s="1"/>
  <c r="J408"/>
  <c r="I409"/>
  <c r="I408" i="195"/>
  <c r="J407"/>
  <c r="K406"/>
  <c r="T405"/>
  <c r="R405" s="1"/>
  <c r="T405" i="194"/>
  <c r="R405" s="1"/>
  <c r="K406"/>
  <c r="J407"/>
  <c r="I408"/>
  <c r="L406" i="193"/>
  <c r="T406"/>
  <c r="R406" s="1"/>
  <c r="K407"/>
  <c r="U61" s="1"/>
  <c r="U67" s="1"/>
  <c r="X66" s="1"/>
  <c r="J408"/>
  <c r="I409"/>
  <c r="L406" i="192"/>
  <c r="T406"/>
  <c r="R406" s="1"/>
  <c r="K407"/>
  <c r="J411"/>
  <c r="I412"/>
  <c r="T424" i="143"/>
  <c r="R424" s="1"/>
  <c r="I697" i="198" l="1"/>
  <c r="J696"/>
  <c r="T696"/>
  <c r="R696" s="1"/>
  <c r="K697"/>
  <c r="T407" i="196"/>
  <c r="R407" s="1"/>
  <c r="J409"/>
  <c r="I410"/>
  <c r="T406" i="195"/>
  <c r="R406" s="1"/>
  <c r="K407"/>
  <c r="J408"/>
  <c r="I409"/>
  <c r="I409" i="194"/>
  <c r="J408"/>
  <c r="T406"/>
  <c r="R406" s="1"/>
  <c r="K407"/>
  <c r="T407" i="193"/>
  <c r="R407" s="1"/>
  <c r="L407"/>
  <c r="L86" i="194" s="1"/>
  <c r="K408" i="193"/>
  <c r="J409"/>
  <c r="I410"/>
  <c r="I413" i="192"/>
  <c r="J412"/>
  <c r="T407"/>
  <c r="R407" s="1"/>
  <c r="K408"/>
  <c r="L407"/>
  <c r="T425" i="143"/>
  <c r="R425" s="1"/>
  <c r="T697" i="198" l="1"/>
  <c r="R697" s="1"/>
  <c r="K698"/>
  <c r="J697"/>
  <c r="I698"/>
  <c r="L87" i="194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T408" i="196"/>
  <c r="R408" s="1"/>
  <c r="J410"/>
  <c r="I411"/>
  <c r="I410" i="195"/>
  <c r="J409"/>
  <c r="K408"/>
  <c r="T407"/>
  <c r="R407" s="1"/>
  <c r="T407" i="194"/>
  <c r="R407" s="1"/>
  <c r="K408"/>
  <c r="L407"/>
  <c r="J409"/>
  <c r="I410"/>
  <c r="L408" i="193"/>
  <c r="T408"/>
  <c r="R408" s="1"/>
  <c r="K409"/>
  <c r="J410"/>
  <c r="I411"/>
  <c r="L408" i="192"/>
  <c r="K409"/>
  <c r="T408"/>
  <c r="R408" s="1"/>
  <c r="J413"/>
  <c r="I414"/>
  <c r="T426" i="143"/>
  <c r="R426" s="1"/>
  <c r="L86" i="195" l="1"/>
  <c r="L88" s="1"/>
  <c r="L86" i="198"/>
  <c r="L698" s="1"/>
  <c r="I699"/>
  <c r="J698"/>
  <c r="T698"/>
  <c r="R698" s="1"/>
  <c r="K699"/>
  <c r="T409" i="196"/>
  <c r="R409" s="1"/>
  <c r="J411"/>
  <c r="I412"/>
  <c r="T408" i="195"/>
  <c r="R408" s="1"/>
  <c r="K409"/>
  <c r="J410"/>
  <c r="I411"/>
  <c r="I411" i="194"/>
  <c r="J410"/>
  <c r="L408"/>
  <c r="T408"/>
  <c r="R408" s="1"/>
  <c r="K409"/>
  <c r="T409" i="193"/>
  <c r="R409" s="1"/>
  <c r="L409"/>
  <c r="K410"/>
  <c r="J411"/>
  <c r="I412"/>
  <c r="I415" i="192"/>
  <c r="J414"/>
  <c r="T409"/>
  <c r="R409" s="1"/>
  <c r="K410"/>
  <c r="L409"/>
  <c r="T427" i="143"/>
  <c r="R427" s="1"/>
  <c r="L257" i="195" l="1"/>
  <c r="L321"/>
  <c r="L385"/>
  <c r="L129"/>
  <c r="L193"/>
  <c r="L401"/>
  <c r="L273"/>
  <c r="L353"/>
  <c r="L289"/>
  <c r="L225"/>
  <c r="L161"/>
  <c r="L97"/>
  <c r="L337"/>
  <c r="L209"/>
  <c r="L145"/>
  <c r="L369"/>
  <c r="L305"/>
  <c r="L241"/>
  <c r="L177"/>
  <c r="L113"/>
  <c r="L405"/>
  <c r="L389"/>
  <c r="L373"/>
  <c r="L357"/>
  <c r="L341"/>
  <c r="L325"/>
  <c r="L309"/>
  <c r="L293"/>
  <c r="L277"/>
  <c r="L261"/>
  <c r="L245"/>
  <c r="L229"/>
  <c r="L213"/>
  <c r="L197"/>
  <c r="L181"/>
  <c r="L165"/>
  <c r="L149"/>
  <c r="L133"/>
  <c r="L117"/>
  <c r="L101"/>
  <c r="L393"/>
  <c r="L377"/>
  <c r="L361"/>
  <c r="L345"/>
  <c r="L329"/>
  <c r="L313"/>
  <c r="L297"/>
  <c r="L281"/>
  <c r="L265"/>
  <c r="L249"/>
  <c r="L233"/>
  <c r="L217"/>
  <c r="L201"/>
  <c r="L185"/>
  <c r="L169"/>
  <c r="L153"/>
  <c r="L137"/>
  <c r="L121"/>
  <c r="L105"/>
  <c r="L89"/>
  <c r="L408"/>
  <c r="L397"/>
  <c r="L381"/>
  <c r="L365"/>
  <c r="L349"/>
  <c r="L333"/>
  <c r="L317"/>
  <c r="L301"/>
  <c r="L285"/>
  <c r="L269"/>
  <c r="L253"/>
  <c r="L237"/>
  <c r="L221"/>
  <c r="L205"/>
  <c r="L189"/>
  <c r="L173"/>
  <c r="L157"/>
  <c r="L141"/>
  <c r="L125"/>
  <c r="L109"/>
  <c r="L93"/>
  <c r="L406"/>
  <c r="L402"/>
  <c r="L398"/>
  <c r="L394"/>
  <c r="L390"/>
  <c r="L386"/>
  <c r="L382"/>
  <c r="L378"/>
  <c r="L374"/>
  <c r="L370"/>
  <c r="L366"/>
  <c r="L362"/>
  <c r="L358"/>
  <c r="L354"/>
  <c r="L350"/>
  <c r="L346"/>
  <c r="L86" i="196" s="1"/>
  <c r="L409" s="1"/>
  <c r="L342" i="195"/>
  <c r="L338"/>
  <c r="L334"/>
  <c r="L330"/>
  <c r="L326"/>
  <c r="L322"/>
  <c r="L318"/>
  <c r="L314"/>
  <c r="L310"/>
  <c r="L306"/>
  <c r="L302"/>
  <c r="L298"/>
  <c r="L294"/>
  <c r="L290"/>
  <c r="L286"/>
  <c r="L282"/>
  <c r="L278"/>
  <c r="L274"/>
  <c r="L270"/>
  <c r="L266"/>
  <c r="L262"/>
  <c r="L258"/>
  <c r="L254"/>
  <c r="L250"/>
  <c r="L246"/>
  <c r="L242"/>
  <c r="L238"/>
  <c r="L234"/>
  <c r="L230"/>
  <c r="L226"/>
  <c r="L222"/>
  <c r="L218"/>
  <c r="L214"/>
  <c r="L210"/>
  <c r="L206"/>
  <c r="L202"/>
  <c r="L198"/>
  <c r="L194"/>
  <c r="L190"/>
  <c r="L186"/>
  <c r="L182"/>
  <c r="L178"/>
  <c r="L174"/>
  <c r="L170"/>
  <c r="L166"/>
  <c r="L162"/>
  <c r="L158"/>
  <c r="L154"/>
  <c r="L150"/>
  <c r="L146"/>
  <c r="L142"/>
  <c r="L138"/>
  <c r="L134"/>
  <c r="L130"/>
  <c r="L126"/>
  <c r="L122"/>
  <c r="L118"/>
  <c r="L114"/>
  <c r="L110"/>
  <c r="L106"/>
  <c r="L102"/>
  <c r="L98"/>
  <c r="L94"/>
  <c r="L90"/>
  <c r="L407"/>
  <c r="L403"/>
  <c r="L399"/>
  <c r="L395"/>
  <c r="L391"/>
  <c r="L387"/>
  <c r="L383"/>
  <c r="L379"/>
  <c r="L375"/>
  <c r="L371"/>
  <c r="L367"/>
  <c r="L363"/>
  <c r="L359"/>
  <c r="L355"/>
  <c r="L351"/>
  <c r="L347"/>
  <c r="L343"/>
  <c r="L339"/>
  <c r="L335"/>
  <c r="L331"/>
  <c r="L327"/>
  <c r="L323"/>
  <c r="L319"/>
  <c r="L315"/>
  <c r="L311"/>
  <c r="L307"/>
  <c r="L303"/>
  <c r="L299"/>
  <c r="L295"/>
  <c r="L291"/>
  <c r="L287"/>
  <c r="L283"/>
  <c r="L279"/>
  <c r="L275"/>
  <c r="L271"/>
  <c r="L267"/>
  <c r="L263"/>
  <c r="L259"/>
  <c r="L255"/>
  <c r="L251"/>
  <c r="L247"/>
  <c r="L243"/>
  <c r="L239"/>
  <c r="L235"/>
  <c r="L231"/>
  <c r="L227"/>
  <c r="L223"/>
  <c r="L219"/>
  <c r="L215"/>
  <c r="L211"/>
  <c r="L207"/>
  <c r="L203"/>
  <c r="L199"/>
  <c r="L195"/>
  <c r="L191"/>
  <c r="L187"/>
  <c r="L183"/>
  <c r="L179"/>
  <c r="L175"/>
  <c r="L171"/>
  <c r="L167"/>
  <c r="L163"/>
  <c r="L159"/>
  <c r="L155"/>
  <c r="L151"/>
  <c r="L147"/>
  <c r="L143"/>
  <c r="L139"/>
  <c r="L135"/>
  <c r="L131"/>
  <c r="L127"/>
  <c r="L123"/>
  <c r="L119"/>
  <c r="L115"/>
  <c r="L111"/>
  <c r="L107"/>
  <c r="L103"/>
  <c r="L99"/>
  <c r="L95"/>
  <c r="L91"/>
  <c r="L87"/>
  <c r="L404"/>
  <c r="L400"/>
  <c r="L396"/>
  <c r="L392"/>
  <c r="L388"/>
  <c r="L384"/>
  <c r="L380"/>
  <c r="L376"/>
  <c r="L372"/>
  <c r="L368"/>
  <c r="L364"/>
  <c r="L360"/>
  <c r="L356"/>
  <c r="L352"/>
  <c r="L348"/>
  <c r="L344"/>
  <c r="L340"/>
  <c r="L336"/>
  <c r="L332"/>
  <c r="L328"/>
  <c r="L324"/>
  <c r="L320"/>
  <c r="L316"/>
  <c r="L312"/>
  <c r="L308"/>
  <c r="L304"/>
  <c r="L300"/>
  <c r="L296"/>
  <c r="L292"/>
  <c r="L288"/>
  <c r="L284"/>
  <c r="L280"/>
  <c r="L276"/>
  <c r="L272"/>
  <c r="L268"/>
  <c r="L264"/>
  <c r="L260"/>
  <c r="L256"/>
  <c r="L252"/>
  <c r="L248"/>
  <c r="L244"/>
  <c r="L240"/>
  <c r="L236"/>
  <c r="L232"/>
  <c r="L228"/>
  <c r="L224"/>
  <c r="L220"/>
  <c r="L216"/>
  <c r="L212"/>
  <c r="L208"/>
  <c r="L204"/>
  <c r="L200"/>
  <c r="L196"/>
  <c r="L192"/>
  <c r="L188"/>
  <c r="L184"/>
  <c r="L180"/>
  <c r="L176"/>
  <c r="L172"/>
  <c r="L168"/>
  <c r="L164"/>
  <c r="L160"/>
  <c r="L156"/>
  <c r="L152"/>
  <c r="L148"/>
  <c r="L144"/>
  <c r="L140"/>
  <c r="L136"/>
  <c r="L132"/>
  <c r="L128"/>
  <c r="L124"/>
  <c r="L120"/>
  <c r="L116"/>
  <c r="L112"/>
  <c r="L108"/>
  <c r="L104"/>
  <c r="L100"/>
  <c r="L96"/>
  <c r="L92"/>
  <c r="L343" i="198"/>
  <c r="L336"/>
  <c r="L164"/>
  <c r="L156"/>
  <c r="L358"/>
  <c r="L198"/>
  <c r="L254"/>
  <c r="L186"/>
  <c r="L350"/>
  <c r="L160"/>
  <c r="L188"/>
  <c r="L172"/>
  <c r="L147"/>
  <c r="L139"/>
  <c r="L131"/>
  <c r="L115"/>
  <c r="L107"/>
  <c r="L99"/>
  <c r="L208"/>
  <c r="L224"/>
  <c r="L240"/>
  <c r="L256"/>
  <c r="L321"/>
  <c r="L368"/>
  <c r="L122"/>
  <c r="L206"/>
  <c r="L262"/>
  <c r="L331"/>
  <c r="L210"/>
  <c r="L226"/>
  <c r="L242"/>
  <c r="L258"/>
  <c r="L275"/>
  <c r="L339"/>
  <c r="L153"/>
  <c r="L277"/>
  <c r="L371"/>
  <c r="L142"/>
  <c r="L110"/>
  <c r="L327"/>
  <c r="L222"/>
  <c r="L270"/>
  <c r="L362"/>
  <c r="L178"/>
  <c r="L154"/>
  <c r="L140"/>
  <c r="L132"/>
  <c r="L100"/>
  <c r="L92"/>
  <c r="L125"/>
  <c r="L91"/>
  <c r="L345"/>
  <c r="L360"/>
  <c r="L163"/>
  <c r="L189"/>
  <c r="L245"/>
  <c r="L320"/>
  <c r="L95"/>
  <c r="L369"/>
  <c r="L175"/>
  <c r="L207"/>
  <c r="L239"/>
  <c r="L271"/>
  <c r="L367"/>
  <c r="L106"/>
  <c r="L165"/>
  <c r="L363"/>
  <c r="L158"/>
  <c r="L357"/>
  <c r="L169"/>
  <c r="L201"/>
  <c r="L233"/>
  <c r="L265"/>
  <c r="L130"/>
  <c r="L90"/>
  <c r="L330"/>
  <c r="L229"/>
  <c r="L112"/>
  <c r="L182"/>
  <c r="L176"/>
  <c r="L141"/>
  <c r="L117"/>
  <c r="L101"/>
  <c r="L220"/>
  <c r="L268"/>
  <c r="L340"/>
  <c r="L187"/>
  <c r="L219"/>
  <c r="L251"/>
  <c r="L326"/>
  <c r="L162"/>
  <c r="L170"/>
  <c r="L151"/>
  <c r="L135"/>
  <c r="L111"/>
  <c r="L200"/>
  <c r="L232"/>
  <c r="L264"/>
  <c r="L352"/>
  <c r="L238"/>
  <c r="L218"/>
  <c r="L250"/>
  <c r="L323"/>
  <c r="L356"/>
  <c r="L355"/>
  <c r="L214"/>
  <c r="L136"/>
  <c r="L96"/>
  <c r="L129"/>
  <c r="L134"/>
  <c r="L98"/>
  <c r="L157"/>
  <c r="L221"/>
  <c r="L269"/>
  <c r="L347"/>
  <c r="L123"/>
  <c r="L87"/>
  <c r="L353"/>
  <c r="L332"/>
  <c r="L167"/>
  <c r="L183"/>
  <c r="L199"/>
  <c r="L215"/>
  <c r="L231"/>
  <c r="L247"/>
  <c r="L263"/>
  <c r="L318"/>
  <c r="L351"/>
  <c r="L150"/>
  <c r="L197"/>
  <c r="L253"/>
  <c r="L328"/>
  <c r="L124"/>
  <c r="L344"/>
  <c r="L93"/>
  <c r="L274"/>
  <c r="L338"/>
  <c r="L177"/>
  <c r="L193"/>
  <c r="L209"/>
  <c r="L225"/>
  <c r="L241"/>
  <c r="L257"/>
  <c r="L325"/>
  <c r="L126"/>
  <c r="L94"/>
  <c r="L89"/>
  <c r="L349"/>
  <c r="L173"/>
  <c r="L205"/>
  <c r="L237"/>
  <c r="L144"/>
  <c r="L116"/>
  <c r="L108"/>
  <c r="L190"/>
  <c r="L174"/>
  <c r="L152"/>
  <c r="L370"/>
  <c r="L184"/>
  <c r="L168"/>
  <c r="L145"/>
  <c r="L137"/>
  <c r="L121"/>
  <c r="L113"/>
  <c r="L105"/>
  <c r="L97"/>
  <c r="L196"/>
  <c r="L212"/>
  <c r="L228"/>
  <c r="L244"/>
  <c r="L260"/>
  <c r="L329"/>
  <c r="L324"/>
  <c r="L179"/>
  <c r="L195"/>
  <c r="L211"/>
  <c r="L227"/>
  <c r="L243"/>
  <c r="L259"/>
  <c r="L278"/>
  <c r="L342"/>
  <c r="L127"/>
  <c r="L159"/>
  <c r="L191"/>
  <c r="L223"/>
  <c r="L255"/>
  <c r="L334"/>
  <c r="L138"/>
  <c r="L365"/>
  <c r="L213"/>
  <c r="L104"/>
  <c r="L322"/>
  <c r="L161"/>
  <c r="L185"/>
  <c r="L217"/>
  <c r="L249"/>
  <c r="L341"/>
  <c r="L102"/>
  <c r="L166"/>
  <c r="L181"/>
  <c r="L261"/>
  <c r="L120"/>
  <c r="L346"/>
  <c r="L366"/>
  <c r="L192"/>
  <c r="L149"/>
  <c r="L133"/>
  <c r="L109"/>
  <c r="L204"/>
  <c r="L236"/>
  <c r="L252"/>
  <c r="L276"/>
  <c r="L155"/>
  <c r="L171"/>
  <c r="L203"/>
  <c r="L235"/>
  <c r="L267"/>
  <c r="L359"/>
  <c r="L272"/>
  <c r="L118"/>
  <c r="L354"/>
  <c r="L230"/>
  <c r="L348"/>
  <c r="L333"/>
  <c r="L335"/>
  <c r="L319"/>
  <c r="L180"/>
  <c r="L143"/>
  <c r="L119"/>
  <c r="L103"/>
  <c r="L216"/>
  <c r="L248"/>
  <c r="L337"/>
  <c r="L148"/>
  <c r="L202"/>
  <c r="L234"/>
  <c r="L266"/>
  <c r="L146"/>
  <c r="L114"/>
  <c r="L246"/>
  <c r="L364"/>
  <c r="L194"/>
  <c r="L128"/>
  <c r="L88"/>
  <c r="L361"/>
  <c r="L273"/>
  <c r="L279"/>
  <c r="L372"/>
  <c r="L373"/>
  <c r="L280"/>
  <c r="L281"/>
  <c r="L374"/>
  <c r="L375"/>
  <c r="L282"/>
  <c r="L376"/>
  <c r="L283"/>
  <c r="L284"/>
  <c r="L377"/>
  <c r="L378"/>
  <c r="L285"/>
  <c r="L286"/>
  <c r="L379"/>
  <c r="L380"/>
  <c r="L287"/>
  <c r="L288"/>
  <c r="L381"/>
  <c r="L382"/>
  <c r="L289"/>
  <c r="L290"/>
  <c r="L383"/>
  <c r="L291"/>
  <c r="L384"/>
  <c r="L292"/>
  <c r="L385"/>
  <c r="L293"/>
  <c r="L386"/>
  <c r="L387"/>
  <c r="L294"/>
  <c r="L388"/>
  <c r="L295"/>
  <c r="L389"/>
  <c r="L296"/>
  <c r="L390"/>
  <c r="L297"/>
  <c r="L298"/>
  <c r="L391"/>
  <c r="L392"/>
  <c r="L299"/>
  <c r="L300"/>
  <c r="L393"/>
  <c r="L394"/>
  <c r="L301"/>
  <c r="L302"/>
  <c r="L395"/>
  <c r="L396"/>
  <c r="L303"/>
  <c r="L397"/>
  <c r="L304"/>
  <c r="L398"/>
  <c r="L305"/>
  <c r="L306"/>
  <c r="L399"/>
  <c r="L400"/>
  <c r="L307"/>
  <c r="L401"/>
  <c r="L308"/>
  <c r="L309"/>
  <c r="L402"/>
  <c r="L403"/>
  <c r="L310"/>
  <c r="L404"/>
  <c r="L311"/>
  <c r="L405"/>
  <c r="L312"/>
  <c r="L406"/>
  <c r="L313"/>
  <c r="L314"/>
  <c r="L407"/>
  <c r="L408"/>
  <c r="L315"/>
  <c r="L409"/>
  <c r="L316"/>
  <c r="L410"/>
  <c r="L317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T699"/>
  <c r="R699" s="1"/>
  <c r="K700"/>
  <c r="L699"/>
  <c r="J699"/>
  <c r="I700"/>
  <c r="L90" i="196"/>
  <c r="L94"/>
  <c r="L98"/>
  <c r="L102"/>
  <c r="L106"/>
  <c r="L110"/>
  <c r="L114"/>
  <c r="L118"/>
  <c r="L122"/>
  <c r="L126"/>
  <c r="L130"/>
  <c r="L134"/>
  <c r="L138"/>
  <c r="L142"/>
  <c r="L146"/>
  <c r="L150"/>
  <c r="L154"/>
  <c r="L158"/>
  <c r="L162"/>
  <c r="L166"/>
  <c r="L170"/>
  <c r="L174"/>
  <c r="L178"/>
  <c r="L182"/>
  <c r="L186"/>
  <c r="L190"/>
  <c r="L194"/>
  <c r="L198"/>
  <c r="L202"/>
  <c r="L206"/>
  <c r="L210"/>
  <c r="L214"/>
  <c r="L218"/>
  <c r="L222"/>
  <c r="L226"/>
  <c r="L230"/>
  <c r="L234"/>
  <c r="L238"/>
  <c r="L242"/>
  <c r="L246"/>
  <c r="L250"/>
  <c r="L254"/>
  <c r="L258"/>
  <c r="L262"/>
  <c r="L266"/>
  <c r="L270"/>
  <c r="L274"/>
  <c r="L278"/>
  <c r="L282"/>
  <c r="L286"/>
  <c r="L290"/>
  <c r="L294"/>
  <c r="L298"/>
  <c r="L302"/>
  <c r="L306"/>
  <c r="L310"/>
  <c r="L314"/>
  <c r="L318"/>
  <c r="L322"/>
  <c r="L326"/>
  <c r="L330"/>
  <c r="L334"/>
  <c r="L338"/>
  <c r="L342"/>
  <c r="L346"/>
  <c r="L350"/>
  <c r="L354"/>
  <c r="L358"/>
  <c r="L362"/>
  <c r="L366"/>
  <c r="L370"/>
  <c r="L374"/>
  <c r="L378"/>
  <c r="L382"/>
  <c r="L386"/>
  <c r="L390"/>
  <c r="L394"/>
  <c r="L398"/>
  <c r="L402"/>
  <c r="L406"/>
  <c r="T410"/>
  <c r="R410" s="1"/>
  <c r="L410"/>
  <c r="J412"/>
  <c r="I413"/>
  <c r="J411" i="195"/>
  <c r="I412"/>
  <c r="L409"/>
  <c r="T409"/>
  <c r="R409" s="1"/>
  <c r="K410"/>
  <c r="T409" i="194"/>
  <c r="R409" s="1"/>
  <c r="K410"/>
  <c r="L409"/>
  <c r="J411"/>
  <c r="I412"/>
  <c r="L410" i="193"/>
  <c r="T410"/>
  <c r="R410" s="1"/>
  <c r="K411"/>
  <c r="J412"/>
  <c r="I413"/>
  <c r="L410" i="192"/>
  <c r="T410"/>
  <c r="R410" s="1"/>
  <c r="K411"/>
  <c r="J415"/>
  <c r="I416"/>
  <c r="T428" i="143"/>
  <c r="R428" s="1"/>
  <c r="L407" i="196" l="1"/>
  <c r="L403"/>
  <c r="L399"/>
  <c r="L395"/>
  <c r="L391"/>
  <c r="L387"/>
  <c r="L383"/>
  <c r="L379"/>
  <c r="L375"/>
  <c r="L371"/>
  <c r="L367"/>
  <c r="L363"/>
  <c r="L359"/>
  <c r="L355"/>
  <c r="L351"/>
  <c r="L347"/>
  <c r="L343"/>
  <c r="L339"/>
  <c r="L335"/>
  <c r="L331"/>
  <c r="L327"/>
  <c r="L323"/>
  <c r="L319"/>
  <c r="L315"/>
  <c r="L311"/>
  <c r="L307"/>
  <c r="L303"/>
  <c r="L299"/>
  <c r="L295"/>
  <c r="L291"/>
  <c r="L287"/>
  <c r="L283"/>
  <c r="L279"/>
  <c r="L275"/>
  <c r="L271"/>
  <c r="L267"/>
  <c r="L263"/>
  <c r="L259"/>
  <c r="L255"/>
  <c r="L251"/>
  <c r="L247"/>
  <c r="L243"/>
  <c r="L239"/>
  <c r="L235"/>
  <c r="L231"/>
  <c r="L227"/>
  <c r="L223"/>
  <c r="L219"/>
  <c r="L215"/>
  <c r="L211"/>
  <c r="L207"/>
  <c r="L203"/>
  <c r="L199"/>
  <c r="L195"/>
  <c r="L191"/>
  <c r="L187"/>
  <c r="L183"/>
  <c r="L179"/>
  <c r="L175"/>
  <c r="L171"/>
  <c r="L167"/>
  <c r="L163"/>
  <c r="L159"/>
  <c r="L155"/>
  <c r="L151"/>
  <c r="L147"/>
  <c r="L143"/>
  <c r="L139"/>
  <c r="L135"/>
  <c r="L131"/>
  <c r="L127"/>
  <c r="L123"/>
  <c r="L119"/>
  <c r="L115"/>
  <c r="L111"/>
  <c r="L107"/>
  <c r="L103"/>
  <c r="L99"/>
  <c r="L95"/>
  <c r="L91"/>
  <c r="L87"/>
  <c r="L408"/>
  <c r="L404"/>
  <c r="L400"/>
  <c r="L396"/>
  <c r="L392"/>
  <c r="L388"/>
  <c r="L384"/>
  <c r="L380"/>
  <c r="L376"/>
  <c r="L372"/>
  <c r="L368"/>
  <c r="L364"/>
  <c r="L360"/>
  <c r="L356"/>
  <c r="L352"/>
  <c r="L348"/>
  <c r="L344"/>
  <c r="L340"/>
  <c r="L336"/>
  <c r="L332"/>
  <c r="L328"/>
  <c r="L324"/>
  <c r="L320"/>
  <c r="L316"/>
  <c r="L312"/>
  <c r="L308"/>
  <c r="L304"/>
  <c r="L300"/>
  <c r="L296"/>
  <c r="L292"/>
  <c r="L288"/>
  <c r="L284"/>
  <c r="L280"/>
  <c r="L276"/>
  <c r="L272"/>
  <c r="L268"/>
  <c r="L264"/>
  <c r="L260"/>
  <c r="L256"/>
  <c r="L252"/>
  <c r="L248"/>
  <c r="L244"/>
  <c r="L240"/>
  <c r="L236"/>
  <c r="L232"/>
  <c r="L228"/>
  <c r="L224"/>
  <c r="L220"/>
  <c r="L216"/>
  <c r="L212"/>
  <c r="L208"/>
  <c r="L204"/>
  <c r="L200"/>
  <c r="L196"/>
  <c r="L192"/>
  <c r="L188"/>
  <c r="L184"/>
  <c r="L180"/>
  <c r="L176"/>
  <c r="L172"/>
  <c r="L168"/>
  <c r="L164"/>
  <c r="L160"/>
  <c r="L156"/>
  <c r="L152"/>
  <c r="L148"/>
  <c r="L144"/>
  <c r="L140"/>
  <c r="L136"/>
  <c r="L132"/>
  <c r="L128"/>
  <c r="L124"/>
  <c r="L120"/>
  <c r="L116"/>
  <c r="L112"/>
  <c r="L108"/>
  <c r="L104"/>
  <c r="L100"/>
  <c r="L96"/>
  <c r="L92"/>
  <c r="L88"/>
  <c r="L405"/>
  <c r="L401"/>
  <c r="L397"/>
  <c r="L393"/>
  <c r="L389"/>
  <c r="L385"/>
  <c r="L381"/>
  <c r="L377"/>
  <c r="L373"/>
  <c r="L369"/>
  <c r="L365"/>
  <c r="L361"/>
  <c r="L357"/>
  <c r="L353"/>
  <c r="L349"/>
  <c r="L345"/>
  <c r="L341"/>
  <c r="L337"/>
  <c r="L333"/>
  <c r="L329"/>
  <c r="L325"/>
  <c r="L321"/>
  <c r="L317"/>
  <c r="L313"/>
  <c r="L309"/>
  <c r="L305"/>
  <c r="L301"/>
  <c r="L297"/>
  <c r="L293"/>
  <c r="L289"/>
  <c r="L285"/>
  <c r="L281"/>
  <c r="L277"/>
  <c r="L273"/>
  <c r="L269"/>
  <c r="L265"/>
  <c r="L261"/>
  <c r="L257"/>
  <c r="L253"/>
  <c r="L249"/>
  <c r="L245"/>
  <c r="L241"/>
  <c r="L237"/>
  <c r="L233"/>
  <c r="L229"/>
  <c r="L225"/>
  <c r="L221"/>
  <c r="L217"/>
  <c r="L213"/>
  <c r="L209"/>
  <c r="L205"/>
  <c r="L201"/>
  <c r="L197"/>
  <c r="L193"/>
  <c r="L189"/>
  <c r="L185"/>
  <c r="L181"/>
  <c r="L177"/>
  <c r="L173"/>
  <c r="L169"/>
  <c r="L165"/>
  <c r="L161"/>
  <c r="L157"/>
  <c r="L153"/>
  <c r="L149"/>
  <c r="L145"/>
  <c r="L141"/>
  <c r="L137"/>
  <c r="L133"/>
  <c r="L129"/>
  <c r="L125"/>
  <c r="L121"/>
  <c r="L117"/>
  <c r="L113"/>
  <c r="L109"/>
  <c r="L105"/>
  <c r="L101"/>
  <c r="L97"/>
  <c r="L93"/>
  <c r="L89"/>
  <c r="I701" i="198"/>
  <c r="J700"/>
  <c r="L700"/>
  <c r="T700"/>
  <c r="R700" s="1"/>
  <c r="K701"/>
  <c r="L411" i="196"/>
  <c r="T411"/>
  <c r="R411" s="1"/>
  <c r="J413"/>
  <c r="I414"/>
  <c r="J412" i="195"/>
  <c r="I413"/>
  <c r="T410"/>
  <c r="R410" s="1"/>
  <c r="K411"/>
  <c r="L410"/>
  <c r="I413" i="194"/>
  <c r="J412"/>
  <c r="L410"/>
  <c r="T410"/>
  <c r="R410" s="1"/>
  <c r="K411"/>
  <c r="T411" i="193"/>
  <c r="R411" s="1"/>
  <c r="L411"/>
  <c r="K412"/>
  <c r="J413"/>
  <c r="I414"/>
  <c r="I417" i="192"/>
  <c r="J416"/>
  <c r="T411"/>
  <c r="R411" s="1"/>
  <c r="K412"/>
  <c r="L411"/>
  <c r="T429" i="143"/>
  <c r="R429" s="1"/>
  <c r="T701" i="198" l="1"/>
  <c r="R701" s="1"/>
  <c r="K702"/>
  <c r="L701"/>
  <c r="J701"/>
  <c r="I702"/>
  <c r="T412" i="196"/>
  <c r="R412" s="1"/>
  <c r="L412"/>
  <c r="J414"/>
  <c r="I415"/>
  <c r="J413" i="195"/>
  <c r="I414"/>
  <c r="L411"/>
  <c r="T411"/>
  <c r="R411" s="1"/>
  <c r="K412"/>
  <c r="T411" i="194"/>
  <c r="R411" s="1"/>
  <c r="K412"/>
  <c r="L411"/>
  <c r="J413"/>
  <c r="I414"/>
  <c r="L412" i="193"/>
  <c r="T412"/>
  <c r="R412" s="1"/>
  <c r="K413"/>
  <c r="J414"/>
  <c r="I415"/>
  <c r="L412" i="192"/>
  <c r="T412"/>
  <c r="R412" s="1"/>
  <c r="K413"/>
  <c r="J417"/>
  <c r="I418"/>
  <c r="T430" i="143"/>
  <c r="R430" s="1"/>
  <c r="I703" i="198" l="1"/>
  <c r="J702"/>
  <c r="L702"/>
  <c r="T702"/>
  <c r="R702" s="1"/>
  <c r="K703"/>
  <c r="L413" i="196"/>
  <c r="T413"/>
  <c r="R413" s="1"/>
  <c r="J415"/>
  <c r="I416"/>
  <c r="T412" i="195"/>
  <c r="R412" s="1"/>
  <c r="K413"/>
  <c r="L412"/>
  <c r="J414"/>
  <c r="I415"/>
  <c r="I415" i="194"/>
  <c r="J414"/>
  <c r="L412"/>
  <c r="K413"/>
  <c r="T412"/>
  <c r="R412" s="1"/>
  <c r="T413" i="193"/>
  <c r="R413" s="1"/>
  <c r="L413"/>
  <c r="K414"/>
  <c r="J415"/>
  <c r="I416"/>
  <c r="T413" i="192"/>
  <c r="R413" s="1"/>
  <c r="K414"/>
  <c r="L413"/>
  <c r="I419"/>
  <c r="J418"/>
  <c r="T431" i="143"/>
  <c r="R431" s="1"/>
  <c r="T703" i="198" l="1"/>
  <c r="R703" s="1"/>
  <c r="K704"/>
  <c r="L703"/>
  <c r="J703"/>
  <c r="I704"/>
  <c r="T414" i="196"/>
  <c r="R414" s="1"/>
  <c r="L414"/>
  <c r="J416"/>
  <c r="I417"/>
  <c r="I416" i="195"/>
  <c r="J415"/>
  <c r="L413"/>
  <c r="K414"/>
  <c r="T413"/>
  <c r="R413" s="1"/>
  <c r="T413" i="194"/>
  <c r="R413" s="1"/>
  <c r="K414"/>
  <c r="L413"/>
  <c r="J415"/>
  <c r="I416"/>
  <c r="L414" i="193"/>
  <c r="T414"/>
  <c r="R414" s="1"/>
  <c r="K415"/>
  <c r="J416"/>
  <c r="I417"/>
  <c r="L414" i="192"/>
  <c r="T414"/>
  <c r="R414" s="1"/>
  <c r="K415"/>
  <c r="J419"/>
  <c r="I420"/>
  <c r="T432" i="143"/>
  <c r="R432" s="1"/>
  <c r="I705" i="198" l="1"/>
  <c r="J704"/>
  <c r="L704"/>
  <c r="T704"/>
  <c r="R704" s="1"/>
  <c r="K705"/>
  <c r="L415" i="196"/>
  <c r="T415"/>
  <c r="R415" s="1"/>
  <c r="J417"/>
  <c r="I418"/>
  <c r="T414" i="195"/>
  <c r="R414" s="1"/>
  <c r="K415"/>
  <c r="L414"/>
  <c r="J416"/>
  <c r="I417"/>
  <c r="I417" i="194"/>
  <c r="J416"/>
  <c r="L414"/>
  <c r="T414"/>
  <c r="R414" s="1"/>
  <c r="K415"/>
  <c r="T415" i="193"/>
  <c r="R415" s="1"/>
  <c r="L415"/>
  <c r="K416"/>
  <c r="J417"/>
  <c r="I418"/>
  <c r="T415" i="192"/>
  <c r="R415" s="1"/>
  <c r="K416"/>
  <c r="L415"/>
  <c r="I421"/>
  <c r="J420"/>
  <c r="T433" i="143"/>
  <c r="R433" s="1"/>
  <c r="T705" i="198" l="1"/>
  <c r="R705" s="1"/>
  <c r="K706"/>
  <c r="L705"/>
  <c r="J705"/>
  <c r="I706"/>
  <c r="T416" i="196"/>
  <c r="R416" s="1"/>
  <c r="L416"/>
  <c r="J418"/>
  <c r="I419"/>
  <c r="L415" i="195"/>
  <c r="T415"/>
  <c r="R415" s="1"/>
  <c r="K416"/>
  <c r="I418"/>
  <c r="J417"/>
  <c r="T415" i="194"/>
  <c r="R415" s="1"/>
  <c r="K416"/>
  <c r="L415"/>
  <c r="J417"/>
  <c r="I418"/>
  <c r="L416" i="193"/>
  <c r="T416"/>
  <c r="R416" s="1"/>
  <c r="K417"/>
  <c r="J418"/>
  <c r="I419"/>
  <c r="L416" i="192"/>
  <c r="K417"/>
  <c r="T416"/>
  <c r="R416" s="1"/>
  <c r="J421"/>
  <c r="I422"/>
  <c r="T434" i="143"/>
  <c r="R434" s="1"/>
  <c r="L706" i="198" l="1"/>
  <c r="T706"/>
  <c r="R706" s="1"/>
  <c r="K707"/>
  <c r="I707"/>
  <c r="J706"/>
  <c r="L417" i="196"/>
  <c r="T417"/>
  <c r="R417" s="1"/>
  <c r="J419"/>
  <c r="I420"/>
  <c r="T416" i="195"/>
  <c r="R416" s="1"/>
  <c r="K417"/>
  <c r="L416"/>
  <c r="J418"/>
  <c r="I419"/>
  <c r="I419" i="194"/>
  <c r="J418"/>
  <c r="L416"/>
  <c r="T416"/>
  <c r="R416" s="1"/>
  <c r="K417"/>
  <c r="T417" i="193"/>
  <c r="R417" s="1"/>
  <c r="L417"/>
  <c r="K418"/>
  <c r="J419"/>
  <c r="I420"/>
  <c r="T417" i="192"/>
  <c r="R417" s="1"/>
  <c r="K418"/>
  <c r="L417"/>
  <c r="I423"/>
  <c r="J422"/>
  <c r="T435" i="143"/>
  <c r="R435" s="1"/>
  <c r="T707" i="198" l="1"/>
  <c r="R707" s="1"/>
  <c r="K708"/>
  <c r="L707"/>
  <c r="J707"/>
  <c r="I708"/>
  <c r="T418" i="196"/>
  <c r="R418" s="1"/>
  <c r="L418"/>
  <c r="J420"/>
  <c r="I421"/>
  <c r="I420" i="195"/>
  <c r="J419"/>
  <c r="L417"/>
  <c r="T417"/>
  <c r="R417" s="1"/>
  <c r="K418"/>
  <c r="T417" i="194"/>
  <c r="R417" s="1"/>
  <c r="K418"/>
  <c r="L417"/>
  <c r="J419"/>
  <c r="I420"/>
  <c r="L418" i="193"/>
  <c r="T418"/>
  <c r="R418" s="1"/>
  <c r="K419"/>
  <c r="J420"/>
  <c r="I421"/>
  <c r="L418" i="192"/>
  <c r="T418"/>
  <c r="R418" s="1"/>
  <c r="K419"/>
  <c r="J423"/>
  <c r="I424"/>
  <c r="T436" i="143"/>
  <c r="R436" s="1"/>
  <c r="L708" i="198" l="1"/>
  <c r="T708"/>
  <c r="R708" s="1"/>
  <c r="K709"/>
  <c r="I709"/>
  <c r="J708"/>
  <c r="L419" i="196"/>
  <c r="T419"/>
  <c r="R419" s="1"/>
  <c r="J421"/>
  <c r="I422"/>
  <c r="T418" i="195"/>
  <c r="R418" s="1"/>
  <c r="K419"/>
  <c r="L418"/>
  <c r="J420"/>
  <c r="I421"/>
  <c r="I421" i="194"/>
  <c r="J420"/>
  <c r="L418"/>
  <c r="T418"/>
  <c r="R418" s="1"/>
  <c r="K419"/>
  <c r="T419" i="193"/>
  <c r="R419" s="1"/>
  <c r="L419"/>
  <c r="K420"/>
  <c r="J421"/>
  <c r="I422"/>
  <c r="T419" i="192"/>
  <c r="R419" s="1"/>
  <c r="K420"/>
  <c r="L419"/>
  <c r="I425"/>
  <c r="J424"/>
  <c r="T437" i="143"/>
  <c r="R437" s="1"/>
  <c r="T709" i="198" l="1"/>
  <c r="R709" s="1"/>
  <c r="K710"/>
  <c r="L709"/>
  <c r="J709"/>
  <c r="I710"/>
  <c r="T420" i="196"/>
  <c r="R420" s="1"/>
  <c r="L420"/>
  <c r="J422"/>
  <c r="I423"/>
  <c r="I422" i="195"/>
  <c r="J421"/>
  <c r="L419"/>
  <c r="K420"/>
  <c r="T419"/>
  <c r="R419" s="1"/>
  <c r="T419" i="194"/>
  <c r="R419" s="1"/>
  <c r="K420"/>
  <c r="L419"/>
  <c r="J421"/>
  <c r="I422"/>
  <c r="L420" i="193"/>
  <c r="T420"/>
  <c r="R420" s="1"/>
  <c r="K421"/>
  <c r="J422"/>
  <c r="I423"/>
  <c r="L420" i="192"/>
  <c r="K421"/>
  <c r="T420"/>
  <c r="R420" s="1"/>
  <c r="J425"/>
  <c r="I426"/>
  <c r="T438" i="143"/>
  <c r="R438" s="1"/>
  <c r="I711" i="198" l="1"/>
  <c r="J710"/>
  <c r="L710"/>
  <c r="T710"/>
  <c r="R710" s="1"/>
  <c r="K711"/>
  <c r="L421" i="196"/>
  <c r="T421"/>
  <c r="R421" s="1"/>
  <c r="J423"/>
  <c r="I424"/>
  <c r="T420" i="195"/>
  <c r="R420" s="1"/>
  <c r="K421"/>
  <c r="L420"/>
  <c r="J422"/>
  <c r="I423"/>
  <c r="I423" i="194"/>
  <c r="J422"/>
  <c r="L420"/>
  <c r="K421"/>
  <c r="T420"/>
  <c r="R420" s="1"/>
  <c r="T421" i="193"/>
  <c r="R421" s="1"/>
  <c r="L421"/>
  <c r="K422"/>
  <c r="J423"/>
  <c r="I424"/>
  <c r="T421" i="192"/>
  <c r="R421" s="1"/>
  <c r="K422"/>
  <c r="L421"/>
  <c r="I427"/>
  <c r="J426"/>
  <c r="T439" i="143"/>
  <c r="R439" s="1"/>
  <c r="T711" i="198" l="1"/>
  <c r="R711" s="1"/>
  <c r="K712"/>
  <c r="L711"/>
  <c r="J711"/>
  <c r="I712"/>
  <c r="T422" i="196"/>
  <c r="R422" s="1"/>
  <c r="L422"/>
  <c r="J424"/>
  <c r="I425"/>
  <c r="I424" i="195"/>
  <c r="J423"/>
  <c r="L421"/>
  <c r="T421"/>
  <c r="R421" s="1"/>
  <c r="K422"/>
  <c r="T421" i="194"/>
  <c r="R421" s="1"/>
  <c r="K422"/>
  <c r="L421"/>
  <c r="J423"/>
  <c r="I424"/>
  <c r="L422" i="193"/>
  <c r="T422"/>
  <c r="R422" s="1"/>
  <c r="K423"/>
  <c r="J424"/>
  <c r="I425"/>
  <c r="L422" i="192"/>
  <c r="T422"/>
  <c r="R422" s="1"/>
  <c r="K423"/>
  <c r="J427"/>
  <c r="I428"/>
  <c r="T440" i="143"/>
  <c r="R440" s="1"/>
  <c r="I713" i="198" l="1"/>
  <c r="J712"/>
  <c r="L712"/>
  <c r="T712"/>
  <c r="R712" s="1"/>
  <c r="K713"/>
  <c r="J425" i="196"/>
  <c r="I426"/>
  <c r="L423"/>
  <c r="T423"/>
  <c r="R423" s="1"/>
  <c r="T422" i="195"/>
  <c r="R422" s="1"/>
  <c r="K423"/>
  <c r="L422"/>
  <c r="J424"/>
  <c r="I425"/>
  <c r="I425" i="194"/>
  <c r="J424"/>
  <c r="L422"/>
  <c r="T422"/>
  <c r="R422" s="1"/>
  <c r="K423"/>
  <c r="T423" i="193"/>
  <c r="R423" s="1"/>
  <c r="L423"/>
  <c r="K424"/>
  <c r="J425"/>
  <c r="I426"/>
  <c r="I429" i="192"/>
  <c r="J428"/>
  <c r="T423"/>
  <c r="R423" s="1"/>
  <c r="K424"/>
  <c r="L423"/>
  <c r="T441" i="143"/>
  <c r="R441" s="1"/>
  <c r="T713" i="198" l="1"/>
  <c r="R713" s="1"/>
  <c r="K714"/>
  <c r="L713"/>
  <c r="J713"/>
  <c r="I714"/>
  <c r="J426" i="196"/>
  <c r="I427"/>
  <c r="T424"/>
  <c r="R424" s="1"/>
  <c r="L424"/>
  <c r="I426" i="195"/>
  <c r="J425"/>
  <c r="L423"/>
  <c r="T423"/>
  <c r="R423" s="1"/>
  <c r="K424"/>
  <c r="T423" i="194"/>
  <c r="R423" s="1"/>
  <c r="K424"/>
  <c r="L423"/>
  <c r="J425"/>
  <c r="I426"/>
  <c r="L424" i="193"/>
  <c r="T424"/>
  <c r="R424" s="1"/>
  <c r="K425"/>
  <c r="J426"/>
  <c r="I427"/>
  <c r="L424" i="192"/>
  <c r="T424"/>
  <c r="R424" s="1"/>
  <c r="K425"/>
  <c r="J429"/>
  <c r="I430"/>
  <c r="T442" i="143"/>
  <c r="R442" s="1"/>
  <c r="L714" i="198" l="1"/>
  <c r="T714"/>
  <c r="R714" s="1"/>
  <c r="K715"/>
  <c r="I715"/>
  <c r="J714"/>
  <c r="L425" i="196"/>
  <c r="T425"/>
  <c r="R425" s="1"/>
  <c r="J427"/>
  <c r="I428"/>
  <c r="T424" i="195"/>
  <c r="R424" s="1"/>
  <c r="K425"/>
  <c r="L424"/>
  <c r="J426"/>
  <c r="I427"/>
  <c r="I427" i="194"/>
  <c r="J426"/>
  <c r="L424"/>
  <c r="T424"/>
  <c r="R424" s="1"/>
  <c r="K425"/>
  <c r="T425" i="193"/>
  <c r="R425" s="1"/>
  <c r="L425"/>
  <c r="K426"/>
  <c r="J427"/>
  <c r="I428"/>
  <c r="T425" i="192"/>
  <c r="R425" s="1"/>
  <c r="K426"/>
  <c r="L425"/>
  <c r="I431"/>
  <c r="J430"/>
  <c r="T443" i="143"/>
  <c r="R443" s="1"/>
  <c r="T715" i="198" l="1"/>
  <c r="R715" s="1"/>
  <c r="K716"/>
  <c r="L715"/>
  <c r="J715"/>
  <c r="I716"/>
  <c r="T426" i="196"/>
  <c r="R426" s="1"/>
  <c r="L426"/>
  <c r="J428"/>
  <c r="I429"/>
  <c r="I428" i="195"/>
  <c r="J427"/>
  <c r="L425"/>
  <c r="T425"/>
  <c r="R425" s="1"/>
  <c r="K426"/>
  <c r="T425" i="194"/>
  <c r="R425" s="1"/>
  <c r="K426"/>
  <c r="L425"/>
  <c r="J427"/>
  <c r="I428"/>
  <c r="L426" i="193"/>
  <c r="T426"/>
  <c r="R426" s="1"/>
  <c r="K427"/>
  <c r="J428"/>
  <c r="I429"/>
  <c r="L426" i="192"/>
  <c r="T426"/>
  <c r="R426" s="1"/>
  <c r="K427"/>
  <c r="J431"/>
  <c r="I432"/>
  <c r="T444" i="143"/>
  <c r="R444" s="1"/>
  <c r="I717" i="198" l="1"/>
  <c r="J716"/>
  <c r="L716"/>
  <c r="T716"/>
  <c r="R716" s="1"/>
  <c r="K717"/>
  <c r="L427" i="196"/>
  <c r="T427"/>
  <c r="R427" s="1"/>
  <c r="J429"/>
  <c r="I430"/>
  <c r="T426" i="195"/>
  <c r="R426" s="1"/>
  <c r="K427"/>
  <c r="L426"/>
  <c r="J428"/>
  <c r="I429"/>
  <c r="I429" i="194"/>
  <c r="J428"/>
  <c r="L426"/>
  <c r="T426"/>
  <c r="R426" s="1"/>
  <c r="K427"/>
  <c r="T427" i="193"/>
  <c r="R427" s="1"/>
  <c r="L427"/>
  <c r="K428"/>
  <c r="J429"/>
  <c r="I430"/>
  <c r="T427" i="192"/>
  <c r="R427" s="1"/>
  <c r="K428"/>
  <c r="L427"/>
  <c r="I433"/>
  <c r="J432"/>
  <c r="T445" i="143"/>
  <c r="R445" s="1"/>
  <c r="T717" i="198" l="1"/>
  <c r="R717" s="1"/>
  <c r="K718"/>
  <c r="L717"/>
  <c r="J717"/>
  <c r="I718"/>
  <c r="J430" i="196"/>
  <c r="I431"/>
  <c r="T428"/>
  <c r="R428" s="1"/>
  <c r="L428"/>
  <c r="I430" i="195"/>
  <c r="J429"/>
  <c r="L427"/>
  <c r="K428"/>
  <c r="T427"/>
  <c r="R427" s="1"/>
  <c r="T427" i="194"/>
  <c r="R427" s="1"/>
  <c r="K428"/>
  <c r="L427"/>
  <c r="J429"/>
  <c r="I430"/>
  <c r="L428" i="193"/>
  <c r="T428"/>
  <c r="R428" s="1"/>
  <c r="K429"/>
  <c r="J430"/>
  <c r="I431"/>
  <c r="L428" i="192"/>
  <c r="K429"/>
  <c r="T428"/>
  <c r="R428" s="1"/>
  <c r="J433"/>
  <c r="I434"/>
  <c r="T446" i="143"/>
  <c r="R446" s="1"/>
  <c r="L718" i="198" l="1"/>
  <c r="T718"/>
  <c r="R718" s="1"/>
  <c r="K719"/>
  <c r="I719"/>
  <c r="J718"/>
  <c r="L429" i="196"/>
  <c r="T429"/>
  <c r="R429" s="1"/>
  <c r="J431"/>
  <c r="I432"/>
  <c r="T428" i="195"/>
  <c r="R428" s="1"/>
  <c r="K429"/>
  <c r="L428"/>
  <c r="J430"/>
  <c r="I431"/>
  <c r="L428" i="194"/>
  <c r="K429"/>
  <c r="T428"/>
  <c r="R428" s="1"/>
  <c r="I431"/>
  <c r="J430"/>
  <c r="T429" i="193"/>
  <c r="R429" s="1"/>
  <c r="L429"/>
  <c r="K430"/>
  <c r="J431"/>
  <c r="I432"/>
  <c r="I435" i="192"/>
  <c r="J434"/>
  <c r="T429"/>
  <c r="R429" s="1"/>
  <c r="K430"/>
  <c r="L429"/>
  <c r="T447" i="143"/>
  <c r="R447" s="1"/>
  <c r="T719" i="198" l="1"/>
  <c r="R719" s="1"/>
  <c r="K720"/>
  <c r="L719"/>
  <c r="J719"/>
  <c r="I720"/>
  <c r="T430" i="196"/>
  <c r="R430" s="1"/>
  <c r="L430"/>
  <c r="J432"/>
  <c r="I433"/>
  <c r="I432" i="195"/>
  <c r="J431"/>
  <c r="L429"/>
  <c r="T429"/>
  <c r="R429" s="1"/>
  <c r="K430"/>
  <c r="T429" i="194"/>
  <c r="R429" s="1"/>
  <c r="K430"/>
  <c r="L429"/>
  <c r="J431"/>
  <c r="I432"/>
  <c r="L430" i="193"/>
  <c r="T430"/>
  <c r="R430" s="1"/>
  <c r="K431"/>
  <c r="J432"/>
  <c r="I433"/>
  <c r="L430" i="192"/>
  <c r="T430"/>
  <c r="R430" s="1"/>
  <c r="K431"/>
  <c r="J435"/>
  <c r="I436"/>
  <c r="T448" i="143"/>
  <c r="R448" s="1"/>
  <c r="L720" i="198" l="1"/>
  <c r="T720"/>
  <c r="R720" s="1"/>
  <c r="K721"/>
  <c r="I721"/>
  <c r="J720"/>
  <c r="L431" i="196"/>
  <c r="T431"/>
  <c r="R431" s="1"/>
  <c r="J433"/>
  <c r="I434"/>
  <c r="T430" i="195"/>
  <c r="R430" s="1"/>
  <c r="K431"/>
  <c r="L430"/>
  <c r="J432"/>
  <c r="I433"/>
  <c r="I433" i="194"/>
  <c r="J432"/>
  <c r="L430"/>
  <c r="T430"/>
  <c r="R430" s="1"/>
  <c r="K431"/>
  <c r="T431" i="193"/>
  <c r="R431" s="1"/>
  <c r="L431"/>
  <c r="K432"/>
  <c r="J433"/>
  <c r="I434"/>
  <c r="I437" i="192"/>
  <c r="J436"/>
  <c r="T431"/>
  <c r="R431" s="1"/>
  <c r="K432"/>
  <c r="L431"/>
  <c r="T449" i="143"/>
  <c r="R449" s="1"/>
  <c r="T721" i="198" l="1"/>
  <c r="R721" s="1"/>
  <c r="K722"/>
  <c r="L721"/>
  <c r="J721"/>
  <c r="I722"/>
  <c r="T432" i="196"/>
  <c r="R432" s="1"/>
  <c r="L432"/>
  <c r="J434"/>
  <c r="I435"/>
  <c r="I434" i="195"/>
  <c r="J433"/>
  <c r="L431"/>
  <c r="T431"/>
  <c r="R431" s="1"/>
  <c r="K432"/>
  <c r="T431" i="194"/>
  <c r="R431" s="1"/>
  <c r="K432"/>
  <c r="L431"/>
  <c r="J433"/>
  <c r="I434"/>
  <c r="L432" i="193"/>
  <c r="T432"/>
  <c r="R432" s="1"/>
  <c r="K433"/>
  <c r="J434"/>
  <c r="I435"/>
  <c r="L432" i="192"/>
  <c r="T432"/>
  <c r="R432" s="1"/>
  <c r="K433"/>
  <c r="J437"/>
  <c r="I438"/>
  <c r="T450" i="143"/>
  <c r="R450" s="1"/>
  <c r="L722" i="198" l="1"/>
  <c r="T722"/>
  <c r="R722" s="1"/>
  <c r="K723"/>
  <c r="I723"/>
  <c r="J722"/>
  <c r="L433" i="196"/>
  <c r="T433"/>
  <c r="R433" s="1"/>
  <c r="J435"/>
  <c r="I436"/>
  <c r="T432" i="195"/>
  <c r="R432" s="1"/>
  <c r="K433"/>
  <c r="L432"/>
  <c r="J434"/>
  <c r="I435"/>
  <c r="I435" i="194"/>
  <c r="J434"/>
  <c r="L432"/>
  <c r="T432"/>
  <c r="R432" s="1"/>
  <c r="K433"/>
  <c r="T433" i="193"/>
  <c r="R433" s="1"/>
  <c r="L433"/>
  <c r="K434"/>
  <c r="J435"/>
  <c r="I436"/>
  <c r="T433" i="192"/>
  <c r="R433" s="1"/>
  <c r="K434"/>
  <c r="L433"/>
  <c r="I439"/>
  <c r="J438"/>
  <c r="T451" i="143"/>
  <c r="R451" s="1"/>
  <c r="T723" i="198" l="1"/>
  <c r="R723" s="1"/>
  <c r="K724"/>
  <c r="L723"/>
  <c r="J723"/>
  <c r="I724"/>
  <c r="T434" i="196"/>
  <c r="R434" s="1"/>
  <c r="L434"/>
  <c r="J436"/>
  <c r="I437"/>
  <c r="I436" i="195"/>
  <c r="J435"/>
  <c r="L433"/>
  <c r="T433"/>
  <c r="R433" s="1"/>
  <c r="K434"/>
  <c r="T433" i="194"/>
  <c r="R433" s="1"/>
  <c r="K434"/>
  <c r="L433"/>
  <c r="J435"/>
  <c r="I436"/>
  <c r="L434" i="193"/>
  <c r="T434"/>
  <c r="R434" s="1"/>
  <c r="K435"/>
  <c r="J436"/>
  <c r="I437"/>
  <c r="L434" i="192"/>
  <c r="T434"/>
  <c r="R434" s="1"/>
  <c r="K435"/>
  <c r="J439"/>
  <c r="I440"/>
  <c r="T452" i="143"/>
  <c r="R452" s="1"/>
  <c r="L724" i="198" l="1"/>
  <c r="T724"/>
  <c r="R724" s="1"/>
  <c r="K725"/>
  <c r="I725"/>
  <c r="J724"/>
  <c r="J437" i="196"/>
  <c r="I438"/>
  <c r="L435"/>
  <c r="T435"/>
  <c r="R435" s="1"/>
  <c r="T434" i="195"/>
  <c r="R434" s="1"/>
  <c r="K435"/>
  <c r="L434"/>
  <c r="J436"/>
  <c r="I437"/>
  <c r="I437" i="194"/>
  <c r="J436"/>
  <c r="L434"/>
  <c r="T434"/>
  <c r="R434" s="1"/>
  <c r="K435"/>
  <c r="J437" i="193"/>
  <c r="I438"/>
  <c r="T435"/>
  <c r="R435" s="1"/>
  <c r="L435"/>
  <c r="K436"/>
  <c r="T435" i="192"/>
  <c r="R435" s="1"/>
  <c r="K436"/>
  <c r="L435"/>
  <c r="I441"/>
  <c r="J440"/>
  <c r="T453" i="143"/>
  <c r="R453" s="1"/>
  <c r="T725" i="198" l="1"/>
  <c r="R725" s="1"/>
  <c r="K726"/>
  <c r="L725"/>
  <c r="J725"/>
  <c r="I726"/>
  <c r="J438" i="196"/>
  <c r="I439"/>
  <c r="T436"/>
  <c r="R436" s="1"/>
  <c r="L436"/>
  <c r="I438" i="195"/>
  <c r="J437"/>
  <c r="L435"/>
  <c r="K436"/>
  <c r="T435"/>
  <c r="R435" s="1"/>
  <c r="T435" i="194"/>
  <c r="R435" s="1"/>
  <c r="K436"/>
  <c r="L435"/>
  <c r="J437"/>
  <c r="I438"/>
  <c r="L436" i="193"/>
  <c r="T436"/>
  <c r="R436" s="1"/>
  <c r="K437"/>
  <c r="J438"/>
  <c r="I439"/>
  <c r="L436" i="192"/>
  <c r="K437"/>
  <c r="T436"/>
  <c r="R436" s="1"/>
  <c r="J441"/>
  <c r="I442"/>
  <c r="T454" i="143"/>
  <c r="R454" s="1"/>
  <c r="I727" i="198" l="1"/>
  <c r="J726"/>
  <c r="L726"/>
  <c r="T726"/>
  <c r="R726" s="1"/>
  <c r="K727"/>
  <c r="L437" i="196"/>
  <c r="T437"/>
  <c r="R437" s="1"/>
  <c r="J439"/>
  <c r="I440"/>
  <c r="T436" i="195"/>
  <c r="R436" s="1"/>
  <c r="K437"/>
  <c r="L436"/>
  <c r="J438"/>
  <c r="I439"/>
  <c r="I439" i="194"/>
  <c r="J438"/>
  <c r="L436"/>
  <c r="K437"/>
  <c r="T436"/>
  <c r="R436" s="1"/>
  <c r="T437" i="193"/>
  <c r="R437" s="1"/>
  <c r="L437"/>
  <c r="K438"/>
  <c r="J439"/>
  <c r="I440"/>
  <c r="I443" i="192"/>
  <c r="J442"/>
  <c r="T437"/>
  <c r="R437" s="1"/>
  <c r="K438"/>
  <c r="L437"/>
  <c r="T455" i="143"/>
  <c r="R455" s="1"/>
  <c r="T727" i="198" l="1"/>
  <c r="R727" s="1"/>
  <c r="K728"/>
  <c r="L727"/>
  <c r="J727"/>
  <c r="I728"/>
  <c r="T438" i="196"/>
  <c r="R438" s="1"/>
  <c r="L438"/>
  <c r="J440"/>
  <c r="I441"/>
  <c r="I440" i="195"/>
  <c r="J439"/>
  <c r="L437"/>
  <c r="T437"/>
  <c r="R437" s="1"/>
  <c r="K438"/>
  <c r="T437" i="194"/>
  <c r="R437" s="1"/>
  <c r="K438"/>
  <c r="L437"/>
  <c r="J439"/>
  <c r="I440"/>
  <c r="J440" i="193"/>
  <c r="I441"/>
  <c r="L438"/>
  <c r="T438"/>
  <c r="R438" s="1"/>
  <c r="K439"/>
  <c r="L438" i="192"/>
  <c r="T438"/>
  <c r="R438" s="1"/>
  <c r="K439"/>
  <c r="I444"/>
  <c r="J443"/>
  <c r="T456" i="143"/>
  <c r="R456" s="1"/>
  <c r="L728" i="198" l="1"/>
  <c r="T728"/>
  <c r="R728" s="1"/>
  <c r="K729"/>
  <c r="I729"/>
  <c r="J728"/>
  <c r="L439" i="196"/>
  <c r="T439"/>
  <c r="R439" s="1"/>
  <c r="J441"/>
  <c r="I442"/>
  <c r="T438" i="195"/>
  <c r="R438" s="1"/>
  <c r="K439"/>
  <c r="L438"/>
  <c r="J440"/>
  <c r="I441"/>
  <c r="I441" i="194"/>
  <c r="J440"/>
  <c r="L438"/>
  <c r="T438"/>
  <c r="R438" s="1"/>
  <c r="K439"/>
  <c r="T439" i="193"/>
  <c r="R439" s="1"/>
  <c r="L439"/>
  <c r="K440"/>
  <c r="J441"/>
  <c r="I442"/>
  <c r="T439" i="192"/>
  <c r="R439" s="1"/>
  <c r="K440"/>
  <c r="L439"/>
  <c r="I445"/>
  <c r="J444"/>
  <c r="T457" i="143"/>
  <c r="R457" s="1"/>
  <c r="T729" i="198" l="1"/>
  <c r="R729" s="1"/>
  <c r="K730"/>
  <c r="L729"/>
  <c r="J729"/>
  <c r="I730"/>
  <c r="T440" i="196"/>
  <c r="R440" s="1"/>
  <c r="L440"/>
  <c r="J442"/>
  <c r="I443"/>
  <c r="I442" i="195"/>
  <c r="J441"/>
  <c r="L439"/>
  <c r="T439"/>
  <c r="R439" s="1"/>
  <c r="K440"/>
  <c r="T439" i="194"/>
  <c r="R439" s="1"/>
  <c r="K440"/>
  <c r="L439"/>
  <c r="J441"/>
  <c r="I442"/>
  <c r="L440" i="193"/>
  <c r="T440"/>
  <c r="R440" s="1"/>
  <c r="K441"/>
  <c r="J442"/>
  <c r="I443"/>
  <c r="L440" i="192"/>
  <c r="T440"/>
  <c r="R440" s="1"/>
  <c r="K441"/>
  <c r="I446"/>
  <c r="J445"/>
  <c r="T458" i="143"/>
  <c r="R458" s="1"/>
  <c r="L730" i="198" l="1"/>
  <c r="T730"/>
  <c r="R730" s="1"/>
  <c r="K731"/>
  <c r="I731"/>
  <c r="J730"/>
  <c r="L441" i="196"/>
  <c r="T441"/>
  <c r="R441" s="1"/>
  <c r="J443"/>
  <c r="I444"/>
  <c r="T440" i="195"/>
  <c r="R440" s="1"/>
  <c r="K441"/>
  <c r="L440"/>
  <c r="J442"/>
  <c r="I443"/>
  <c r="I443" i="194"/>
  <c r="J442"/>
  <c r="L440"/>
  <c r="T440"/>
  <c r="R440" s="1"/>
  <c r="K441"/>
  <c r="J443" i="193"/>
  <c r="I444"/>
  <c r="T441"/>
  <c r="R441" s="1"/>
  <c r="L441"/>
  <c r="K442"/>
  <c r="T441" i="192"/>
  <c r="R441" s="1"/>
  <c r="K442"/>
  <c r="L441"/>
  <c r="I447"/>
  <c r="J446"/>
  <c r="T459" i="143"/>
  <c r="R459" s="1"/>
  <c r="T731" i="198" l="1"/>
  <c r="R731" s="1"/>
  <c r="K732"/>
  <c r="L731"/>
  <c r="J731"/>
  <c r="I732"/>
  <c r="T442" i="196"/>
  <c r="R442" s="1"/>
  <c r="L442"/>
  <c r="J444"/>
  <c r="I445"/>
  <c r="I444" i="195"/>
  <c r="J443"/>
  <c r="L441"/>
  <c r="T441"/>
  <c r="R441" s="1"/>
  <c r="K442"/>
  <c r="T441" i="194"/>
  <c r="R441" s="1"/>
  <c r="K442"/>
  <c r="L441"/>
  <c r="J443"/>
  <c r="I444"/>
  <c r="L442" i="193"/>
  <c r="T442"/>
  <c r="R442" s="1"/>
  <c r="K443"/>
  <c r="J444"/>
  <c r="I445"/>
  <c r="L442" i="192"/>
  <c r="T442"/>
  <c r="R442" s="1"/>
  <c r="K443"/>
  <c r="I448"/>
  <c r="J447"/>
  <c r="T460" i="143"/>
  <c r="R460" s="1"/>
  <c r="L732" i="198" l="1"/>
  <c r="T732"/>
  <c r="R732" s="1"/>
  <c r="K733"/>
  <c r="I733"/>
  <c r="J732"/>
  <c r="L443" i="196"/>
  <c r="T443"/>
  <c r="R443" s="1"/>
  <c r="J445"/>
  <c r="I446"/>
  <c r="T442" i="195"/>
  <c r="R442" s="1"/>
  <c r="K443"/>
  <c r="L442"/>
  <c r="J444"/>
  <c r="I445"/>
  <c r="I445" i="194"/>
  <c r="J444"/>
  <c r="L442"/>
  <c r="T442"/>
  <c r="R442" s="1"/>
  <c r="K443"/>
  <c r="J445" i="193"/>
  <c r="I446"/>
  <c r="T443"/>
  <c r="R443" s="1"/>
  <c r="L443"/>
  <c r="K444"/>
  <c r="K444" i="192"/>
  <c r="T443"/>
  <c r="R443" s="1"/>
  <c r="L443"/>
  <c r="I449"/>
  <c r="J448"/>
  <c r="T461" i="143"/>
  <c r="R461" s="1"/>
  <c r="T733" i="198" l="1"/>
  <c r="R733" s="1"/>
  <c r="K734"/>
  <c r="L733"/>
  <c r="J733"/>
  <c r="I734"/>
  <c r="T444" i="196"/>
  <c r="R444" s="1"/>
  <c r="L444"/>
  <c r="J446"/>
  <c r="I447"/>
  <c r="I446" i="195"/>
  <c r="J445"/>
  <c r="L443"/>
  <c r="K444"/>
  <c r="T443"/>
  <c r="R443" s="1"/>
  <c r="T443" i="194"/>
  <c r="R443" s="1"/>
  <c r="K444"/>
  <c r="L443"/>
  <c r="J445"/>
  <c r="I446"/>
  <c r="L444" i="193"/>
  <c r="T444"/>
  <c r="R444" s="1"/>
  <c r="K445"/>
  <c r="J446"/>
  <c r="I447"/>
  <c r="I450" i="192"/>
  <c r="J449"/>
  <c r="K445"/>
  <c r="T444"/>
  <c r="R444" s="1"/>
  <c r="L444"/>
  <c r="T462" i="143"/>
  <c r="R462" s="1"/>
  <c r="I735" i="198" l="1"/>
  <c r="J734"/>
  <c r="L734"/>
  <c r="T734"/>
  <c r="R734" s="1"/>
  <c r="K735"/>
  <c r="L445" i="196"/>
  <c r="T445"/>
  <c r="R445" s="1"/>
  <c r="J447"/>
  <c r="I448"/>
  <c r="T444" i="195"/>
  <c r="R444" s="1"/>
  <c r="K445"/>
  <c r="L444"/>
  <c r="J446"/>
  <c r="I447"/>
  <c r="I447" i="194"/>
  <c r="J446"/>
  <c r="L444"/>
  <c r="K445"/>
  <c r="T444"/>
  <c r="R444" s="1"/>
  <c r="T445" i="193"/>
  <c r="R445" s="1"/>
  <c r="L445"/>
  <c r="K446"/>
  <c r="J447"/>
  <c r="I448"/>
  <c r="K446" i="192"/>
  <c r="L445"/>
  <c r="T445"/>
  <c r="R445" s="1"/>
  <c r="I451"/>
  <c r="J450"/>
  <c r="T463" i="143"/>
  <c r="R463" s="1"/>
  <c r="T735" i="198" l="1"/>
  <c r="R735" s="1"/>
  <c r="K736"/>
  <c r="L735"/>
  <c r="J735"/>
  <c r="I736"/>
  <c r="T446" i="196"/>
  <c r="R446" s="1"/>
  <c r="L446"/>
  <c r="J448"/>
  <c r="I449"/>
  <c r="L445" i="195"/>
  <c r="T445"/>
  <c r="R445" s="1"/>
  <c r="K446"/>
  <c r="I448"/>
  <c r="J447"/>
  <c r="T445" i="194"/>
  <c r="R445" s="1"/>
  <c r="K446"/>
  <c r="L445"/>
  <c r="J447"/>
  <c r="I448"/>
  <c r="L446" i="193"/>
  <c r="T446"/>
  <c r="R446" s="1"/>
  <c r="K447"/>
  <c r="J448"/>
  <c r="I449"/>
  <c r="I452" i="192"/>
  <c r="J451"/>
  <c r="K447"/>
  <c r="L446"/>
  <c r="T446"/>
  <c r="R446" s="1"/>
  <c r="T464" i="143"/>
  <c r="R464" s="1"/>
  <c r="L736" i="198" l="1"/>
  <c r="T736"/>
  <c r="R736" s="1"/>
  <c r="K737"/>
  <c r="I737"/>
  <c r="J736"/>
  <c r="L447" i="196"/>
  <c r="T447"/>
  <c r="R447" s="1"/>
  <c r="J449"/>
  <c r="I450"/>
  <c r="T446" i="195"/>
  <c r="R446" s="1"/>
  <c r="K447"/>
  <c r="L446"/>
  <c r="J448"/>
  <c r="I449"/>
  <c r="I449" i="194"/>
  <c r="J448"/>
  <c r="L446"/>
  <c r="T446"/>
  <c r="R446" s="1"/>
  <c r="K447"/>
  <c r="T447" i="193"/>
  <c r="R447" s="1"/>
  <c r="L447"/>
  <c r="K448"/>
  <c r="J449"/>
  <c r="I450"/>
  <c r="K448" i="192"/>
  <c r="T447"/>
  <c r="R447" s="1"/>
  <c r="L447"/>
  <c r="I453"/>
  <c r="J452"/>
  <c r="T465" i="143"/>
  <c r="R465" s="1"/>
  <c r="T737" i="198" l="1"/>
  <c r="R737" s="1"/>
  <c r="K738"/>
  <c r="L737"/>
  <c r="J737"/>
  <c r="I738"/>
  <c r="T448" i="196"/>
  <c r="R448" s="1"/>
  <c r="L448"/>
  <c r="J450"/>
  <c r="I451"/>
  <c r="L447" i="195"/>
  <c r="T447"/>
  <c r="R447" s="1"/>
  <c r="K448"/>
  <c r="I450"/>
  <c r="J449"/>
  <c r="T447" i="194"/>
  <c r="R447" s="1"/>
  <c r="K448"/>
  <c r="L447"/>
  <c r="J449"/>
  <c r="I450"/>
  <c r="L448" i="193"/>
  <c r="T448"/>
  <c r="R448" s="1"/>
  <c r="K449"/>
  <c r="J450"/>
  <c r="I451"/>
  <c r="I454" i="192"/>
  <c r="J453"/>
  <c r="K449"/>
  <c r="T448"/>
  <c r="R448" s="1"/>
  <c r="L448"/>
  <c r="T466" i="143"/>
  <c r="R466" s="1"/>
  <c r="J738" i="198" l="1"/>
  <c r="I739"/>
  <c r="T738"/>
  <c r="R738" s="1"/>
  <c r="K739"/>
  <c r="L738"/>
  <c r="L449" i="196"/>
  <c r="T449"/>
  <c r="R449" s="1"/>
  <c r="J451"/>
  <c r="I452"/>
  <c r="T448" i="195"/>
  <c r="R448" s="1"/>
  <c r="K449"/>
  <c r="L448"/>
  <c r="J450"/>
  <c r="I451"/>
  <c r="I451" i="194"/>
  <c r="J450"/>
  <c r="L448"/>
  <c r="T448"/>
  <c r="R448" s="1"/>
  <c r="K449"/>
  <c r="T449" i="193"/>
  <c r="R449" s="1"/>
  <c r="L449"/>
  <c r="K450"/>
  <c r="J451"/>
  <c r="I452"/>
  <c r="K450" i="192"/>
  <c r="T449"/>
  <c r="R449" s="1"/>
  <c r="L449"/>
  <c r="I455"/>
  <c r="J454"/>
  <c r="T467" i="143"/>
  <c r="R467" s="1"/>
  <c r="I740" i="198" l="1"/>
  <c r="J739"/>
  <c r="L739"/>
  <c r="K740"/>
  <c r="T739"/>
  <c r="R739" s="1"/>
  <c r="T450" i="196"/>
  <c r="R450" s="1"/>
  <c r="L450"/>
  <c r="J452"/>
  <c r="I453"/>
  <c r="I452" i="195"/>
  <c r="J451"/>
  <c r="L449"/>
  <c r="T449"/>
  <c r="R449" s="1"/>
  <c r="K450"/>
  <c r="T449" i="194"/>
  <c r="R449" s="1"/>
  <c r="K450"/>
  <c r="L449"/>
  <c r="J451"/>
  <c r="I452"/>
  <c r="L450" i="193"/>
  <c r="T450"/>
  <c r="R450" s="1"/>
  <c r="K451"/>
  <c r="J452"/>
  <c r="I453"/>
  <c r="I456" i="192"/>
  <c r="J455"/>
  <c r="K451"/>
  <c r="L450"/>
  <c r="T450"/>
  <c r="R450" s="1"/>
  <c r="T468" i="143"/>
  <c r="R468" s="1"/>
  <c r="T740" i="198" l="1"/>
  <c r="R740" s="1"/>
  <c r="K741"/>
  <c r="L740"/>
  <c r="J740"/>
  <c r="I741"/>
  <c r="L451" i="196"/>
  <c r="T451"/>
  <c r="R451" s="1"/>
  <c r="J453"/>
  <c r="I454"/>
  <c r="T450" i="195"/>
  <c r="R450" s="1"/>
  <c r="K451"/>
  <c r="L450"/>
  <c r="J452"/>
  <c r="I453"/>
  <c r="I453" i="194"/>
  <c r="J452"/>
  <c r="L450"/>
  <c r="T450"/>
  <c r="R450" s="1"/>
  <c r="K451"/>
  <c r="T451" i="193"/>
  <c r="R451" s="1"/>
  <c r="L451"/>
  <c r="K452"/>
  <c r="J453"/>
  <c r="I454"/>
  <c r="K452" i="192"/>
  <c r="T451"/>
  <c r="R451" s="1"/>
  <c r="L451"/>
  <c r="I457"/>
  <c r="J456"/>
  <c r="T469" i="143"/>
  <c r="R469" s="1"/>
  <c r="I742" i="198" l="1"/>
  <c r="J741"/>
  <c r="L741"/>
  <c r="K742"/>
  <c r="T741"/>
  <c r="R741" s="1"/>
  <c r="T452" i="196"/>
  <c r="R452" s="1"/>
  <c r="L452"/>
  <c r="J454"/>
  <c r="I455"/>
  <c r="I454" i="195"/>
  <c r="J453"/>
  <c r="L451"/>
  <c r="K452"/>
  <c r="T451"/>
  <c r="R451" s="1"/>
  <c r="T451" i="194"/>
  <c r="R451" s="1"/>
  <c r="K452"/>
  <c r="L451"/>
  <c r="J453"/>
  <c r="I454"/>
  <c r="L452" i="193"/>
  <c r="T452"/>
  <c r="R452" s="1"/>
  <c r="K453"/>
  <c r="I455"/>
  <c r="J454"/>
  <c r="I458" i="192"/>
  <c r="J457"/>
  <c r="K453"/>
  <c r="T452"/>
  <c r="R452" s="1"/>
  <c r="L452"/>
  <c r="T470" i="143"/>
  <c r="R470" s="1"/>
  <c r="T742" i="198" l="1"/>
  <c r="R742" s="1"/>
  <c r="K743"/>
  <c r="L742"/>
  <c r="J742"/>
  <c r="I743"/>
  <c r="L453" i="196"/>
  <c r="T453"/>
  <c r="R453" s="1"/>
  <c r="J455"/>
  <c r="I456"/>
  <c r="T452" i="195"/>
  <c r="R452" s="1"/>
  <c r="K453"/>
  <c r="L452"/>
  <c r="J454"/>
  <c r="I455"/>
  <c r="I455" i="194"/>
  <c r="J454"/>
  <c r="L452"/>
  <c r="K453"/>
  <c r="T452"/>
  <c r="R452" s="1"/>
  <c r="T453" i="193"/>
  <c r="R453" s="1"/>
  <c r="K454"/>
  <c r="L453"/>
  <c r="J455"/>
  <c r="I456"/>
  <c r="K454" i="192"/>
  <c r="T453"/>
  <c r="R453" s="1"/>
  <c r="L453"/>
  <c r="I459"/>
  <c r="J458"/>
  <c r="T471" i="143"/>
  <c r="R471" s="1"/>
  <c r="I744" i="198" l="1"/>
  <c r="J743"/>
  <c r="L743"/>
  <c r="T743"/>
  <c r="R743" s="1"/>
  <c r="K744"/>
  <c r="T454" i="196"/>
  <c r="R454" s="1"/>
  <c r="L454"/>
  <c r="J456"/>
  <c r="I457"/>
  <c r="I456" i="195"/>
  <c r="J455"/>
  <c r="L453"/>
  <c r="T453"/>
  <c r="R453" s="1"/>
  <c r="K454"/>
  <c r="T453" i="194"/>
  <c r="R453" s="1"/>
  <c r="K454"/>
  <c r="L453"/>
  <c r="J455"/>
  <c r="I456"/>
  <c r="I457" i="193"/>
  <c r="J456"/>
  <c r="L454"/>
  <c r="T454"/>
  <c r="R454" s="1"/>
  <c r="K455"/>
  <c r="I460" i="192"/>
  <c r="J459"/>
  <c r="K455"/>
  <c r="L454"/>
  <c r="T454"/>
  <c r="R454" s="1"/>
  <c r="T472" i="143"/>
  <c r="R472" s="1"/>
  <c r="T744" i="198" l="1"/>
  <c r="R744" s="1"/>
  <c r="K745"/>
  <c r="L744"/>
  <c r="J744"/>
  <c r="I745"/>
  <c r="L455" i="196"/>
  <c r="T455"/>
  <c r="R455" s="1"/>
  <c r="I458"/>
  <c r="J457"/>
  <c r="T454" i="195"/>
  <c r="R454" s="1"/>
  <c r="K455"/>
  <c r="L454"/>
  <c r="J456"/>
  <c r="I457"/>
  <c r="I457" i="194"/>
  <c r="J456"/>
  <c r="L454"/>
  <c r="T454"/>
  <c r="R454" s="1"/>
  <c r="K455"/>
  <c r="T455" i="193"/>
  <c r="R455" s="1"/>
  <c r="K456"/>
  <c r="L455"/>
  <c r="J457"/>
  <c r="I458"/>
  <c r="K456" i="192"/>
  <c r="T455"/>
  <c r="R455" s="1"/>
  <c r="L455"/>
  <c r="I461"/>
  <c r="J460"/>
  <c r="T473" i="143"/>
  <c r="R473" s="1"/>
  <c r="I746" i="198" l="1"/>
  <c r="J745"/>
  <c r="L745"/>
  <c r="T745"/>
  <c r="R745" s="1"/>
  <c r="K746"/>
  <c r="T456" i="196"/>
  <c r="R456" s="1"/>
  <c r="L456"/>
  <c r="J458"/>
  <c r="I459"/>
  <c r="I458" i="195"/>
  <c r="J457"/>
  <c r="L455"/>
  <c r="T455"/>
  <c r="R455" s="1"/>
  <c r="K456"/>
  <c r="T455" i="194"/>
  <c r="R455" s="1"/>
  <c r="K456"/>
  <c r="L455"/>
  <c r="J457"/>
  <c r="I458"/>
  <c r="I459" i="193"/>
  <c r="J458"/>
  <c r="L456"/>
  <c r="T456"/>
  <c r="R456" s="1"/>
  <c r="K457"/>
  <c r="K457" i="192"/>
  <c r="T456"/>
  <c r="R456" s="1"/>
  <c r="L456"/>
  <c r="I462"/>
  <c r="J461"/>
  <c r="T474" i="143"/>
  <c r="R474" s="1"/>
  <c r="T746" i="198" l="1"/>
  <c r="R746" s="1"/>
  <c r="K747"/>
  <c r="L746"/>
  <c r="J746"/>
  <c r="I747"/>
  <c r="L457" i="196"/>
  <c r="T457"/>
  <c r="R457" s="1"/>
  <c r="I460"/>
  <c r="J459"/>
  <c r="T456" i="195"/>
  <c r="R456" s="1"/>
  <c r="K457"/>
  <c r="L456"/>
  <c r="J458"/>
  <c r="I459"/>
  <c r="I459" i="194"/>
  <c r="J458"/>
  <c r="L456"/>
  <c r="T456"/>
  <c r="R456" s="1"/>
  <c r="K457"/>
  <c r="T457" i="193"/>
  <c r="R457" s="1"/>
  <c r="K458"/>
  <c r="L457"/>
  <c r="J459"/>
  <c r="I460"/>
  <c r="I463" i="192"/>
  <c r="J462"/>
  <c r="K458"/>
  <c r="T457"/>
  <c r="R457" s="1"/>
  <c r="L457"/>
  <c r="T475" i="143"/>
  <c r="R475" s="1"/>
  <c r="L747" i="198" l="1"/>
  <c r="K748"/>
  <c r="T747"/>
  <c r="R747" s="1"/>
  <c r="I748"/>
  <c r="J747"/>
  <c r="T458" i="196"/>
  <c r="R458" s="1"/>
  <c r="L458"/>
  <c r="J460"/>
  <c r="I461"/>
  <c r="I460" i="195"/>
  <c r="J459"/>
  <c r="L457"/>
  <c r="T457"/>
  <c r="R457" s="1"/>
  <c r="K458"/>
  <c r="T457" i="194"/>
  <c r="R457" s="1"/>
  <c r="K458"/>
  <c r="L457"/>
  <c r="J459"/>
  <c r="I460"/>
  <c r="I461" i="193"/>
  <c r="J460"/>
  <c r="L458"/>
  <c r="T458"/>
  <c r="R458" s="1"/>
  <c r="K459"/>
  <c r="K459" i="192"/>
  <c r="L458"/>
  <c r="T458"/>
  <c r="R458" s="1"/>
  <c r="I464"/>
  <c r="J463"/>
  <c r="T476" i="143"/>
  <c r="R476" s="1"/>
  <c r="T748" i="198" l="1"/>
  <c r="R748" s="1"/>
  <c r="K749"/>
  <c r="L748"/>
  <c r="J748"/>
  <c r="I749"/>
  <c r="I462" i="196"/>
  <c r="J461"/>
  <c r="L459"/>
  <c r="T459"/>
  <c r="R459" s="1"/>
  <c r="T458" i="195"/>
  <c r="R458" s="1"/>
  <c r="K459"/>
  <c r="L458"/>
  <c r="J460"/>
  <c r="I461"/>
  <c r="I461" i="194"/>
  <c r="J460"/>
  <c r="L458"/>
  <c r="T458"/>
  <c r="R458" s="1"/>
  <c r="K459"/>
  <c r="T459" i="193"/>
  <c r="R459" s="1"/>
  <c r="K460"/>
  <c r="L459"/>
  <c r="J461"/>
  <c r="I462"/>
  <c r="I465" i="192"/>
  <c r="J464"/>
  <c r="K460"/>
  <c r="T459"/>
  <c r="R459" s="1"/>
  <c r="L459"/>
  <c r="T477" i="143"/>
  <c r="R477" s="1"/>
  <c r="L749" i="198" l="1"/>
  <c r="K750"/>
  <c r="T749"/>
  <c r="R749" s="1"/>
  <c r="I750"/>
  <c r="J749"/>
  <c r="T460" i="196"/>
  <c r="R460" s="1"/>
  <c r="L460"/>
  <c r="J462"/>
  <c r="I463"/>
  <c r="L459" i="195"/>
  <c r="K460"/>
  <c r="T459"/>
  <c r="R459" s="1"/>
  <c r="I462"/>
  <c r="J461"/>
  <c r="T459" i="194"/>
  <c r="R459" s="1"/>
  <c r="K460"/>
  <c r="L459"/>
  <c r="J461"/>
  <c r="I462"/>
  <c r="I463" i="193"/>
  <c r="J462"/>
  <c r="L460"/>
  <c r="T460"/>
  <c r="R460" s="1"/>
  <c r="K461"/>
  <c r="K461" i="192"/>
  <c r="T460"/>
  <c r="R460" s="1"/>
  <c r="L460"/>
  <c r="I466"/>
  <c r="J465"/>
  <c r="T478" i="143"/>
  <c r="R478" s="1"/>
  <c r="T750" i="198" l="1"/>
  <c r="R750" s="1"/>
  <c r="K751"/>
  <c r="L750"/>
  <c r="J750"/>
  <c r="I751"/>
  <c r="I464" i="196"/>
  <c r="J463"/>
  <c r="L461"/>
  <c r="T461"/>
  <c r="R461" s="1"/>
  <c r="T460" i="195"/>
  <c r="R460" s="1"/>
  <c r="K461"/>
  <c r="L460"/>
  <c r="J462"/>
  <c r="I463"/>
  <c r="I463" i="194"/>
  <c r="J462"/>
  <c r="L460"/>
  <c r="K461"/>
  <c r="T460"/>
  <c r="R460" s="1"/>
  <c r="T461" i="193"/>
  <c r="R461" s="1"/>
  <c r="K462"/>
  <c r="L461"/>
  <c r="J463"/>
  <c r="I464"/>
  <c r="I467" i="192"/>
  <c r="J466"/>
  <c r="K462"/>
  <c r="L461"/>
  <c r="T461"/>
  <c r="R461" s="1"/>
  <c r="T479" i="143"/>
  <c r="R479" s="1"/>
  <c r="I752" i="198" l="1"/>
  <c r="J751"/>
  <c r="L751"/>
  <c r="T751"/>
  <c r="R751" s="1"/>
  <c r="K752"/>
  <c r="T462" i="196"/>
  <c r="R462" s="1"/>
  <c r="L462"/>
  <c r="J464"/>
  <c r="I465"/>
  <c r="I464" i="195"/>
  <c r="J463"/>
  <c r="L461"/>
  <c r="T461"/>
  <c r="R461" s="1"/>
  <c r="K462"/>
  <c r="T461" i="194"/>
  <c r="R461" s="1"/>
  <c r="K462"/>
  <c r="L461"/>
  <c r="J463"/>
  <c r="I464"/>
  <c r="I465" i="193"/>
  <c r="J464"/>
  <c r="L462"/>
  <c r="T462"/>
  <c r="R462" s="1"/>
  <c r="K463"/>
  <c r="K463" i="192"/>
  <c r="L462"/>
  <c r="T462"/>
  <c r="R462" s="1"/>
  <c r="I468"/>
  <c r="J467"/>
  <c r="T480" i="143"/>
  <c r="R480" s="1"/>
  <c r="T752" i="198" l="1"/>
  <c r="R752" s="1"/>
  <c r="K753"/>
  <c r="L752"/>
  <c r="J752"/>
  <c r="I753"/>
  <c r="I466" i="196"/>
  <c r="J465"/>
  <c r="L463"/>
  <c r="T463"/>
  <c r="R463" s="1"/>
  <c r="T462" i="195"/>
  <c r="R462" s="1"/>
  <c r="K463"/>
  <c r="L462"/>
  <c r="J464"/>
  <c r="I465"/>
  <c r="I465" i="194"/>
  <c r="J464"/>
  <c r="L462"/>
  <c r="T462"/>
  <c r="R462" s="1"/>
  <c r="K463"/>
  <c r="T463" i="193"/>
  <c r="R463" s="1"/>
  <c r="K464"/>
  <c r="L463"/>
  <c r="J465"/>
  <c r="I466"/>
  <c r="I469" i="192"/>
  <c r="J468"/>
  <c r="K464"/>
  <c r="T463"/>
  <c r="R463" s="1"/>
  <c r="L463"/>
  <c r="T481" i="143"/>
  <c r="R481" s="1"/>
  <c r="I754" i="198" l="1"/>
  <c r="J753"/>
  <c r="L753"/>
  <c r="T753"/>
  <c r="R753" s="1"/>
  <c r="K754"/>
  <c r="T464" i="196"/>
  <c r="R464" s="1"/>
  <c r="L464"/>
  <c r="J466"/>
  <c r="I467"/>
  <c r="L463" i="195"/>
  <c r="T463"/>
  <c r="R463" s="1"/>
  <c r="K464"/>
  <c r="I466"/>
  <c r="J465"/>
  <c r="T463" i="194"/>
  <c r="R463" s="1"/>
  <c r="K464"/>
  <c r="L463"/>
  <c r="J465"/>
  <c r="I466"/>
  <c r="I467" i="193"/>
  <c r="J466"/>
  <c r="L464"/>
  <c r="T464"/>
  <c r="R464" s="1"/>
  <c r="K465"/>
  <c r="K465" i="192"/>
  <c r="T464"/>
  <c r="R464" s="1"/>
  <c r="L464"/>
  <c r="I470"/>
  <c r="J469"/>
  <c r="T482" i="143"/>
  <c r="R482" s="1"/>
  <c r="T754" i="198" l="1"/>
  <c r="R754" s="1"/>
  <c r="K755"/>
  <c r="L754"/>
  <c r="J754"/>
  <c r="I755"/>
  <c r="I468" i="196"/>
  <c r="J467"/>
  <c r="L465"/>
  <c r="T465"/>
  <c r="R465" s="1"/>
  <c r="T464" i="195"/>
  <c r="R464" s="1"/>
  <c r="K465"/>
  <c r="L464"/>
  <c r="J466"/>
  <c r="I467"/>
  <c r="I467" i="194"/>
  <c r="J466"/>
  <c r="L464"/>
  <c r="T464"/>
  <c r="R464" s="1"/>
  <c r="K465"/>
  <c r="T465" i="193"/>
  <c r="R465" s="1"/>
  <c r="K466"/>
  <c r="L465"/>
  <c r="J467"/>
  <c r="I468"/>
  <c r="J470" i="192"/>
  <c r="I471"/>
  <c r="K466"/>
  <c r="T465"/>
  <c r="R465" s="1"/>
  <c r="L465"/>
  <c r="T483" i="143"/>
  <c r="R483" s="1"/>
  <c r="L755" i="198" l="1"/>
  <c r="K756"/>
  <c r="T755"/>
  <c r="R755" s="1"/>
  <c r="I756"/>
  <c r="J755"/>
  <c r="T466" i="196"/>
  <c r="R466" s="1"/>
  <c r="L466"/>
  <c r="J468"/>
  <c r="I469"/>
  <c r="I468" i="195"/>
  <c r="J467"/>
  <c r="L465"/>
  <c r="T465"/>
  <c r="R465" s="1"/>
  <c r="K466"/>
  <c r="T465" i="194"/>
  <c r="R465" s="1"/>
  <c r="K466"/>
  <c r="L465"/>
  <c r="J467"/>
  <c r="I468"/>
  <c r="I469" i="193"/>
  <c r="J468"/>
  <c r="L466"/>
  <c r="T466"/>
  <c r="R466" s="1"/>
  <c r="K467"/>
  <c r="K467" i="192"/>
  <c r="L466"/>
  <c r="T466"/>
  <c r="R466" s="1"/>
  <c r="I472"/>
  <c r="J471"/>
  <c r="T484" i="143"/>
  <c r="R484" s="1"/>
  <c r="T756" i="198" l="1"/>
  <c r="R756" s="1"/>
  <c r="K757"/>
  <c r="L756"/>
  <c r="J756"/>
  <c r="I757"/>
  <c r="I470" i="196"/>
  <c r="J469"/>
  <c r="L467"/>
  <c r="T467"/>
  <c r="R467" s="1"/>
  <c r="T466" i="195"/>
  <c r="R466" s="1"/>
  <c r="K467"/>
  <c r="L466"/>
  <c r="J468"/>
  <c r="I469"/>
  <c r="I469" i="194"/>
  <c r="J468"/>
  <c r="L466"/>
  <c r="T466"/>
  <c r="R466" s="1"/>
  <c r="K467"/>
  <c r="T467" i="193"/>
  <c r="R467" s="1"/>
  <c r="K468"/>
  <c r="L467"/>
  <c r="J469"/>
  <c r="I470"/>
  <c r="J472" i="192"/>
  <c r="I473"/>
  <c r="K468"/>
  <c r="T467"/>
  <c r="R467" s="1"/>
  <c r="L467"/>
  <c r="T485" i="143"/>
  <c r="R485" s="1"/>
  <c r="I758" i="198" l="1"/>
  <c r="J757"/>
  <c r="L757"/>
  <c r="K758"/>
  <c r="T757"/>
  <c r="R757" s="1"/>
  <c r="T468" i="196"/>
  <c r="R468" s="1"/>
  <c r="L468"/>
  <c r="J470"/>
  <c r="I471"/>
  <c r="L467" i="195"/>
  <c r="K468"/>
  <c r="T467"/>
  <c r="R467" s="1"/>
  <c r="I470"/>
  <c r="J469"/>
  <c r="T467" i="194"/>
  <c r="R467" s="1"/>
  <c r="K468"/>
  <c r="L467"/>
  <c r="J469"/>
  <c r="I470"/>
  <c r="I471" i="193"/>
  <c r="J470"/>
  <c r="L468"/>
  <c r="T468"/>
  <c r="R468" s="1"/>
  <c r="K469"/>
  <c r="K469" i="192"/>
  <c r="T468"/>
  <c r="R468" s="1"/>
  <c r="L468"/>
  <c r="I474"/>
  <c r="J473"/>
  <c r="T486" i="143"/>
  <c r="R486" s="1"/>
  <c r="T758" i="198" l="1"/>
  <c r="R758" s="1"/>
  <c r="L758"/>
  <c r="K759"/>
  <c r="J758"/>
  <c r="I759"/>
  <c r="I472" i="196"/>
  <c r="J471"/>
  <c r="L469"/>
  <c r="T469"/>
  <c r="R469" s="1"/>
  <c r="T468" i="195"/>
  <c r="R468" s="1"/>
  <c r="K469"/>
  <c r="L468"/>
  <c r="J470"/>
  <c r="I471"/>
  <c r="I471" i="194"/>
  <c r="J470"/>
  <c r="L468"/>
  <c r="K469"/>
  <c r="T468"/>
  <c r="R468" s="1"/>
  <c r="T469" i="193"/>
  <c r="R469" s="1"/>
  <c r="K470"/>
  <c r="L469"/>
  <c r="J471"/>
  <c r="I472"/>
  <c r="J474" i="192"/>
  <c r="I475"/>
  <c r="K470"/>
  <c r="T469"/>
  <c r="R469" s="1"/>
  <c r="L469"/>
  <c r="T487" i="143"/>
  <c r="R487" s="1"/>
  <c r="L759" i="198" l="1"/>
  <c r="T759"/>
  <c r="R759" s="1"/>
  <c r="K760"/>
  <c r="I760"/>
  <c r="J759"/>
  <c r="T470" i="196"/>
  <c r="R470" s="1"/>
  <c r="L470"/>
  <c r="J472"/>
  <c r="I473"/>
  <c r="I472" i="195"/>
  <c r="J471"/>
  <c r="L469"/>
  <c r="T469"/>
  <c r="R469" s="1"/>
  <c r="K470"/>
  <c r="J471" i="194"/>
  <c r="I472"/>
  <c r="T469"/>
  <c r="R469" s="1"/>
  <c r="K470"/>
  <c r="L469"/>
  <c r="I473" i="193"/>
  <c r="J472"/>
  <c r="L470"/>
  <c r="T470"/>
  <c r="R470" s="1"/>
  <c r="K471"/>
  <c r="T470" i="192"/>
  <c r="R470" s="1"/>
  <c r="K471"/>
  <c r="L470"/>
  <c r="I476"/>
  <c r="J475"/>
  <c r="T488" i="143"/>
  <c r="R488" s="1"/>
  <c r="T760" i="198" l="1"/>
  <c r="R760" s="1"/>
  <c r="K761"/>
  <c r="L760"/>
  <c r="J760"/>
  <c r="I761"/>
  <c r="I474" i="196"/>
  <c r="J473"/>
  <c r="L471"/>
  <c r="T471"/>
  <c r="R471" s="1"/>
  <c r="T470" i="195"/>
  <c r="R470" s="1"/>
  <c r="K471"/>
  <c r="L470"/>
  <c r="J472"/>
  <c r="I473"/>
  <c r="I473" i="194"/>
  <c r="J472"/>
  <c r="L470"/>
  <c r="T470"/>
  <c r="R470" s="1"/>
  <c r="K471"/>
  <c r="T471" i="193"/>
  <c r="R471" s="1"/>
  <c r="K472"/>
  <c r="L471"/>
  <c r="J473"/>
  <c r="I474"/>
  <c r="L471" i="192"/>
  <c r="T471"/>
  <c r="R471" s="1"/>
  <c r="K472"/>
  <c r="J476"/>
  <c r="I477"/>
  <c r="T489" i="143"/>
  <c r="R489" s="1"/>
  <c r="L761" i="198" l="1"/>
  <c r="T761"/>
  <c r="R761" s="1"/>
  <c r="K762"/>
  <c r="I762"/>
  <c r="J761"/>
  <c r="T472" i="196"/>
  <c r="R472" s="1"/>
  <c r="L472"/>
  <c r="J474"/>
  <c r="I475"/>
  <c r="L471" i="195"/>
  <c r="T471"/>
  <c r="R471" s="1"/>
  <c r="K472"/>
  <c r="I474"/>
  <c r="J473"/>
  <c r="T471" i="194"/>
  <c r="R471" s="1"/>
  <c r="K472"/>
  <c r="L471"/>
  <c r="J473"/>
  <c r="I474"/>
  <c r="I475" i="193"/>
  <c r="J474"/>
  <c r="L472"/>
  <c r="T472"/>
  <c r="R472" s="1"/>
  <c r="K473"/>
  <c r="T472" i="192"/>
  <c r="R472" s="1"/>
  <c r="L472"/>
  <c r="K473"/>
  <c r="I478"/>
  <c r="J477"/>
  <c r="T490" i="143"/>
  <c r="R490" s="1"/>
  <c r="T762" i="198" l="1"/>
  <c r="R762" s="1"/>
  <c r="K763"/>
  <c r="L762"/>
  <c r="J762"/>
  <c r="I763"/>
  <c r="I476" i="196"/>
  <c r="J475"/>
  <c r="L473"/>
  <c r="T473"/>
  <c r="R473" s="1"/>
  <c r="T472" i="195"/>
  <c r="R472" s="1"/>
  <c r="K473"/>
  <c r="L472"/>
  <c r="J474"/>
  <c r="I475"/>
  <c r="I475" i="194"/>
  <c r="J474"/>
  <c r="L472"/>
  <c r="K473"/>
  <c r="T472"/>
  <c r="R472" s="1"/>
  <c r="T473" i="193"/>
  <c r="R473" s="1"/>
  <c r="K474"/>
  <c r="L473"/>
  <c r="J475"/>
  <c r="I476"/>
  <c r="J478" i="192"/>
  <c r="I479"/>
  <c r="L473"/>
  <c r="K474"/>
  <c r="T473"/>
  <c r="R473" s="1"/>
  <c r="T491" i="143"/>
  <c r="R491" s="1"/>
  <c r="I764" i="198" l="1"/>
  <c r="J763"/>
  <c r="L763"/>
  <c r="K764"/>
  <c r="T763"/>
  <c r="R763" s="1"/>
  <c r="T474" i="196"/>
  <c r="R474" s="1"/>
  <c r="L474"/>
  <c r="J476"/>
  <c r="I477"/>
  <c r="I476" i="195"/>
  <c r="J475"/>
  <c r="L473"/>
  <c r="T473"/>
  <c r="R473" s="1"/>
  <c r="K474"/>
  <c r="T473" i="194"/>
  <c r="R473" s="1"/>
  <c r="K474"/>
  <c r="L473"/>
  <c r="J475"/>
  <c r="I476"/>
  <c r="I477" i="193"/>
  <c r="J476"/>
  <c r="L474"/>
  <c r="T474"/>
  <c r="R474" s="1"/>
  <c r="K475"/>
  <c r="J479" i="192"/>
  <c r="I480"/>
  <c r="T474"/>
  <c r="R474" s="1"/>
  <c r="K475"/>
  <c r="L474"/>
  <c r="T492" i="143"/>
  <c r="R492" s="1"/>
  <c r="T764" i="198" l="1"/>
  <c r="R764" s="1"/>
  <c r="K765"/>
  <c r="L764"/>
  <c r="J764"/>
  <c r="I765"/>
  <c r="I478" i="196"/>
  <c r="J477"/>
  <c r="L475"/>
  <c r="T475"/>
  <c r="R475" s="1"/>
  <c r="T474" i="195"/>
  <c r="R474" s="1"/>
  <c r="K475"/>
  <c r="L474"/>
  <c r="J476"/>
  <c r="I477"/>
  <c r="I477" i="194"/>
  <c r="J476"/>
  <c r="L474"/>
  <c r="T474"/>
  <c r="R474" s="1"/>
  <c r="K475"/>
  <c r="T475" i="193"/>
  <c r="R475" s="1"/>
  <c r="K476"/>
  <c r="L475"/>
  <c r="J477"/>
  <c r="I478"/>
  <c r="J480" i="192"/>
  <c r="I481"/>
  <c r="L475"/>
  <c r="K476"/>
  <c r="T475"/>
  <c r="R475" s="1"/>
  <c r="T493" i="143"/>
  <c r="R493" s="1"/>
  <c r="I766" i="198" l="1"/>
  <c r="J765"/>
  <c r="L765"/>
  <c r="K766"/>
  <c r="T765"/>
  <c r="R765" s="1"/>
  <c r="T476" i="196"/>
  <c r="R476" s="1"/>
  <c r="L476"/>
  <c r="J478"/>
  <c r="I479"/>
  <c r="L475" i="195"/>
  <c r="K476"/>
  <c r="T475"/>
  <c r="R475" s="1"/>
  <c r="I478"/>
  <c r="J477"/>
  <c r="T475" i="194"/>
  <c r="R475" s="1"/>
  <c r="K476"/>
  <c r="L475"/>
  <c r="J477"/>
  <c r="I478"/>
  <c r="I479" i="193"/>
  <c r="J478"/>
  <c r="L476"/>
  <c r="T476"/>
  <c r="R476" s="1"/>
  <c r="K477"/>
  <c r="I482" i="192"/>
  <c r="J481"/>
  <c r="T476"/>
  <c r="R476" s="1"/>
  <c r="K477"/>
  <c r="L476"/>
  <c r="T494" i="143"/>
  <c r="R494" s="1"/>
  <c r="T766" i="198" l="1"/>
  <c r="R766" s="1"/>
  <c r="K767"/>
  <c r="L766"/>
  <c r="J766"/>
  <c r="I767"/>
  <c r="I480" i="196"/>
  <c r="J479"/>
  <c r="L477"/>
  <c r="T477"/>
  <c r="R477" s="1"/>
  <c r="T476" i="195"/>
  <c r="R476" s="1"/>
  <c r="K477"/>
  <c r="L476"/>
  <c r="J478"/>
  <c r="I479"/>
  <c r="I479" i="194"/>
  <c r="J478"/>
  <c r="L476"/>
  <c r="T476"/>
  <c r="R476" s="1"/>
  <c r="K477"/>
  <c r="T477" i="193"/>
  <c r="R477" s="1"/>
  <c r="K478"/>
  <c r="L477"/>
  <c r="J479"/>
  <c r="I480"/>
  <c r="L477" i="192"/>
  <c r="T477"/>
  <c r="R477" s="1"/>
  <c r="K478"/>
  <c r="J482"/>
  <c r="I483"/>
  <c r="T495" i="143"/>
  <c r="R495" s="1"/>
  <c r="I768" i="198" l="1"/>
  <c r="J767"/>
  <c r="L767"/>
  <c r="T767"/>
  <c r="R767" s="1"/>
  <c r="K768"/>
  <c r="T478" i="196"/>
  <c r="R478" s="1"/>
  <c r="L478"/>
  <c r="J480"/>
  <c r="I481"/>
  <c r="I480" i="195"/>
  <c r="J479"/>
  <c r="L477"/>
  <c r="T477"/>
  <c r="R477" s="1"/>
  <c r="K478"/>
  <c r="T477" i="194"/>
  <c r="R477" s="1"/>
  <c r="K478"/>
  <c r="L477"/>
  <c r="J479"/>
  <c r="I480"/>
  <c r="I481" i="193"/>
  <c r="J480"/>
  <c r="L478"/>
  <c r="T478"/>
  <c r="R478" s="1"/>
  <c r="K479"/>
  <c r="I484" i="192"/>
  <c r="J483"/>
  <c r="T478"/>
  <c r="R478" s="1"/>
  <c r="K479"/>
  <c r="L478"/>
  <c r="T496" i="143"/>
  <c r="R496" s="1"/>
  <c r="T768" i="198" l="1"/>
  <c r="R768" s="1"/>
  <c r="K769"/>
  <c r="L768"/>
  <c r="J768"/>
  <c r="I769"/>
  <c r="I482" i="196"/>
  <c r="J481"/>
  <c r="L479"/>
  <c r="T479"/>
  <c r="R479" s="1"/>
  <c r="T478" i="195"/>
  <c r="R478" s="1"/>
  <c r="K479"/>
  <c r="L478"/>
  <c r="J480"/>
  <c r="I481"/>
  <c r="I481" i="194"/>
  <c r="J480"/>
  <c r="L478"/>
  <c r="T478"/>
  <c r="R478" s="1"/>
  <c r="K479"/>
  <c r="T479" i="193"/>
  <c r="R479" s="1"/>
  <c r="K480"/>
  <c r="L479"/>
  <c r="J481"/>
  <c r="I482"/>
  <c r="L479" i="192"/>
  <c r="T479"/>
  <c r="R479" s="1"/>
  <c r="K480"/>
  <c r="J484"/>
  <c r="I485"/>
  <c r="T497" i="143"/>
  <c r="R497" s="1"/>
  <c r="J769" i="198" l="1"/>
  <c r="I770"/>
  <c r="L769"/>
  <c r="T769"/>
  <c r="R769" s="1"/>
  <c r="K770"/>
  <c r="T480" i="196"/>
  <c r="R480" s="1"/>
  <c r="L480"/>
  <c r="J482"/>
  <c r="I483"/>
  <c r="I482" i="195"/>
  <c r="J481"/>
  <c r="L479"/>
  <c r="T479"/>
  <c r="R479" s="1"/>
  <c r="K480"/>
  <c r="T479" i="194"/>
  <c r="R479" s="1"/>
  <c r="K480"/>
  <c r="L479"/>
  <c r="J481"/>
  <c r="I482"/>
  <c r="I483" i="193"/>
  <c r="J482"/>
  <c r="L480"/>
  <c r="T480"/>
  <c r="R480" s="1"/>
  <c r="K481"/>
  <c r="T480" i="192"/>
  <c r="R480" s="1"/>
  <c r="K481"/>
  <c r="L480"/>
  <c r="I486"/>
  <c r="J485"/>
  <c r="T498" i="143"/>
  <c r="R498" s="1"/>
  <c r="T770" i="198" l="1"/>
  <c r="R770" s="1"/>
  <c r="K771"/>
  <c r="L770"/>
  <c r="J770"/>
  <c r="I771"/>
  <c r="I484" i="196"/>
  <c r="J483"/>
  <c r="L481"/>
  <c r="T481"/>
  <c r="R481" s="1"/>
  <c r="T480" i="195"/>
  <c r="R480" s="1"/>
  <c r="K481"/>
  <c r="L480"/>
  <c r="J482"/>
  <c r="I483"/>
  <c r="I483" i="194"/>
  <c r="J482"/>
  <c r="L480"/>
  <c r="K481"/>
  <c r="T480"/>
  <c r="R480" s="1"/>
  <c r="T481" i="193"/>
  <c r="R481" s="1"/>
  <c r="K482"/>
  <c r="L481"/>
  <c r="J483"/>
  <c r="I484"/>
  <c r="L481" i="192"/>
  <c r="K482"/>
  <c r="T481"/>
  <c r="R481" s="1"/>
  <c r="J486"/>
  <c r="I487"/>
  <c r="T499" i="143"/>
  <c r="R499" s="1"/>
  <c r="I772" i="198" l="1"/>
  <c r="J771"/>
  <c r="L771"/>
  <c r="K772"/>
  <c r="T771"/>
  <c r="R771" s="1"/>
  <c r="T482" i="196"/>
  <c r="R482" s="1"/>
  <c r="L482"/>
  <c r="J484"/>
  <c r="I485"/>
  <c r="I484" i="195"/>
  <c r="J483"/>
  <c r="L481"/>
  <c r="T481"/>
  <c r="R481" s="1"/>
  <c r="K482"/>
  <c r="T481" i="194"/>
  <c r="R481" s="1"/>
  <c r="K482"/>
  <c r="L481"/>
  <c r="J483"/>
  <c r="I484"/>
  <c r="I485" i="193"/>
  <c r="J484"/>
  <c r="L482"/>
  <c r="T482"/>
  <c r="R482" s="1"/>
  <c r="K483"/>
  <c r="I488" i="192"/>
  <c r="J487"/>
  <c r="T482"/>
  <c r="R482" s="1"/>
  <c r="K483"/>
  <c r="L482"/>
  <c r="T500" i="143"/>
  <c r="R500" s="1"/>
  <c r="T772" i="198" l="1"/>
  <c r="R772" s="1"/>
  <c r="K773"/>
  <c r="L772"/>
  <c r="J772"/>
  <c r="I773"/>
  <c r="I486" i="196"/>
  <c r="J485"/>
  <c r="L483"/>
  <c r="T483"/>
  <c r="R483" s="1"/>
  <c r="T482" i="195"/>
  <c r="R482" s="1"/>
  <c r="K483"/>
  <c r="L482"/>
  <c r="J484"/>
  <c r="I485"/>
  <c r="I485" i="194"/>
  <c r="J484"/>
  <c r="L482"/>
  <c r="T482"/>
  <c r="R482" s="1"/>
  <c r="K483"/>
  <c r="T483" i="193"/>
  <c r="R483" s="1"/>
  <c r="K484"/>
  <c r="L483"/>
  <c r="J485"/>
  <c r="I486"/>
  <c r="L483" i="192"/>
  <c r="K484"/>
  <c r="T483"/>
  <c r="R483" s="1"/>
  <c r="J488"/>
  <c r="I489"/>
  <c r="T501" i="143"/>
  <c r="R501" s="1"/>
  <c r="I774" i="198" l="1"/>
  <c r="J773"/>
  <c r="L773"/>
  <c r="K774"/>
  <c r="T773"/>
  <c r="R773" s="1"/>
  <c r="T484" i="196"/>
  <c r="R484" s="1"/>
  <c r="L484"/>
  <c r="J486"/>
  <c r="I487"/>
  <c r="I486" i="195"/>
  <c r="J485"/>
  <c r="L483"/>
  <c r="K484"/>
  <c r="T483"/>
  <c r="R483" s="1"/>
  <c r="T483" i="194"/>
  <c r="R483" s="1"/>
  <c r="K484"/>
  <c r="L483"/>
  <c r="J485"/>
  <c r="I486"/>
  <c r="I487" i="193"/>
  <c r="J486"/>
  <c r="L484"/>
  <c r="T484"/>
  <c r="R484" s="1"/>
  <c r="K485"/>
  <c r="T484" i="192"/>
  <c r="R484" s="1"/>
  <c r="K485"/>
  <c r="L484"/>
  <c r="I490"/>
  <c r="J489"/>
  <c r="T502" i="143"/>
  <c r="R502" s="1"/>
  <c r="T774" i="198" l="1"/>
  <c r="R774" s="1"/>
  <c r="K775"/>
  <c r="L774"/>
  <c r="J774"/>
  <c r="I775"/>
  <c r="I488" i="196"/>
  <c r="J487"/>
  <c r="L485"/>
  <c r="T485"/>
  <c r="R485" s="1"/>
  <c r="T484" i="195"/>
  <c r="R484" s="1"/>
  <c r="K485"/>
  <c r="L484"/>
  <c r="J486"/>
  <c r="I487"/>
  <c r="I487" i="194"/>
  <c r="J486"/>
  <c r="L484"/>
  <c r="K485"/>
  <c r="T484"/>
  <c r="R484" s="1"/>
  <c r="T485" i="193"/>
  <c r="R485" s="1"/>
  <c r="K486"/>
  <c r="L485"/>
  <c r="J487"/>
  <c r="I488"/>
  <c r="L485" i="192"/>
  <c r="K486"/>
  <c r="T485"/>
  <c r="R485" s="1"/>
  <c r="J490"/>
  <c r="I491"/>
  <c r="T503" i="143"/>
  <c r="R503" s="1"/>
  <c r="I776" i="198" l="1"/>
  <c r="J775"/>
  <c r="L775"/>
  <c r="T775"/>
  <c r="R775" s="1"/>
  <c r="K776"/>
  <c r="T486" i="196"/>
  <c r="R486" s="1"/>
  <c r="L486"/>
  <c r="J488"/>
  <c r="I489"/>
  <c r="I488" i="195"/>
  <c r="J487"/>
  <c r="L485"/>
  <c r="T485"/>
  <c r="R485" s="1"/>
  <c r="K486"/>
  <c r="T485" i="194"/>
  <c r="R485" s="1"/>
  <c r="K486"/>
  <c r="L485"/>
  <c r="J487"/>
  <c r="I488"/>
  <c r="I489" i="193"/>
  <c r="J488"/>
  <c r="L486"/>
  <c r="T486"/>
  <c r="R486" s="1"/>
  <c r="K487"/>
  <c r="I492" i="192"/>
  <c r="J491"/>
  <c r="T486"/>
  <c r="R486" s="1"/>
  <c r="K487"/>
  <c r="L486"/>
  <c r="T504" i="143"/>
  <c r="R504" s="1"/>
  <c r="T776" i="198" l="1"/>
  <c r="R776" s="1"/>
  <c r="K777"/>
  <c r="L776"/>
  <c r="J776"/>
  <c r="I777"/>
  <c r="I490" i="196"/>
  <c r="J489"/>
  <c r="L487"/>
  <c r="T487"/>
  <c r="R487" s="1"/>
  <c r="T486" i="195"/>
  <c r="R486" s="1"/>
  <c r="K487"/>
  <c r="L486"/>
  <c r="J488"/>
  <c r="I489"/>
  <c r="L486" i="194"/>
  <c r="T486"/>
  <c r="R486" s="1"/>
  <c r="K487"/>
  <c r="I489"/>
  <c r="J488"/>
  <c r="T487" i="193"/>
  <c r="R487" s="1"/>
  <c r="K488"/>
  <c r="L487"/>
  <c r="J489"/>
  <c r="I490"/>
  <c r="L487" i="192"/>
  <c r="K488"/>
  <c r="T487"/>
  <c r="R487" s="1"/>
  <c r="J492"/>
  <c r="I493"/>
  <c r="T505" i="143"/>
  <c r="R505" s="1"/>
  <c r="L777" i="198" l="1"/>
  <c r="T777"/>
  <c r="R777" s="1"/>
  <c r="K778"/>
  <c r="I778"/>
  <c r="J777"/>
  <c r="T488" i="196"/>
  <c r="R488" s="1"/>
  <c r="L488"/>
  <c r="J490"/>
  <c r="I491"/>
  <c r="I490" i="195"/>
  <c r="J489"/>
  <c r="L487"/>
  <c r="T487"/>
  <c r="R487" s="1"/>
  <c r="K488"/>
  <c r="T487" i="194"/>
  <c r="R487" s="1"/>
  <c r="K488"/>
  <c r="L487"/>
  <c r="J489"/>
  <c r="I490"/>
  <c r="I491" i="193"/>
  <c r="J490"/>
  <c r="L488"/>
  <c r="T488"/>
  <c r="R488" s="1"/>
  <c r="K489"/>
  <c r="T488" i="192"/>
  <c r="R488" s="1"/>
  <c r="K489"/>
  <c r="L488"/>
  <c r="I494"/>
  <c r="J493"/>
  <c r="T506" i="143"/>
  <c r="R506" s="1"/>
  <c r="T778" i="198" l="1"/>
  <c r="R778" s="1"/>
  <c r="L778"/>
  <c r="K779"/>
  <c r="J778"/>
  <c r="I779"/>
  <c r="I492" i="196"/>
  <c r="J491"/>
  <c r="L489"/>
  <c r="T489"/>
  <c r="R489" s="1"/>
  <c r="T488" i="195"/>
  <c r="R488" s="1"/>
  <c r="K489"/>
  <c r="L488"/>
  <c r="J490"/>
  <c r="I491"/>
  <c r="I491" i="194"/>
  <c r="J490"/>
  <c r="L488"/>
  <c r="K489"/>
  <c r="T488"/>
  <c r="R488" s="1"/>
  <c r="T489" i="193"/>
  <c r="R489" s="1"/>
  <c r="K490"/>
  <c r="L489"/>
  <c r="J491"/>
  <c r="I492"/>
  <c r="L489" i="192"/>
  <c r="K490"/>
  <c r="T489"/>
  <c r="R489" s="1"/>
  <c r="J494"/>
  <c r="I495"/>
  <c r="T507" i="143"/>
  <c r="R507" s="1"/>
  <c r="L779" i="198" l="1"/>
  <c r="T779"/>
  <c r="R779" s="1"/>
  <c r="K780"/>
  <c r="J779"/>
  <c r="I780"/>
  <c r="T490" i="196"/>
  <c r="R490" s="1"/>
  <c r="L490"/>
  <c r="J492"/>
  <c r="I493"/>
  <c r="I492" i="195"/>
  <c r="J491"/>
  <c r="L489"/>
  <c r="T489"/>
  <c r="R489" s="1"/>
  <c r="K490"/>
  <c r="T489" i="194"/>
  <c r="R489" s="1"/>
  <c r="K490"/>
  <c r="L489"/>
  <c r="J491"/>
  <c r="I492"/>
  <c r="I493" i="193"/>
  <c r="J492"/>
  <c r="L490"/>
  <c r="T490"/>
  <c r="R490" s="1"/>
  <c r="K491"/>
  <c r="I496" i="192"/>
  <c r="J495"/>
  <c r="T490"/>
  <c r="R490" s="1"/>
  <c r="K491"/>
  <c r="L490"/>
  <c r="T508" i="143"/>
  <c r="R508" s="1"/>
  <c r="J780" i="198" l="1"/>
  <c r="I781"/>
  <c r="T780"/>
  <c r="R780" s="1"/>
  <c r="L780"/>
  <c r="K781"/>
  <c r="I494" i="196"/>
  <c r="J493"/>
  <c r="L491"/>
  <c r="T491"/>
  <c r="R491" s="1"/>
  <c r="T490" i="195"/>
  <c r="R490" s="1"/>
  <c r="K491"/>
  <c r="L490"/>
  <c r="J492"/>
  <c r="I493"/>
  <c r="I493" i="194"/>
  <c r="J492"/>
  <c r="L490"/>
  <c r="T490"/>
  <c r="R490" s="1"/>
  <c r="K491"/>
  <c r="T491" i="193"/>
  <c r="R491" s="1"/>
  <c r="K492"/>
  <c r="L491"/>
  <c r="J493"/>
  <c r="I494"/>
  <c r="L491" i="192"/>
  <c r="K492"/>
  <c r="T491"/>
  <c r="R491" s="1"/>
  <c r="J496"/>
  <c r="I497"/>
  <c r="T509" i="143"/>
  <c r="R509" s="1"/>
  <c r="J781" i="198" l="1"/>
  <c r="I782"/>
  <c r="L781"/>
  <c r="T781"/>
  <c r="R781" s="1"/>
  <c r="K782"/>
  <c r="T492" i="196"/>
  <c r="R492" s="1"/>
  <c r="L492"/>
  <c r="J494"/>
  <c r="I495"/>
  <c r="I494" i="195"/>
  <c r="J493"/>
  <c r="L491"/>
  <c r="K492"/>
  <c r="T491"/>
  <c r="R491" s="1"/>
  <c r="T491" i="194"/>
  <c r="R491" s="1"/>
  <c r="K492"/>
  <c r="L491"/>
  <c r="J493"/>
  <c r="I494"/>
  <c r="I495" i="193"/>
  <c r="J494"/>
  <c r="L492"/>
  <c r="T492"/>
  <c r="R492" s="1"/>
  <c r="K493"/>
  <c r="T492" i="192"/>
  <c r="R492" s="1"/>
  <c r="K493"/>
  <c r="L492"/>
  <c r="I498"/>
  <c r="J497"/>
  <c r="T510" i="143"/>
  <c r="R510" s="1"/>
  <c r="T782" i="198" l="1"/>
  <c r="R782" s="1"/>
  <c r="L782"/>
  <c r="K783"/>
  <c r="J782"/>
  <c r="I783"/>
  <c r="I496" i="196"/>
  <c r="J495"/>
  <c r="L493"/>
  <c r="T493"/>
  <c r="R493" s="1"/>
  <c r="T492" i="195"/>
  <c r="R492" s="1"/>
  <c r="K493"/>
  <c r="L492"/>
  <c r="J494"/>
  <c r="I495"/>
  <c r="I495" i="194"/>
  <c r="J494"/>
  <c r="L492"/>
  <c r="K493"/>
  <c r="T492"/>
  <c r="R492" s="1"/>
  <c r="T493" i="193"/>
  <c r="R493" s="1"/>
  <c r="K494"/>
  <c r="L493"/>
  <c r="J495"/>
  <c r="I496"/>
  <c r="L493" i="192"/>
  <c r="K494"/>
  <c r="T493"/>
  <c r="R493" s="1"/>
  <c r="J498"/>
  <c r="I499"/>
  <c r="T511" i="143"/>
  <c r="R511" s="1"/>
  <c r="L783" i="198" l="1"/>
  <c r="T783"/>
  <c r="R783" s="1"/>
  <c r="K784"/>
  <c r="J783"/>
  <c r="I784"/>
  <c r="T494" i="196"/>
  <c r="R494" s="1"/>
  <c r="L494"/>
  <c r="J496"/>
  <c r="I497"/>
  <c r="I496" i="195"/>
  <c r="J495"/>
  <c r="L493"/>
  <c r="T493"/>
  <c r="R493" s="1"/>
  <c r="K494"/>
  <c r="T493" i="194"/>
  <c r="R493" s="1"/>
  <c r="K494"/>
  <c r="L493"/>
  <c r="J495"/>
  <c r="I496"/>
  <c r="I497" i="193"/>
  <c r="J496"/>
  <c r="L494"/>
  <c r="T494"/>
  <c r="R494" s="1"/>
  <c r="K495"/>
  <c r="I500" i="192"/>
  <c r="J499"/>
  <c r="T494"/>
  <c r="R494" s="1"/>
  <c r="K495"/>
  <c r="L494"/>
  <c r="T512" i="143"/>
  <c r="R512" s="1"/>
  <c r="T784" i="198" l="1"/>
  <c r="R784" s="1"/>
  <c r="L784"/>
  <c r="K785"/>
  <c r="J784"/>
  <c r="I785"/>
  <c r="I498" i="196"/>
  <c r="J497"/>
  <c r="L495"/>
  <c r="T495"/>
  <c r="R495" s="1"/>
  <c r="T494" i="195"/>
  <c r="R494" s="1"/>
  <c r="K495"/>
  <c r="L494"/>
  <c r="J496"/>
  <c r="I497"/>
  <c r="I497" i="194"/>
  <c r="J496"/>
  <c r="L494"/>
  <c r="T494"/>
  <c r="R494" s="1"/>
  <c r="K495"/>
  <c r="T495" i="193"/>
  <c r="R495" s="1"/>
  <c r="K496"/>
  <c r="L495"/>
  <c r="J497"/>
  <c r="I498"/>
  <c r="L495" i="192"/>
  <c r="K496"/>
  <c r="T495"/>
  <c r="R495" s="1"/>
  <c r="J500"/>
  <c r="I501"/>
  <c r="T513" i="143"/>
  <c r="R513" s="1"/>
  <c r="J785" i="198" l="1"/>
  <c r="I786"/>
  <c r="L785"/>
  <c r="T785"/>
  <c r="R785" s="1"/>
  <c r="K786"/>
  <c r="T496" i="196"/>
  <c r="R496" s="1"/>
  <c r="L496"/>
  <c r="J498"/>
  <c r="I499"/>
  <c r="I498" i="195"/>
  <c r="J497"/>
  <c r="L495"/>
  <c r="T495"/>
  <c r="R495" s="1"/>
  <c r="K496"/>
  <c r="T495" i="194"/>
  <c r="R495" s="1"/>
  <c r="K496"/>
  <c r="L495"/>
  <c r="J497"/>
  <c r="I498"/>
  <c r="I499" i="193"/>
  <c r="J498"/>
  <c r="L496"/>
  <c r="T496"/>
  <c r="R496" s="1"/>
  <c r="K497"/>
  <c r="I502" i="192"/>
  <c r="J501"/>
  <c r="T496"/>
  <c r="R496" s="1"/>
  <c r="K497"/>
  <c r="L496"/>
  <c r="T514" i="143"/>
  <c r="R514" s="1"/>
  <c r="T786" i="198" l="1"/>
  <c r="R786" s="1"/>
  <c r="L786"/>
  <c r="K787"/>
  <c r="J786"/>
  <c r="I787"/>
  <c r="I500" i="196"/>
  <c r="J499"/>
  <c r="L497"/>
  <c r="T497"/>
  <c r="R497" s="1"/>
  <c r="T496" i="195"/>
  <c r="R496" s="1"/>
  <c r="K497"/>
  <c r="L496"/>
  <c r="J498"/>
  <c r="I499"/>
  <c r="I499" i="194"/>
  <c r="J498"/>
  <c r="L496"/>
  <c r="K497"/>
  <c r="T496"/>
  <c r="R496" s="1"/>
  <c r="T497" i="193"/>
  <c r="R497" s="1"/>
  <c r="K498"/>
  <c r="L497"/>
  <c r="J499"/>
  <c r="I500"/>
  <c r="L497" i="192"/>
  <c r="K498"/>
  <c r="T497"/>
  <c r="R497" s="1"/>
  <c r="J502"/>
  <c r="I503"/>
  <c r="T515" i="143"/>
  <c r="R515" s="1"/>
  <c r="L787" i="198" l="1"/>
  <c r="T787"/>
  <c r="R787" s="1"/>
  <c r="K788"/>
  <c r="I788"/>
  <c r="J787"/>
  <c r="T498" i="196"/>
  <c r="R498" s="1"/>
  <c r="L498"/>
  <c r="J500"/>
  <c r="I501"/>
  <c r="I500" i="195"/>
  <c r="J499"/>
  <c r="L497"/>
  <c r="T497"/>
  <c r="R497" s="1"/>
  <c r="K498"/>
  <c r="T497" i="194"/>
  <c r="R497" s="1"/>
  <c r="K498"/>
  <c r="L497"/>
  <c r="J499"/>
  <c r="I500"/>
  <c r="I501" i="193"/>
  <c r="J500"/>
  <c r="L498"/>
  <c r="T498"/>
  <c r="R498" s="1"/>
  <c r="K499"/>
  <c r="I504" i="192"/>
  <c r="J503"/>
  <c r="T498"/>
  <c r="R498" s="1"/>
  <c r="K499"/>
  <c r="L498"/>
  <c r="T516" i="143"/>
  <c r="R516" s="1"/>
  <c r="T788" i="198" l="1"/>
  <c r="R788" s="1"/>
  <c r="K789"/>
  <c r="L788"/>
  <c r="J788"/>
  <c r="I789"/>
  <c r="I502" i="196"/>
  <c r="J501"/>
  <c r="L499"/>
  <c r="T499"/>
  <c r="R499" s="1"/>
  <c r="T498" i="195"/>
  <c r="R498" s="1"/>
  <c r="K499"/>
  <c r="L498"/>
  <c r="J500"/>
  <c r="I501"/>
  <c r="I501" i="194"/>
  <c r="J500"/>
  <c r="L498"/>
  <c r="T498"/>
  <c r="R498" s="1"/>
  <c r="K499"/>
  <c r="T499" i="193"/>
  <c r="R499" s="1"/>
  <c r="K500"/>
  <c r="L499"/>
  <c r="J501"/>
  <c r="I502"/>
  <c r="J504" i="192"/>
  <c r="I505"/>
  <c r="L499"/>
  <c r="K500"/>
  <c r="T499"/>
  <c r="R499" s="1"/>
  <c r="T517" i="143"/>
  <c r="R517" s="1"/>
  <c r="I790" i="198" l="1"/>
  <c r="J789"/>
  <c r="L789"/>
  <c r="T789"/>
  <c r="R789" s="1"/>
  <c r="K790"/>
  <c r="T500" i="196"/>
  <c r="R500" s="1"/>
  <c r="L500"/>
  <c r="J502"/>
  <c r="I503"/>
  <c r="I502" i="195"/>
  <c r="J501"/>
  <c r="L499"/>
  <c r="K500"/>
  <c r="T499"/>
  <c r="R499" s="1"/>
  <c r="T499" i="194"/>
  <c r="R499" s="1"/>
  <c r="K500"/>
  <c r="L499"/>
  <c r="J501"/>
  <c r="I502"/>
  <c r="I503" i="193"/>
  <c r="J502"/>
  <c r="L500"/>
  <c r="T500"/>
  <c r="R500" s="1"/>
  <c r="K501"/>
  <c r="I506" i="192"/>
  <c r="J505"/>
  <c r="T500"/>
  <c r="R500" s="1"/>
  <c r="K501"/>
  <c r="L500"/>
  <c r="T518" i="143"/>
  <c r="R518" s="1"/>
  <c r="T790" i="198" l="1"/>
  <c r="R790" s="1"/>
  <c r="K791"/>
  <c r="L790"/>
  <c r="J790"/>
  <c r="I791"/>
  <c r="I504" i="196"/>
  <c r="J503"/>
  <c r="L501"/>
  <c r="T501"/>
  <c r="R501" s="1"/>
  <c r="T500" i="195"/>
  <c r="R500" s="1"/>
  <c r="K501"/>
  <c r="L500"/>
  <c r="J502"/>
  <c r="I503"/>
  <c r="I503" i="194"/>
  <c r="J502"/>
  <c r="L500"/>
  <c r="K501"/>
  <c r="T500"/>
  <c r="R500" s="1"/>
  <c r="T501" i="193"/>
  <c r="R501" s="1"/>
  <c r="K502"/>
  <c r="L501"/>
  <c r="J503"/>
  <c r="I504"/>
  <c r="J506" i="192"/>
  <c r="I507"/>
  <c r="L501"/>
  <c r="K502"/>
  <c r="T501"/>
  <c r="R501" s="1"/>
  <c r="T519" i="143"/>
  <c r="R519" s="1"/>
  <c r="I792" i="198" l="1"/>
  <c r="J791"/>
  <c r="L791"/>
  <c r="T791"/>
  <c r="R791" s="1"/>
  <c r="K792"/>
  <c r="T502" i="196"/>
  <c r="R502" s="1"/>
  <c r="L502"/>
  <c r="J504"/>
  <c r="I505"/>
  <c r="I504" i="195"/>
  <c r="J503"/>
  <c r="L501"/>
  <c r="T501"/>
  <c r="R501" s="1"/>
  <c r="K502"/>
  <c r="T501" i="194"/>
  <c r="R501" s="1"/>
  <c r="K502"/>
  <c r="L501"/>
  <c r="J503"/>
  <c r="I504"/>
  <c r="I505" i="193"/>
  <c r="J504"/>
  <c r="L502"/>
  <c r="T502"/>
  <c r="R502" s="1"/>
  <c r="K503"/>
  <c r="I508" i="192"/>
  <c r="J507"/>
  <c r="T502"/>
  <c r="R502" s="1"/>
  <c r="K503"/>
  <c r="L502"/>
  <c r="T520" i="143"/>
  <c r="R520" s="1"/>
  <c r="T792" i="198" l="1"/>
  <c r="R792" s="1"/>
  <c r="K793"/>
  <c r="L792"/>
  <c r="J792"/>
  <c r="I793"/>
  <c r="I506" i="196"/>
  <c r="J505"/>
  <c r="L503"/>
  <c r="T503"/>
  <c r="R503" s="1"/>
  <c r="T502" i="195"/>
  <c r="R502" s="1"/>
  <c r="K503"/>
  <c r="L502"/>
  <c r="J504"/>
  <c r="I505"/>
  <c r="I505" i="194"/>
  <c r="J504"/>
  <c r="L502"/>
  <c r="T502"/>
  <c r="R502" s="1"/>
  <c r="K503"/>
  <c r="T503" i="193"/>
  <c r="R503" s="1"/>
  <c r="K504"/>
  <c r="L503"/>
  <c r="J505"/>
  <c r="I506"/>
  <c r="J508" i="192"/>
  <c r="I509"/>
  <c r="L503"/>
  <c r="K504"/>
  <c r="T503"/>
  <c r="R503" s="1"/>
  <c r="T521" i="143"/>
  <c r="R521" s="1"/>
  <c r="I794" i="198" l="1"/>
  <c r="J793"/>
  <c r="L793"/>
  <c r="T793"/>
  <c r="R793" s="1"/>
  <c r="K794"/>
  <c r="T504" i="196"/>
  <c r="R504" s="1"/>
  <c r="L504"/>
  <c r="J506"/>
  <c r="I507"/>
  <c r="I506" i="195"/>
  <c r="J505"/>
  <c r="L503"/>
  <c r="T503"/>
  <c r="R503" s="1"/>
  <c r="K504"/>
  <c r="T503" i="194"/>
  <c r="R503" s="1"/>
  <c r="K504"/>
  <c r="L503"/>
  <c r="J505"/>
  <c r="I506"/>
  <c r="I507" i="193"/>
  <c r="J506"/>
  <c r="L504"/>
  <c r="T504"/>
  <c r="R504" s="1"/>
  <c r="K505"/>
  <c r="I510" i="192"/>
  <c r="J509"/>
  <c r="T504"/>
  <c r="R504" s="1"/>
  <c r="K505"/>
  <c r="L504"/>
  <c r="T522" i="143"/>
  <c r="R522" s="1"/>
  <c r="T794" i="198" l="1"/>
  <c r="R794" s="1"/>
  <c r="K795"/>
  <c r="L794"/>
  <c r="I795"/>
  <c r="J794"/>
  <c r="I508" i="196"/>
  <c r="J507"/>
  <c r="L505"/>
  <c r="T505"/>
  <c r="R505" s="1"/>
  <c r="T504" i="195"/>
  <c r="R504" s="1"/>
  <c r="K505"/>
  <c r="L504"/>
  <c r="J506"/>
  <c r="I507"/>
  <c r="I507" i="194"/>
  <c r="J506"/>
  <c r="L504"/>
  <c r="K505"/>
  <c r="T504"/>
  <c r="R504" s="1"/>
  <c r="T505" i="193"/>
  <c r="R505" s="1"/>
  <c r="K506"/>
  <c r="L505"/>
  <c r="J507"/>
  <c r="I508"/>
  <c r="J510" i="192"/>
  <c r="I511"/>
  <c r="L505"/>
  <c r="K506"/>
  <c r="T505"/>
  <c r="R505" s="1"/>
  <c r="T523" i="143"/>
  <c r="R523" s="1"/>
  <c r="L795" i="198" l="1"/>
  <c r="T795"/>
  <c r="R795" s="1"/>
  <c r="K796"/>
  <c r="I796"/>
  <c r="J795"/>
  <c r="T506" i="196"/>
  <c r="R506" s="1"/>
  <c r="L506"/>
  <c r="J508"/>
  <c r="I509"/>
  <c r="I508" i="195"/>
  <c r="J507"/>
  <c r="L505"/>
  <c r="T505"/>
  <c r="R505" s="1"/>
  <c r="K506"/>
  <c r="T505" i="194"/>
  <c r="R505" s="1"/>
  <c r="K506"/>
  <c r="L505"/>
  <c r="J507"/>
  <c r="I508"/>
  <c r="I509" i="193"/>
  <c r="J508"/>
  <c r="L506"/>
  <c r="T506"/>
  <c r="R506" s="1"/>
  <c r="K507"/>
  <c r="I512" i="192"/>
  <c r="J511"/>
  <c r="T506"/>
  <c r="R506" s="1"/>
  <c r="K507"/>
  <c r="L506"/>
  <c r="T524" i="143"/>
  <c r="R524" s="1"/>
  <c r="T796" i="198" l="1"/>
  <c r="R796" s="1"/>
  <c r="K797"/>
  <c r="L796"/>
  <c r="J796"/>
  <c r="I797"/>
  <c r="I510" i="196"/>
  <c r="J509"/>
  <c r="L507"/>
  <c r="T507"/>
  <c r="R507" s="1"/>
  <c r="T506" i="195"/>
  <c r="R506" s="1"/>
  <c r="K507"/>
  <c r="L506"/>
  <c r="J508"/>
  <c r="I509"/>
  <c r="I509" i="194"/>
  <c r="J508"/>
  <c r="L506"/>
  <c r="T506"/>
  <c r="R506" s="1"/>
  <c r="K507"/>
  <c r="T507" i="193"/>
  <c r="R507" s="1"/>
  <c r="K508"/>
  <c r="L507"/>
  <c r="J509"/>
  <c r="I510"/>
  <c r="J512" i="192"/>
  <c r="I513"/>
  <c r="L507"/>
  <c r="K508"/>
  <c r="T507"/>
  <c r="R507" s="1"/>
  <c r="T525" i="143"/>
  <c r="R525" s="1"/>
  <c r="L797" i="198" l="1"/>
  <c r="K798"/>
  <c r="T797"/>
  <c r="R797" s="1"/>
  <c r="I798"/>
  <c r="J797"/>
  <c r="T508" i="196"/>
  <c r="R508" s="1"/>
  <c r="L508"/>
  <c r="J510"/>
  <c r="I511"/>
  <c r="I510" i="195"/>
  <c r="J509"/>
  <c r="L507"/>
  <c r="K508"/>
  <c r="T507"/>
  <c r="R507" s="1"/>
  <c r="T507" i="194"/>
  <c r="R507" s="1"/>
  <c r="K508"/>
  <c r="L507"/>
  <c r="J509"/>
  <c r="I510"/>
  <c r="I511" i="193"/>
  <c r="J510"/>
  <c r="L508"/>
  <c r="T508"/>
  <c r="R508" s="1"/>
  <c r="K509"/>
  <c r="I514" i="192"/>
  <c r="J513"/>
  <c r="T508"/>
  <c r="R508" s="1"/>
  <c r="K509"/>
  <c r="L508"/>
  <c r="T526" i="143"/>
  <c r="R526" s="1"/>
  <c r="T798" i="198" l="1"/>
  <c r="R798" s="1"/>
  <c r="K799"/>
  <c r="L798"/>
  <c r="J798"/>
  <c r="I799"/>
  <c r="I512" i="196"/>
  <c r="J511"/>
  <c r="L509"/>
  <c r="T509"/>
  <c r="R509" s="1"/>
  <c r="T508" i="195"/>
  <c r="R508" s="1"/>
  <c r="K509"/>
  <c r="L508"/>
  <c r="J510"/>
  <c r="I511"/>
  <c r="I511" i="194"/>
  <c r="J510"/>
  <c r="L508"/>
  <c r="K509"/>
  <c r="T508"/>
  <c r="R508" s="1"/>
  <c r="T509" i="193"/>
  <c r="R509" s="1"/>
  <c r="K510"/>
  <c r="L509"/>
  <c r="J511"/>
  <c r="I512"/>
  <c r="J514" i="192"/>
  <c r="I515"/>
  <c r="L509"/>
  <c r="K510"/>
  <c r="T509"/>
  <c r="R509" s="1"/>
  <c r="T527" i="143"/>
  <c r="R527" s="1"/>
  <c r="I800" i="198" l="1"/>
  <c r="J799"/>
  <c r="L799"/>
  <c r="K800"/>
  <c r="T799"/>
  <c r="R799" s="1"/>
  <c r="T510" i="196"/>
  <c r="R510" s="1"/>
  <c r="L510"/>
  <c r="J512"/>
  <c r="I513"/>
  <c r="I512" i="195"/>
  <c r="J511"/>
  <c r="L509"/>
  <c r="T509"/>
  <c r="R509" s="1"/>
  <c r="K510"/>
  <c r="T509" i="194"/>
  <c r="R509" s="1"/>
  <c r="K510"/>
  <c r="L509"/>
  <c r="J511"/>
  <c r="I512"/>
  <c r="I513" i="193"/>
  <c r="J512"/>
  <c r="L510"/>
  <c r="T510"/>
  <c r="R510" s="1"/>
  <c r="K511"/>
  <c r="I516" i="192"/>
  <c r="J515"/>
  <c r="T510"/>
  <c r="R510" s="1"/>
  <c r="K511"/>
  <c r="L510"/>
  <c r="T528" i="143"/>
  <c r="R528" s="1"/>
  <c r="T800" i="198" l="1"/>
  <c r="R800" s="1"/>
  <c r="K801"/>
  <c r="L800"/>
  <c r="J800"/>
  <c r="I801"/>
  <c r="I514" i="196"/>
  <c r="J513"/>
  <c r="L511"/>
  <c r="T511"/>
  <c r="R511" s="1"/>
  <c r="T510" i="195"/>
  <c r="R510" s="1"/>
  <c r="K511"/>
  <c r="L510"/>
  <c r="J512"/>
  <c r="I513"/>
  <c r="I513" i="194"/>
  <c r="J512"/>
  <c r="L510"/>
  <c r="T510"/>
  <c r="R510" s="1"/>
  <c r="K511"/>
  <c r="T511" i="193"/>
  <c r="R511" s="1"/>
  <c r="K512"/>
  <c r="L511"/>
  <c r="J513"/>
  <c r="I514"/>
  <c r="J516" i="192"/>
  <c r="I517"/>
  <c r="L511"/>
  <c r="K512"/>
  <c r="T511"/>
  <c r="R511" s="1"/>
  <c r="T529" i="143"/>
  <c r="R529" s="1"/>
  <c r="I802" i="198" l="1"/>
  <c r="J801"/>
  <c r="L801"/>
  <c r="T801"/>
  <c r="R801" s="1"/>
  <c r="K802"/>
  <c r="T512" i="196"/>
  <c r="R512" s="1"/>
  <c r="L512"/>
  <c r="J514"/>
  <c r="I515"/>
  <c r="I514" i="195"/>
  <c r="J513"/>
  <c r="L511"/>
  <c r="T511"/>
  <c r="R511" s="1"/>
  <c r="K512"/>
  <c r="T511" i="194"/>
  <c r="R511" s="1"/>
  <c r="K512"/>
  <c r="L511"/>
  <c r="J513"/>
  <c r="I514"/>
  <c r="I515" i="193"/>
  <c r="J514"/>
  <c r="L512"/>
  <c r="T512"/>
  <c r="R512" s="1"/>
  <c r="K513"/>
  <c r="I518" i="192"/>
  <c r="J517"/>
  <c r="T512"/>
  <c r="R512" s="1"/>
  <c r="K513"/>
  <c r="L512"/>
  <c r="T530" i="143"/>
  <c r="R530" s="1"/>
  <c r="T802" i="198" l="1"/>
  <c r="R802" s="1"/>
  <c r="K803"/>
  <c r="L802"/>
  <c r="J802"/>
  <c r="I803"/>
  <c r="I516" i="196"/>
  <c r="J515"/>
  <c r="L513"/>
  <c r="T513"/>
  <c r="R513" s="1"/>
  <c r="T512" i="195"/>
  <c r="R512" s="1"/>
  <c r="K513"/>
  <c r="L512"/>
  <c r="J514"/>
  <c r="I515"/>
  <c r="I515" i="194"/>
  <c r="J514"/>
  <c r="L512"/>
  <c r="K513"/>
  <c r="T512"/>
  <c r="R512" s="1"/>
  <c r="T513" i="193"/>
  <c r="R513" s="1"/>
  <c r="K514"/>
  <c r="L513"/>
  <c r="J515"/>
  <c r="I516"/>
  <c r="J518" i="192"/>
  <c r="I519"/>
  <c r="L513"/>
  <c r="K514"/>
  <c r="T513"/>
  <c r="R513" s="1"/>
  <c r="T531" i="143"/>
  <c r="R531" s="1"/>
  <c r="I804" i="198" l="1"/>
  <c r="J803"/>
  <c r="L803"/>
  <c r="T803"/>
  <c r="R803" s="1"/>
  <c r="K804"/>
  <c r="T514" i="196"/>
  <c r="R514" s="1"/>
  <c r="L514"/>
  <c r="J516"/>
  <c r="I517"/>
  <c r="I516" i="195"/>
  <c r="J515"/>
  <c r="L513"/>
  <c r="T513"/>
  <c r="R513" s="1"/>
  <c r="K514"/>
  <c r="T513" i="194"/>
  <c r="R513" s="1"/>
  <c r="K514"/>
  <c r="L513"/>
  <c r="J515"/>
  <c r="I516"/>
  <c r="I517" i="193"/>
  <c r="J516"/>
  <c r="L514"/>
  <c r="T514"/>
  <c r="R514" s="1"/>
  <c r="K515"/>
  <c r="I520" i="192"/>
  <c r="J519"/>
  <c r="T514"/>
  <c r="R514" s="1"/>
  <c r="K515"/>
  <c r="L514"/>
  <c r="T532" i="143"/>
  <c r="R532" s="1"/>
  <c r="T804" i="198" l="1"/>
  <c r="R804" s="1"/>
  <c r="K805"/>
  <c r="L804"/>
  <c r="J804"/>
  <c r="I805"/>
  <c r="I518" i="196"/>
  <c r="J517"/>
  <c r="L515"/>
  <c r="T515"/>
  <c r="R515" s="1"/>
  <c r="T514" i="195"/>
  <c r="R514" s="1"/>
  <c r="K515"/>
  <c r="L514"/>
  <c r="J516"/>
  <c r="I517"/>
  <c r="I517" i="194"/>
  <c r="J516"/>
  <c r="L514"/>
  <c r="T514"/>
  <c r="R514" s="1"/>
  <c r="K515"/>
  <c r="J517" i="193"/>
  <c r="I518"/>
  <c r="T515"/>
  <c r="R515" s="1"/>
  <c r="K516"/>
  <c r="L515"/>
  <c r="J520" i="192"/>
  <c r="I521"/>
  <c r="L515"/>
  <c r="K516"/>
  <c r="T515"/>
  <c r="R515" s="1"/>
  <c r="T533" i="143"/>
  <c r="R533" s="1"/>
  <c r="L805" i="198" l="1"/>
  <c r="K806"/>
  <c r="T805"/>
  <c r="R805" s="1"/>
  <c r="I806"/>
  <c r="J805"/>
  <c r="T516" i="196"/>
  <c r="R516" s="1"/>
  <c r="L516"/>
  <c r="J518"/>
  <c r="I519"/>
  <c r="I518" i="195"/>
  <c r="J517"/>
  <c r="L515"/>
  <c r="K516"/>
  <c r="T515"/>
  <c r="R515" s="1"/>
  <c r="T515" i="194"/>
  <c r="R515" s="1"/>
  <c r="K516"/>
  <c r="L515"/>
  <c r="J517"/>
  <c r="I518"/>
  <c r="L516" i="193"/>
  <c r="T516"/>
  <c r="R516" s="1"/>
  <c r="K517"/>
  <c r="I519"/>
  <c r="J518"/>
  <c r="I522" i="192"/>
  <c r="J521"/>
  <c r="T516"/>
  <c r="R516" s="1"/>
  <c r="K517"/>
  <c r="L516"/>
  <c r="T534" i="143"/>
  <c r="R534" s="1"/>
  <c r="T806" i="198" l="1"/>
  <c r="R806" s="1"/>
  <c r="K807"/>
  <c r="L806"/>
  <c r="J806"/>
  <c r="I807"/>
  <c r="I520" i="196"/>
  <c r="J519"/>
  <c r="L517"/>
  <c r="T517"/>
  <c r="R517" s="1"/>
  <c r="T516" i="195"/>
  <c r="R516" s="1"/>
  <c r="K517"/>
  <c r="L516"/>
  <c r="J518"/>
  <c r="I519"/>
  <c r="I519" i="194"/>
  <c r="J518"/>
  <c r="L516"/>
  <c r="K517"/>
  <c r="T516"/>
  <c r="R516" s="1"/>
  <c r="T517" i="193"/>
  <c r="R517" s="1"/>
  <c r="K518"/>
  <c r="L517"/>
  <c r="J519"/>
  <c r="I520"/>
  <c r="J522" i="192"/>
  <c r="I523"/>
  <c r="L517"/>
  <c r="K518"/>
  <c r="T517"/>
  <c r="R517" s="1"/>
  <c r="T535" i="143"/>
  <c r="R535" s="1"/>
  <c r="L807" i="198" l="1"/>
  <c r="K808"/>
  <c r="T807"/>
  <c r="R807" s="1"/>
  <c r="I808"/>
  <c r="J807"/>
  <c r="T518" i="196"/>
  <c r="R518" s="1"/>
  <c r="L518"/>
  <c r="J520"/>
  <c r="I521"/>
  <c r="I520" i="195"/>
  <c r="J519"/>
  <c r="L517"/>
  <c r="T517"/>
  <c r="R517" s="1"/>
  <c r="K518"/>
  <c r="T517" i="194"/>
  <c r="R517" s="1"/>
  <c r="K518"/>
  <c r="L517"/>
  <c r="I520"/>
  <c r="J519"/>
  <c r="I521" i="193"/>
  <c r="J520"/>
  <c r="L518"/>
  <c r="T518"/>
  <c r="R518" s="1"/>
  <c r="K519"/>
  <c r="I524" i="192"/>
  <c r="J523"/>
  <c r="T518"/>
  <c r="R518" s="1"/>
  <c r="K519"/>
  <c r="L518"/>
  <c r="T536" i="143"/>
  <c r="R536" s="1"/>
  <c r="T808" i="198" l="1"/>
  <c r="R808" s="1"/>
  <c r="L808"/>
  <c r="K809"/>
  <c r="J808"/>
  <c r="I809"/>
  <c r="I522" i="196"/>
  <c r="J521"/>
  <c r="L519"/>
  <c r="T519"/>
  <c r="R519" s="1"/>
  <c r="T518" i="195"/>
  <c r="R518" s="1"/>
  <c r="K519"/>
  <c r="L518"/>
  <c r="J520"/>
  <c r="I521"/>
  <c r="T518" i="194"/>
  <c r="R518" s="1"/>
  <c r="K519"/>
  <c r="L518"/>
  <c r="J520"/>
  <c r="I521"/>
  <c r="T519" i="193"/>
  <c r="R519" s="1"/>
  <c r="K520"/>
  <c r="L519"/>
  <c r="J521"/>
  <c r="I522"/>
  <c r="J524" i="192"/>
  <c r="I525"/>
  <c r="L519"/>
  <c r="K520"/>
  <c r="T519"/>
  <c r="R519" s="1"/>
  <c r="T537" i="143"/>
  <c r="R537" s="1"/>
  <c r="L809" i="198" l="1"/>
  <c r="T809"/>
  <c r="R809" s="1"/>
  <c r="K810"/>
  <c r="I810"/>
  <c r="J809"/>
  <c r="T520" i="196"/>
  <c r="R520" s="1"/>
  <c r="L520"/>
  <c r="J522"/>
  <c r="I523"/>
  <c r="I522" i="195"/>
  <c r="J521"/>
  <c r="L519"/>
  <c r="T519"/>
  <c r="R519" s="1"/>
  <c r="K520"/>
  <c r="I522" i="194"/>
  <c r="J521"/>
  <c r="L519"/>
  <c r="K520"/>
  <c r="T519"/>
  <c r="R519" s="1"/>
  <c r="I523" i="193"/>
  <c r="J522"/>
  <c r="L520"/>
  <c r="T520"/>
  <c r="R520" s="1"/>
  <c r="K521"/>
  <c r="I526" i="192"/>
  <c r="J525"/>
  <c r="T520"/>
  <c r="R520" s="1"/>
  <c r="K521"/>
  <c r="L520"/>
  <c r="T538" i="143"/>
  <c r="R538" s="1"/>
  <c r="T810" i="198" l="1"/>
  <c r="R810" s="1"/>
  <c r="K811"/>
  <c r="L810"/>
  <c r="J810"/>
  <c r="I811"/>
  <c r="I524" i="196"/>
  <c r="J523"/>
  <c r="L521"/>
  <c r="T521"/>
  <c r="R521" s="1"/>
  <c r="T520" i="195"/>
  <c r="R520" s="1"/>
  <c r="K521"/>
  <c r="L520"/>
  <c r="J522"/>
  <c r="I523"/>
  <c r="T520" i="194"/>
  <c r="R520" s="1"/>
  <c r="L520"/>
  <c r="K521"/>
  <c r="J522"/>
  <c r="I523"/>
  <c r="T521" i="193"/>
  <c r="R521" s="1"/>
  <c r="K522"/>
  <c r="L521"/>
  <c r="J523"/>
  <c r="I524"/>
  <c r="J526" i="192"/>
  <c r="I527"/>
  <c r="L521"/>
  <c r="K522"/>
  <c r="T521"/>
  <c r="R521" s="1"/>
  <c r="T539" i="143"/>
  <c r="R539" s="1"/>
  <c r="L811" i="198" l="1"/>
  <c r="T811"/>
  <c r="R811" s="1"/>
  <c r="K812"/>
  <c r="I812"/>
  <c r="J811"/>
  <c r="T522" i="196"/>
  <c r="R522" s="1"/>
  <c r="L522"/>
  <c r="J524"/>
  <c r="I525"/>
  <c r="I524" i="195"/>
  <c r="J523"/>
  <c r="L521"/>
  <c r="T521"/>
  <c r="R521" s="1"/>
  <c r="K522"/>
  <c r="L521" i="194"/>
  <c r="T521"/>
  <c r="R521" s="1"/>
  <c r="K522"/>
  <c r="I524"/>
  <c r="J523"/>
  <c r="I525" i="193"/>
  <c r="J524"/>
  <c r="L522"/>
  <c r="T522"/>
  <c r="R522" s="1"/>
  <c r="K523"/>
  <c r="I528" i="192"/>
  <c r="J527"/>
  <c r="T522"/>
  <c r="R522" s="1"/>
  <c r="K523"/>
  <c r="L522"/>
  <c r="T540" i="143"/>
  <c r="R540" s="1"/>
  <c r="T812" i="198" l="1"/>
  <c r="R812" s="1"/>
  <c r="K813"/>
  <c r="L812"/>
  <c r="J812"/>
  <c r="I813"/>
  <c r="I526" i="196"/>
  <c r="J525"/>
  <c r="L523"/>
  <c r="T523"/>
  <c r="R523" s="1"/>
  <c r="T522" i="195"/>
  <c r="R522" s="1"/>
  <c r="K523"/>
  <c r="L522"/>
  <c r="J524"/>
  <c r="I525"/>
  <c r="T522" i="194"/>
  <c r="R522" s="1"/>
  <c r="L522"/>
  <c r="K523"/>
  <c r="J524"/>
  <c r="I525"/>
  <c r="T523" i="193"/>
  <c r="R523" s="1"/>
  <c r="K524"/>
  <c r="L523"/>
  <c r="J525"/>
  <c r="I526"/>
  <c r="J528" i="192"/>
  <c r="I529"/>
  <c r="L523"/>
  <c r="K524"/>
  <c r="T523"/>
  <c r="R523" s="1"/>
  <c r="T541" i="143"/>
  <c r="R541" s="1"/>
  <c r="L813" i="198" l="1"/>
  <c r="K814"/>
  <c r="T813"/>
  <c r="R813" s="1"/>
  <c r="I814"/>
  <c r="J813"/>
  <c r="T524" i="196"/>
  <c r="R524" s="1"/>
  <c r="L524"/>
  <c r="J526"/>
  <c r="I527"/>
  <c r="I526" i="195"/>
  <c r="J525"/>
  <c r="L523"/>
  <c r="K524"/>
  <c r="T523"/>
  <c r="R523" s="1"/>
  <c r="L523" i="194"/>
  <c r="T523"/>
  <c r="R523" s="1"/>
  <c r="K524"/>
  <c r="I526"/>
  <c r="J525"/>
  <c r="I527" i="193"/>
  <c r="J526"/>
  <c r="L524"/>
  <c r="T524"/>
  <c r="R524" s="1"/>
  <c r="K525"/>
  <c r="I530" i="192"/>
  <c r="J529"/>
  <c r="T524"/>
  <c r="R524" s="1"/>
  <c r="K525"/>
  <c r="L524"/>
  <c r="T542" i="143"/>
  <c r="R542" s="1"/>
  <c r="T814" i="198" l="1"/>
  <c r="R814" s="1"/>
  <c r="K815"/>
  <c r="L814"/>
  <c r="J814"/>
  <c r="I815"/>
  <c r="I528" i="196"/>
  <c r="J527"/>
  <c r="L525"/>
  <c r="T525"/>
  <c r="R525" s="1"/>
  <c r="T524" i="195"/>
  <c r="R524" s="1"/>
  <c r="K525"/>
  <c r="L524"/>
  <c r="J526"/>
  <c r="I527"/>
  <c r="T524" i="194"/>
  <c r="R524" s="1"/>
  <c r="K525"/>
  <c r="L524"/>
  <c r="J526"/>
  <c r="I527"/>
  <c r="T525" i="193"/>
  <c r="R525" s="1"/>
  <c r="K526"/>
  <c r="L525"/>
  <c r="J527"/>
  <c r="I528"/>
  <c r="J530" i="192"/>
  <c r="I531"/>
  <c r="L525"/>
  <c r="K526"/>
  <c r="T525"/>
  <c r="R525" s="1"/>
  <c r="T543" i="143"/>
  <c r="R543" s="1"/>
  <c r="I816" i="198" l="1"/>
  <c r="J815"/>
  <c r="L815"/>
  <c r="K816"/>
  <c r="T815"/>
  <c r="R815" s="1"/>
  <c r="T526" i="196"/>
  <c r="R526" s="1"/>
  <c r="L526"/>
  <c r="J528"/>
  <c r="I529"/>
  <c r="I528" i="195"/>
  <c r="J527"/>
  <c r="L525"/>
  <c r="T525"/>
  <c r="R525" s="1"/>
  <c r="K526"/>
  <c r="L525" i="194"/>
  <c r="K526"/>
  <c r="T525"/>
  <c r="R525" s="1"/>
  <c r="I528"/>
  <c r="J527"/>
  <c r="I529" i="193"/>
  <c r="J528"/>
  <c r="L526"/>
  <c r="T526"/>
  <c r="R526" s="1"/>
  <c r="K527"/>
  <c r="I532" i="192"/>
  <c r="J531"/>
  <c r="T526"/>
  <c r="R526" s="1"/>
  <c r="K527"/>
  <c r="L526"/>
  <c r="T544" i="143"/>
  <c r="R544" s="1"/>
  <c r="T816" i="198" l="1"/>
  <c r="R816" s="1"/>
  <c r="K817"/>
  <c r="L816"/>
  <c r="J816"/>
  <c r="I817"/>
  <c r="I530" i="196"/>
  <c r="J529"/>
  <c r="L527"/>
  <c r="T527"/>
  <c r="R527" s="1"/>
  <c r="T526" i="195"/>
  <c r="R526" s="1"/>
  <c r="K527"/>
  <c r="L526"/>
  <c r="J528"/>
  <c r="I529"/>
  <c r="T526" i="194"/>
  <c r="R526" s="1"/>
  <c r="K527"/>
  <c r="L526"/>
  <c r="J528"/>
  <c r="I529"/>
  <c r="T527" i="193"/>
  <c r="R527" s="1"/>
  <c r="K528"/>
  <c r="L527"/>
  <c r="J529"/>
  <c r="I530"/>
  <c r="J532" i="192"/>
  <c r="I533"/>
  <c r="L527"/>
  <c r="K528"/>
  <c r="T527"/>
  <c r="R527" s="1"/>
  <c r="T545" i="143"/>
  <c r="R545" s="1"/>
  <c r="I818" i="198" l="1"/>
  <c r="J817"/>
  <c r="L817"/>
  <c r="T817"/>
  <c r="R817" s="1"/>
  <c r="K818"/>
  <c r="T528" i="196"/>
  <c r="R528" s="1"/>
  <c r="L528"/>
  <c r="J530"/>
  <c r="I531"/>
  <c r="I530" i="195"/>
  <c r="J529"/>
  <c r="L527"/>
  <c r="T527"/>
  <c r="R527" s="1"/>
  <c r="K528"/>
  <c r="I530" i="194"/>
  <c r="J529"/>
  <c r="L527"/>
  <c r="K528"/>
  <c r="T527"/>
  <c r="R527" s="1"/>
  <c r="I531" i="193"/>
  <c r="J530"/>
  <c r="L528"/>
  <c r="T528"/>
  <c r="R528" s="1"/>
  <c r="K529"/>
  <c r="I534" i="192"/>
  <c r="J533"/>
  <c r="T528"/>
  <c r="R528" s="1"/>
  <c r="K529"/>
  <c r="L528"/>
  <c r="T546" i="143"/>
  <c r="R546" s="1"/>
  <c r="T818" i="198" l="1"/>
  <c r="R818" s="1"/>
  <c r="K819"/>
  <c r="L818"/>
  <c r="J818"/>
  <c r="I819"/>
  <c r="I532" i="196"/>
  <c r="J531"/>
  <c r="L529"/>
  <c r="T529"/>
  <c r="R529" s="1"/>
  <c r="T528" i="195"/>
  <c r="R528" s="1"/>
  <c r="K529"/>
  <c r="L528"/>
  <c r="J530"/>
  <c r="I531"/>
  <c r="T528" i="194"/>
  <c r="R528" s="1"/>
  <c r="K529"/>
  <c r="L528"/>
  <c r="J530"/>
  <c r="I531"/>
  <c r="T529" i="193"/>
  <c r="R529" s="1"/>
  <c r="K530"/>
  <c r="L529"/>
  <c r="J531"/>
  <c r="I532"/>
  <c r="L529" i="192"/>
  <c r="K530"/>
  <c r="T529"/>
  <c r="R529" s="1"/>
  <c r="J534"/>
  <c r="I535"/>
  <c r="T547" i="143"/>
  <c r="R547" s="1"/>
  <c r="J819" i="198" l="1"/>
  <c r="I820"/>
  <c r="L819"/>
  <c r="T819"/>
  <c r="R819" s="1"/>
  <c r="K820"/>
  <c r="T530" i="196"/>
  <c r="R530" s="1"/>
  <c r="L530"/>
  <c r="J532"/>
  <c r="I533"/>
  <c r="I532" i="195"/>
  <c r="J531"/>
  <c r="L529"/>
  <c r="T529"/>
  <c r="R529" s="1"/>
  <c r="K530"/>
  <c r="J531" i="194"/>
  <c r="I532"/>
  <c r="L529"/>
  <c r="T529"/>
  <c r="R529" s="1"/>
  <c r="K530"/>
  <c r="I533" i="193"/>
  <c r="J532"/>
  <c r="L530"/>
  <c r="T530"/>
  <c r="R530" s="1"/>
  <c r="K531"/>
  <c r="I536" i="192"/>
  <c r="J535"/>
  <c r="T530"/>
  <c r="R530" s="1"/>
  <c r="K531"/>
  <c r="L530"/>
  <c r="T548" i="143"/>
  <c r="R548" s="1"/>
  <c r="J820" i="198" l="1"/>
  <c r="I821"/>
  <c r="T820"/>
  <c r="R820" s="1"/>
  <c r="K821"/>
  <c r="L820"/>
  <c r="I534" i="196"/>
  <c r="J533"/>
  <c r="L531"/>
  <c r="T531"/>
  <c r="R531" s="1"/>
  <c r="T530" i="195"/>
  <c r="R530" s="1"/>
  <c r="K531"/>
  <c r="L530"/>
  <c r="J532"/>
  <c r="I533"/>
  <c r="T530" i="194"/>
  <c r="R530" s="1"/>
  <c r="K531"/>
  <c r="L530"/>
  <c r="J532"/>
  <c r="I533"/>
  <c r="T531" i="193"/>
  <c r="R531" s="1"/>
  <c r="K532"/>
  <c r="L531"/>
  <c r="J533"/>
  <c r="I534"/>
  <c r="L531" i="192"/>
  <c r="K532"/>
  <c r="T531"/>
  <c r="R531" s="1"/>
  <c r="J536"/>
  <c r="I537"/>
  <c r="T549" i="143"/>
  <c r="R549" s="1"/>
  <c r="I822" i="198" l="1"/>
  <c r="J821"/>
  <c r="L821"/>
  <c r="K822"/>
  <c r="T821"/>
  <c r="R821" s="1"/>
  <c r="T532" i="196"/>
  <c r="R532" s="1"/>
  <c r="L532"/>
  <c r="J534"/>
  <c r="I535"/>
  <c r="I534" i="195"/>
  <c r="J533"/>
  <c r="L531"/>
  <c r="K532"/>
  <c r="T531"/>
  <c r="R531" s="1"/>
  <c r="L531" i="194"/>
  <c r="T531"/>
  <c r="R531" s="1"/>
  <c r="K532"/>
  <c r="J533"/>
  <c r="I534"/>
  <c r="I535" i="193"/>
  <c r="J534"/>
  <c r="L532"/>
  <c r="T532"/>
  <c r="R532" s="1"/>
  <c r="K533"/>
  <c r="T532" i="192"/>
  <c r="R532" s="1"/>
  <c r="K533"/>
  <c r="L532"/>
  <c r="I538"/>
  <c r="J537"/>
  <c r="T550" i="143"/>
  <c r="R550" s="1"/>
  <c r="T822" i="198" l="1"/>
  <c r="R822" s="1"/>
  <c r="K823"/>
  <c r="L822"/>
  <c r="J822"/>
  <c r="I823"/>
  <c r="I536" i="196"/>
  <c r="J535"/>
  <c r="L533"/>
  <c r="T533"/>
  <c r="R533" s="1"/>
  <c r="T532" i="195"/>
  <c r="R532" s="1"/>
  <c r="K533"/>
  <c r="L532"/>
  <c r="J534"/>
  <c r="I535"/>
  <c r="T532" i="194"/>
  <c r="R532" s="1"/>
  <c r="K533"/>
  <c r="L532"/>
  <c r="J534"/>
  <c r="I535"/>
  <c r="T533" i="193"/>
  <c r="R533" s="1"/>
  <c r="K534"/>
  <c r="L533"/>
  <c r="J535"/>
  <c r="I536"/>
  <c r="J538" i="192"/>
  <c r="I539"/>
  <c r="L533"/>
  <c r="K534"/>
  <c r="T533"/>
  <c r="R533" s="1"/>
  <c r="T551" i="143"/>
  <c r="R551" s="1"/>
  <c r="I824" i="198" l="1"/>
  <c r="J823"/>
  <c r="L823"/>
  <c r="K824"/>
  <c r="T823"/>
  <c r="R823" s="1"/>
  <c r="T534" i="196"/>
  <c r="R534" s="1"/>
  <c r="L534"/>
  <c r="J536"/>
  <c r="I537"/>
  <c r="I536" i="195"/>
  <c r="J535"/>
  <c r="L533"/>
  <c r="T533"/>
  <c r="R533" s="1"/>
  <c r="K534"/>
  <c r="L533" i="194"/>
  <c r="K534"/>
  <c r="T533"/>
  <c r="R533" s="1"/>
  <c r="I536"/>
  <c r="J535"/>
  <c r="I537" i="193"/>
  <c r="J536"/>
  <c r="L534"/>
  <c r="T534"/>
  <c r="R534" s="1"/>
  <c r="K535"/>
  <c r="I540" i="192"/>
  <c r="J539"/>
  <c r="T534"/>
  <c r="R534" s="1"/>
  <c r="K535"/>
  <c r="L534"/>
  <c r="T552" i="143"/>
  <c r="R552" s="1"/>
  <c r="T824" i="198" l="1"/>
  <c r="R824" s="1"/>
  <c r="K825"/>
  <c r="L824"/>
  <c r="J824"/>
  <c r="I825"/>
  <c r="I538" i="196"/>
  <c r="J537"/>
  <c r="L535"/>
  <c r="T535"/>
  <c r="R535" s="1"/>
  <c r="T534" i="195"/>
  <c r="R534" s="1"/>
  <c r="K535"/>
  <c r="L534"/>
  <c r="J536"/>
  <c r="I537"/>
  <c r="T534" i="194"/>
  <c r="R534" s="1"/>
  <c r="K535"/>
  <c r="L534"/>
  <c r="J536"/>
  <c r="I537"/>
  <c r="T535" i="193"/>
  <c r="R535" s="1"/>
  <c r="K536"/>
  <c r="L535"/>
  <c r="J537"/>
  <c r="I538"/>
  <c r="L535" i="192"/>
  <c r="K536"/>
  <c r="T535"/>
  <c r="R535" s="1"/>
  <c r="J540"/>
  <c r="I541"/>
  <c r="T553" i="143"/>
  <c r="R553" s="1"/>
  <c r="I826" i="198" l="1"/>
  <c r="J825"/>
  <c r="L825"/>
  <c r="T825"/>
  <c r="R825" s="1"/>
  <c r="K826"/>
  <c r="T536" i="196"/>
  <c r="R536" s="1"/>
  <c r="L536"/>
  <c r="J538"/>
  <c r="I539"/>
  <c r="I538" i="195"/>
  <c r="J537"/>
  <c r="L535"/>
  <c r="T535"/>
  <c r="R535" s="1"/>
  <c r="K536"/>
  <c r="I538" i="194"/>
  <c r="J537"/>
  <c r="L535"/>
  <c r="K536"/>
  <c r="T535"/>
  <c r="R535" s="1"/>
  <c r="I539" i="193"/>
  <c r="J538"/>
  <c r="L536"/>
  <c r="T536"/>
  <c r="R536" s="1"/>
  <c r="K537"/>
  <c r="T536" i="192"/>
  <c r="R536" s="1"/>
  <c r="K537"/>
  <c r="L536"/>
  <c r="I542"/>
  <c r="J541"/>
  <c r="T554" i="143"/>
  <c r="R554" s="1"/>
  <c r="T826" i="198" l="1"/>
  <c r="R826" s="1"/>
  <c r="K827"/>
  <c r="L826"/>
  <c r="J826"/>
  <c r="I827"/>
  <c r="I540" i="196"/>
  <c r="J539"/>
  <c r="L537"/>
  <c r="T537"/>
  <c r="R537" s="1"/>
  <c r="T536" i="195"/>
  <c r="R536" s="1"/>
  <c r="K537"/>
  <c r="L536"/>
  <c r="J538"/>
  <c r="I539"/>
  <c r="T536" i="194"/>
  <c r="R536" s="1"/>
  <c r="L536"/>
  <c r="K537"/>
  <c r="J538"/>
  <c r="I539"/>
  <c r="T537" i="193"/>
  <c r="R537" s="1"/>
  <c r="K538"/>
  <c r="L537"/>
  <c r="J539"/>
  <c r="I540"/>
  <c r="L537" i="192"/>
  <c r="K538"/>
  <c r="T537"/>
  <c r="R537" s="1"/>
  <c r="J542"/>
  <c r="I543"/>
  <c r="T555" i="143"/>
  <c r="R555" s="1"/>
  <c r="I828" i="198" l="1"/>
  <c r="J827"/>
  <c r="L827"/>
  <c r="T827"/>
  <c r="R827" s="1"/>
  <c r="K828"/>
  <c r="T538" i="196"/>
  <c r="R538" s="1"/>
  <c r="L538"/>
  <c r="J540"/>
  <c r="I541"/>
  <c r="I540" i="195"/>
  <c r="J539"/>
  <c r="L537"/>
  <c r="T537"/>
  <c r="R537" s="1"/>
  <c r="K538"/>
  <c r="L537" i="194"/>
  <c r="T537"/>
  <c r="R537" s="1"/>
  <c r="K538"/>
  <c r="I540"/>
  <c r="J539"/>
  <c r="I541" i="193"/>
  <c r="J540"/>
  <c r="L538"/>
  <c r="T538"/>
  <c r="R538" s="1"/>
  <c r="K539"/>
  <c r="T538" i="192"/>
  <c r="R538" s="1"/>
  <c r="K539"/>
  <c r="L538"/>
  <c r="I544"/>
  <c r="J543"/>
  <c r="T556" i="143"/>
  <c r="R556" s="1"/>
  <c r="T828" i="198" l="1"/>
  <c r="R828" s="1"/>
  <c r="K829"/>
  <c r="L828"/>
  <c r="J828"/>
  <c r="I829"/>
  <c r="I542" i="196"/>
  <c r="J541"/>
  <c r="L539"/>
  <c r="T539"/>
  <c r="R539" s="1"/>
  <c r="T538" i="195"/>
  <c r="R538" s="1"/>
  <c r="K539"/>
  <c r="L538"/>
  <c r="J540"/>
  <c r="I541"/>
  <c r="T538" i="194"/>
  <c r="R538" s="1"/>
  <c r="L538"/>
  <c r="K539"/>
  <c r="J540"/>
  <c r="I541"/>
  <c r="T539" i="193"/>
  <c r="R539" s="1"/>
  <c r="K540"/>
  <c r="L539"/>
  <c r="J541"/>
  <c r="I542"/>
  <c r="L539" i="192"/>
  <c r="K540"/>
  <c r="T539"/>
  <c r="R539" s="1"/>
  <c r="J544"/>
  <c r="I545"/>
  <c r="T557" i="143"/>
  <c r="R557" s="1"/>
  <c r="I830" i="198" l="1"/>
  <c r="J829"/>
  <c r="L829"/>
  <c r="K830"/>
  <c r="T829"/>
  <c r="R829" s="1"/>
  <c r="T540" i="196"/>
  <c r="R540" s="1"/>
  <c r="L540"/>
  <c r="J542"/>
  <c r="I543"/>
  <c r="I542" i="195"/>
  <c r="J541"/>
  <c r="L539"/>
  <c r="K540"/>
  <c r="T539"/>
  <c r="R539" s="1"/>
  <c r="L539" i="194"/>
  <c r="T539"/>
  <c r="R539" s="1"/>
  <c r="K540"/>
  <c r="I542"/>
  <c r="J541"/>
  <c r="I543" i="193"/>
  <c r="J542"/>
  <c r="L540"/>
  <c r="T540"/>
  <c r="R540" s="1"/>
  <c r="K541"/>
  <c r="T540" i="192"/>
  <c r="R540" s="1"/>
  <c r="K541"/>
  <c r="L540"/>
  <c r="I546"/>
  <c r="J545"/>
  <c r="T558" i="143"/>
  <c r="R558" s="1"/>
  <c r="T830" i="198" l="1"/>
  <c r="R830" s="1"/>
  <c r="K831"/>
  <c r="L830"/>
  <c r="J830"/>
  <c r="I831"/>
  <c r="I544" i="196"/>
  <c r="J543"/>
  <c r="L541"/>
  <c r="T541"/>
  <c r="R541" s="1"/>
  <c r="T540" i="195"/>
  <c r="R540" s="1"/>
  <c r="K541"/>
  <c r="L540"/>
  <c r="J542"/>
  <c r="I543"/>
  <c r="T540" i="194"/>
  <c r="R540" s="1"/>
  <c r="K541"/>
  <c r="L540"/>
  <c r="J542"/>
  <c r="I543"/>
  <c r="T541" i="193"/>
  <c r="R541" s="1"/>
  <c r="K542"/>
  <c r="L541"/>
  <c r="J543"/>
  <c r="I544"/>
  <c r="L541" i="192"/>
  <c r="K542"/>
  <c r="T541"/>
  <c r="R541" s="1"/>
  <c r="J546"/>
  <c r="I547"/>
  <c r="T559" i="143"/>
  <c r="R559" s="1"/>
  <c r="I832" i="198" l="1"/>
  <c r="J831"/>
  <c r="L831"/>
  <c r="K832"/>
  <c r="T831"/>
  <c r="R831" s="1"/>
  <c r="T542" i="196"/>
  <c r="R542" s="1"/>
  <c r="L542"/>
  <c r="J544"/>
  <c r="I545"/>
  <c r="I544" i="195"/>
  <c r="J543"/>
  <c r="L541"/>
  <c r="T541"/>
  <c r="R541" s="1"/>
  <c r="K542"/>
  <c r="L541" i="194"/>
  <c r="K542"/>
  <c r="T541"/>
  <c r="R541" s="1"/>
  <c r="I544"/>
  <c r="J543"/>
  <c r="I545" i="193"/>
  <c r="J544"/>
  <c r="L542"/>
  <c r="T542"/>
  <c r="R542" s="1"/>
  <c r="K543"/>
  <c r="T542" i="192"/>
  <c r="R542" s="1"/>
  <c r="K543"/>
  <c r="L542"/>
  <c r="I548"/>
  <c r="J547"/>
  <c r="T560" i="143"/>
  <c r="R560" s="1"/>
  <c r="T832" i="198" l="1"/>
  <c r="R832" s="1"/>
  <c r="K833"/>
  <c r="L832"/>
  <c r="J832"/>
  <c r="I833"/>
  <c r="I546" i="196"/>
  <c r="J545"/>
  <c r="L543"/>
  <c r="T543"/>
  <c r="R543" s="1"/>
  <c r="T542" i="195"/>
  <c r="R542" s="1"/>
  <c r="K543"/>
  <c r="L542"/>
  <c r="J544"/>
  <c r="I545"/>
  <c r="T542" i="194"/>
  <c r="R542" s="1"/>
  <c r="K543"/>
  <c r="L542"/>
  <c r="J544"/>
  <c r="I545"/>
  <c r="T543" i="193"/>
  <c r="R543" s="1"/>
  <c r="K544"/>
  <c r="L543"/>
  <c r="J545"/>
  <c r="I546"/>
  <c r="L543" i="192"/>
  <c r="K544"/>
  <c r="T543"/>
  <c r="R543" s="1"/>
  <c r="J548"/>
  <c r="I549"/>
  <c r="T561" i="143"/>
  <c r="R561" s="1"/>
  <c r="L833" i="198" l="1"/>
  <c r="T833"/>
  <c r="R833" s="1"/>
  <c r="K834"/>
  <c r="I834"/>
  <c r="J833"/>
  <c r="T544" i="196"/>
  <c r="R544" s="1"/>
  <c r="L544"/>
  <c r="J546"/>
  <c r="I547"/>
  <c r="I546" i="195"/>
  <c r="J545"/>
  <c r="L543"/>
  <c r="T543"/>
  <c r="R543" s="1"/>
  <c r="K544"/>
  <c r="I546" i="194"/>
  <c r="J545"/>
  <c r="L543"/>
  <c r="K544"/>
  <c r="T543"/>
  <c r="R543" s="1"/>
  <c r="I547" i="193"/>
  <c r="J546"/>
  <c r="L544"/>
  <c r="T544"/>
  <c r="R544" s="1"/>
  <c r="K545"/>
  <c r="T544" i="192"/>
  <c r="R544" s="1"/>
  <c r="K545"/>
  <c r="L544"/>
  <c r="I550"/>
  <c r="J549"/>
  <c r="T562" i="143"/>
  <c r="R562" s="1"/>
  <c r="T834" i="198" l="1"/>
  <c r="R834" s="1"/>
  <c r="K835"/>
  <c r="L834"/>
  <c r="J834"/>
  <c r="I835"/>
  <c r="I548" i="196"/>
  <c r="J547"/>
  <c r="L545"/>
  <c r="T545"/>
  <c r="R545" s="1"/>
  <c r="T544" i="195"/>
  <c r="R544" s="1"/>
  <c r="K545"/>
  <c r="L544"/>
  <c r="J546"/>
  <c r="I547"/>
  <c r="T544" i="194"/>
  <c r="R544" s="1"/>
  <c r="K545"/>
  <c r="L544"/>
  <c r="J546"/>
  <c r="I547"/>
  <c r="T545" i="193"/>
  <c r="R545" s="1"/>
  <c r="K546"/>
  <c r="L545"/>
  <c r="J547"/>
  <c r="I548"/>
  <c r="L545" i="192"/>
  <c r="K546"/>
  <c r="T545"/>
  <c r="R545" s="1"/>
  <c r="J550"/>
  <c r="I551"/>
  <c r="T563" i="143"/>
  <c r="R563" s="1"/>
  <c r="L835" i="198" l="1"/>
  <c r="T835"/>
  <c r="R835" s="1"/>
  <c r="K836"/>
  <c r="I836"/>
  <c r="J835"/>
  <c r="T546" i="196"/>
  <c r="R546" s="1"/>
  <c r="L546"/>
  <c r="J548"/>
  <c r="I549"/>
  <c r="I548" i="195"/>
  <c r="J547"/>
  <c r="L545"/>
  <c r="T545"/>
  <c r="R545" s="1"/>
  <c r="K546"/>
  <c r="J547" i="194"/>
  <c r="I548"/>
  <c r="L545"/>
  <c r="T545"/>
  <c r="R545" s="1"/>
  <c r="K546"/>
  <c r="I549" i="193"/>
  <c r="J548"/>
  <c r="L546"/>
  <c r="T546"/>
  <c r="R546" s="1"/>
  <c r="K547"/>
  <c r="I552" i="192"/>
  <c r="J551"/>
  <c r="T546"/>
  <c r="R546" s="1"/>
  <c r="K547"/>
  <c r="L546"/>
  <c r="T564" i="143"/>
  <c r="R564" s="1"/>
  <c r="T836" i="198" l="1"/>
  <c r="R836" s="1"/>
  <c r="K837"/>
  <c r="L836"/>
  <c r="J836"/>
  <c r="I837"/>
  <c r="I550" i="196"/>
  <c r="J549"/>
  <c r="L547"/>
  <c r="T547"/>
  <c r="R547" s="1"/>
  <c r="T546" i="195"/>
  <c r="R546" s="1"/>
  <c r="K547"/>
  <c r="L546"/>
  <c r="J548"/>
  <c r="I549"/>
  <c r="T546" i="194"/>
  <c r="R546" s="1"/>
  <c r="K547"/>
  <c r="L546"/>
  <c r="J548"/>
  <c r="I549"/>
  <c r="T547" i="193"/>
  <c r="R547" s="1"/>
  <c r="K548"/>
  <c r="L547"/>
  <c r="J549"/>
  <c r="I550"/>
  <c r="L547" i="192"/>
  <c r="K548"/>
  <c r="T547"/>
  <c r="R547" s="1"/>
  <c r="J552"/>
  <c r="I553"/>
  <c r="T565" i="143"/>
  <c r="R565" s="1"/>
  <c r="L837" i="198" l="1"/>
  <c r="K838"/>
  <c r="T837"/>
  <c r="R837" s="1"/>
  <c r="I838"/>
  <c r="J837"/>
  <c r="T548" i="196"/>
  <c r="R548" s="1"/>
  <c r="L548"/>
  <c r="J550"/>
  <c r="I551"/>
  <c r="I550" i="195"/>
  <c r="J549"/>
  <c r="L547"/>
  <c r="K548"/>
  <c r="T547"/>
  <c r="R547" s="1"/>
  <c r="L547" i="194"/>
  <c r="T547"/>
  <c r="R547" s="1"/>
  <c r="K548"/>
  <c r="J549"/>
  <c r="I550"/>
  <c r="I551" i="193"/>
  <c r="J550"/>
  <c r="L548"/>
  <c r="T548"/>
  <c r="R548" s="1"/>
  <c r="K549"/>
  <c r="T548" i="192"/>
  <c r="R548" s="1"/>
  <c r="K549"/>
  <c r="L548"/>
  <c r="I554"/>
  <c r="J553"/>
  <c r="T566" i="143"/>
  <c r="R566" s="1"/>
  <c r="T838" i="198" l="1"/>
  <c r="R838" s="1"/>
  <c r="K839"/>
  <c r="L838"/>
  <c r="J838"/>
  <c r="I839"/>
  <c r="I552" i="196"/>
  <c r="J551"/>
  <c r="L549"/>
  <c r="T549"/>
  <c r="R549" s="1"/>
  <c r="T548" i="195"/>
  <c r="R548" s="1"/>
  <c r="K549"/>
  <c r="L548"/>
  <c r="J550"/>
  <c r="I551"/>
  <c r="T548" i="194"/>
  <c r="R548" s="1"/>
  <c r="K549"/>
  <c r="L548"/>
  <c r="J550"/>
  <c r="I551"/>
  <c r="T549" i="193"/>
  <c r="R549" s="1"/>
  <c r="K550"/>
  <c r="L549"/>
  <c r="J551"/>
  <c r="I552"/>
  <c r="L549" i="192"/>
  <c r="K550"/>
  <c r="T549"/>
  <c r="R549" s="1"/>
  <c r="J554"/>
  <c r="I555"/>
  <c r="T567" i="143"/>
  <c r="R567" s="1"/>
  <c r="I840" i="198" l="1"/>
  <c r="J839"/>
  <c r="L839"/>
  <c r="K840"/>
  <c r="T839"/>
  <c r="R839" s="1"/>
  <c r="T550" i="196"/>
  <c r="R550" s="1"/>
  <c r="L550"/>
  <c r="J552"/>
  <c r="I553"/>
  <c r="I552" i="195"/>
  <c r="J551"/>
  <c r="L549"/>
  <c r="T549"/>
  <c r="R549" s="1"/>
  <c r="K550"/>
  <c r="L549" i="194"/>
  <c r="K550"/>
  <c r="T549"/>
  <c r="R549" s="1"/>
  <c r="I552"/>
  <c r="J551"/>
  <c r="I553" i="193"/>
  <c r="J552"/>
  <c r="L550"/>
  <c r="T550"/>
  <c r="R550" s="1"/>
  <c r="K551"/>
  <c r="I556" i="192"/>
  <c r="J555"/>
  <c r="T550"/>
  <c r="R550" s="1"/>
  <c r="K551"/>
  <c r="L550"/>
  <c r="T568" i="143"/>
  <c r="R568" s="1"/>
  <c r="T840" i="198" l="1"/>
  <c r="R840" s="1"/>
  <c r="L840"/>
  <c r="K841"/>
  <c r="J840"/>
  <c r="I841"/>
  <c r="I554" i="196"/>
  <c r="J553"/>
  <c r="L551"/>
  <c r="T551"/>
  <c r="R551" s="1"/>
  <c r="T550" i="195"/>
  <c r="R550" s="1"/>
  <c r="K551"/>
  <c r="L550"/>
  <c r="J552"/>
  <c r="I553"/>
  <c r="T550" i="194"/>
  <c r="R550" s="1"/>
  <c r="K551"/>
  <c r="L550"/>
  <c r="J552"/>
  <c r="I553"/>
  <c r="T551" i="193"/>
  <c r="R551" s="1"/>
  <c r="K552"/>
  <c r="L551"/>
  <c r="J553"/>
  <c r="I554"/>
  <c r="L551" i="192"/>
  <c r="K552"/>
  <c r="T551"/>
  <c r="R551" s="1"/>
  <c r="J556"/>
  <c r="I557"/>
  <c r="T569" i="143"/>
  <c r="R569" s="1"/>
  <c r="T841" i="198" l="1"/>
  <c r="R841" s="1"/>
  <c r="L841"/>
  <c r="K842"/>
  <c r="J841"/>
  <c r="I842"/>
  <c r="T552" i="196"/>
  <c r="R552" s="1"/>
  <c r="L552"/>
  <c r="J554"/>
  <c r="I555"/>
  <c r="I554" i="195"/>
  <c r="J553"/>
  <c r="L551"/>
  <c r="T551"/>
  <c r="R551" s="1"/>
  <c r="K552"/>
  <c r="I554" i="194"/>
  <c r="J553"/>
  <c r="L551"/>
  <c r="K552"/>
  <c r="T551"/>
  <c r="R551" s="1"/>
  <c r="I555" i="193"/>
  <c r="J554"/>
  <c r="L552"/>
  <c r="T552"/>
  <c r="R552" s="1"/>
  <c r="K553"/>
  <c r="T552" i="192"/>
  <c r="R552" s="1"/>
  <c r="K553"/>
  <c r="L552"/>
  <c r="I558"/>
  <c r="J557"/>
  <c r="T570" i="143"/>
  <c r="R570" s="1"/>
  <c r="J842" i="198" l="1"/>
  <c r="I843"/>
  <c r="L842"/>
  <c r="T842"/>
  <c r="R842" s="1"/>
  <c r="K843"/>
  <c r="I556" i="196"/>
  <c r="J555"/>
  <c r="L553"/>
  <c r="T553"/>
  <c r="R553" s="1"/>
  <c r="T552" i="195"/>
  <c r="R552" s="1"/>
  <c r="K553"/>
  <c r="L552"/>
  <c r="J554"/>
  <c r="I555"/>
  <c r="T552" i="194"/>
  <c r="R552" s="1"/>
  <c r="L552"/>
  <c r="K553"/>
  <c r="J554"/>
  <c r="I555"/>
  <c r="T553" i="193"/>
  <c r="R553" s="1"/>
  <c r="K554"/>
  <c r="L553"/>
  <c r="I556"/>
  <c r="J555"/>
  <c r="L553" i="192"/>
  <c r="K554"/>
  <c r="T553"/>
  <c r="R553" s="1"/>
  <c r="J558"/>
  <c r="I559"/>
  <c r="T571" i="143"/>
  <c r="R571" s="1"/>
  <c r="J843" i="198" l="1"/>
  <c r="I844"/>
  <c r="T843"/>
  <c r="R843" s="1"/>
  <c r="L843"/>
  <c r="K844"/>
  <c r="T554" i="196"/>
  <c r="R554" s="1"/>
  <c r="L554"/>
  <c r="J556"/>
  <c r="I557"/>
  <c r="I556" i="195"/>
  <c r="J555"/>
  <c r="L553"/>
  <c r="T553"/>
  <c r="R553" s="1"/>
  <c r="K554"/>
  <c r="L553" i="194"/>
  <c r="T553"/>
  <c r="R553" s="1"/>
  <c r="K554"/>
  <c r="I556"/>
  <c r="J555"/>
  <c r="I557" i="193"/>
  <c r="J556"/>
  <c r="L554"/>
  <c r="T554"/>
  <c r="R554" s="1"/>
  <c r="K555"/>
  <c r="I560" i="192"/>
  <c r="J559"/>
  <c r="T554"/>
  <c r="R554" s="1"/>
  <c r="K555"/>
  <c r="L554"/>
  <c r="T572" i="143"/>
  <c r="R572" s="1"/>
  <c r="L844" i="198" l="1"/>
  <c r="T844"/>
  <c r="R844" s="1"/>
  <c r="K845"/>
  <c r="J844"/>
  <c r="I845"/>
  <c r="I558" i="196"/>
  <c r="J557"/>
  <c r="L555"/>
  <c r="T555"/>
  <c r="R555" s="1"/>
  <c r="T554" i="195"/>
  <c r="R554" s="1"/>
  <c r="K555"/>
  <c r="L554"/>
  <c r="J556"/>
  <c r="I557"/>
  <c r="T554" i="194"/>
  <c r="R554" s="1"/>
  <c r="L554"/>
  <c r="K555"/>
  <c r="J556"/>
  <c r="I557"/>
  <c r="T555" i="193"/>
  <c r="R555" s="1"/>
  <c r="K556"/>
  <c r="L555"/>
  <c r="J557"/>
  <c r="I558"/>
  <c r="L555" i="192"/>
  <c r="K556"/>
  <c r="T555"/>
  <c r="R555" s="1"/>
  <c r="J560"/>
  <c r="I561"/>
  <c r="T573" i="143"/>
  <c r="R573" s="1"/>
  <c r="T845" i="198" l="1"/>
  <c r="R845" s="1"/>
  <c r="L845"/>
  <c r="K846"/>
  <c r="J845"/>
  <c r="I846"/>
  <c r="T556" i="196"/>
  <c r="R556" s="1"/>
  <c r="L556"/>
  <c r="J558"/>
  <c r="I559"/>
  <c r="I558" i="195"/>
  <c r="J557"/>
  <c r="L555"/>
  <c r="K556"/>
  <c r="T555"/>
  <c r="R555" s="1"/>
  <c r="L555" i="194"/>
  <c r="T555"/>
  <c r="R555" s="1"/>
  <c r="K556"/>
  <c r="I558"/>
  <c r="J557"/>
  <c r="L556" i="193"/>
  <c r="T556"/>
  <c r="R556" s="1"/>
  <c r="K557"/>
  <c r="I559"/>
  <c r="J558"/>
  <c r="T556" i="192"/>
  <c r="R556" s="1"/>
  <c r="K557"/>
  <c r="L556"/>
  <c r="I562"/>
  <c r="J561"/>
  <c r="T574" i="143"/>
  <c r="R574" s="1"/>
  <c r="J846" i="198" l="1"/>
  <c r="I847"/>
  <c r="L846"/>
  <c r="T846"/>
  <c r="R846" s="1"/>
  <c r="K847"/>
  <c r="I560" i="196"/>
  <c r="J559"/>
  <c r="L557"/>
  <c r="T557"/>
  <c r="R557" s="1"/>
  <c r="T556" i="195"/>
  <c r="R556" s="1"/>
  <c r="K557"/>
  <c r="L556"/>
  <c r="J558"/>
  <c r="I559"/>
  <c r="T556" i="194"/>
  <c r="R556" s="1"/>
  <c r="K557"/>
  <c r="L556"/>
  <c r="J558"/>
  <c r="I559"/>
  <c r="T557" i="193"/>
  <c r="R557" s="1"/>
  <c r="K558"/>
  <c r="L557"/>
  <c r="J559"/>
  <c r="I560"/>
  <c r="L557" i="192"/>
  <c r="K558"/>
  <c r="T557"/>
  <c r="R557" s="1"/>
  <c r="J562"/>
  <c r="I563"/>
  <c r="T575" i="143"/>
  <c r="R575" s="1"/>
  <c r="J847" i="198" l="1"/>
  <c r="I848"/>
  <c r="T847"/>
  <c r="R847" s="1"/>
  <c r="L847"/>
  <c r="K848"/>
  <c r="T558" i="196"/>
  <c r="R558" s="1"/>
  <c r="L558"/>
  <c r="J560"/>
  <c r="I561"/>
  <c r="I560" i="195"/>
  <c r="J559"/>
  <c r="L557"/>
  <c r="T557"/>
  <c r="R557" s="1"/>
  <c r="K558"/>
  <c r="L557" i="194"/>
  <c r="K558"/>
  <c r="T557"/>
  <c r="R557" s="1"/>
  <c r="I560"/>
  <c r="J559"/>
  <c r="L558" i="193"/>
  <c r="K559"/>
  <c r="T558"/>
  <c r="R558" s="1"/>
  <c r="I561"/>
  <c r="J560"/>
  <c r="I564" i="192"/>
  <c r="J563"/>
  <c r="T558"/>
  <c r="R558" s="1"/>
  <c r="K559"/>
  <c r="L558"/>
  <c r="T576" i="143"/>
  <c r="R576" s="1"/>
  <c r="J848" i="198" l="1"/>
  <c r="I849"/>
  <c r="L848"/>
  <c r="T848"/>
  <c r="R848" s="1"/>
  <c r="K849"/>
  <c r="I562" i="196"/>
  <c r="J561"/>
  <c r="L559"/>
  <c r="T559"/>
  <c r="R559" s="1"/>
  <c r="T558" i="195"/>
  <c r="R558" s="1"/>
  <c r="K559"/>
  <c r="L558"/>
  <c r="J560"/>
  <c r="I561"/>
  <c r="T558" i="194"/>
  <c r="R558" s="1"/>
  <c r="K559"/>
  <c r="L558"/>
  <c r="J560"/>
  <c r="I561"/>
  <c r="T559" i="193"/>
  <c r="R559" s="1"/>
  <c r="K560"/>
  <c r="L559"/>
  <c r="J561"/>
  <c r="I562"/>
  <c r="L559" i="192"/>
  <c r="K560"/>
  <c r="T559"/>
  <c r="R559" s="1"/>
  <c r="J564"/>
  <c r="I565"/>
  <c r="T577" i="143"/>
  <c r="R577" s="1"/>
  <c r="T849" i="198" l="1"/>
  <c r="R849" s="1"/>
  <c r="L849"/>
  <c r="K850"/>
  <c r="J849"/>
  <c r="I850"/>
  <c r="T560" i="196"/>
  <c r="R560" s="1"/>
  <c r="L560"/>
  <c r="J562"/>
  <c r="I563"/>
  <c r="I562" i="195"/>
  <c r="J561"/>
  <c r="L559"/>
  <c r="T559"/>
  <c r="R559" s="1"/>
  <c r="K560"/>
  <c r="I562" i="194"/>
  <c r="J561"/>
  <c r="L559"/>
  <c r="K560"/>
  <c r="T559"/>
  <c r="R559" s="1"/>
  <c r="L560" i="193"/>
  <c r="K561"/>
  <c r="T560"/>
  <c r="R560" s="1"/>
  <c r="I563"/>
  <c r="J562"/>
  <c r="T560" i="192"/>
  <c r="R560" s="1"/>
  <c r="K561"/>
  <c r="L560"/>
  <c r="I566"/>
  <c r="J565"/>
  <c r="T578" i="143"/>
  <c r="R578" s="1"/>
  <c r="L850" i="198" l="1"/>
  <c r="T850"/>
  <c r="R850" s="1"/>
  <c r="K851"/>
  <c r="J850"/>
  <c r="I851"/>
  <c r="I564" i="196"/>
  <c r="J563"/>
  <c r="L561"/>
  <c r="T561"/>
  <c r="R561" s="1"/>
  <c r="T560" i="195"/>
  <c r="R560" s="1"/>
  <c r="K561"/>
  <c r="L560"/>
  <c r="J562"/>
  <c r="I563"/>
  <c r="T560" i="194"/>
  <c r="R560" s="1"/>
  <c r="K561"/>
  <c r="L560"/>
  <c r="J562"/>
  <c r="I563"/>
  <c r="T561" i="193"/>
  <c r="R561" s="1"/>
  <c r="K562"/>
  <c r="L561"/>
  <c r="J563"/>
  <c r="I564"/>
  <c r="L561" i="192"/>
  <c r="K562"/>
  <c r="T561"/>
  <c r="R561" s="1"/>
  <c r="J566"/>
  <c r="I567"/>
  <c r="T579" i="143"/>
  <c r="R579" s="1"/>
  <c r="J851" i="198" l="1"/>
  <c r="I852"/>
  <c r="T851"/>
  <c r="R851" s="1"/>
  <c r="L851"/>
  <c r="K852"/>
  <c r="T562" i="196"/>
  <c r="R562" s="1"/>
  <c r="L562"/>
  <c r="J564"/>
  <c r="I565"/>
  <c r="I564" i="195"/>
  <c r="J563"/>
  <c r="L561"/>
  <c r="T561"/>
  <c r="R561" s="1"/>
  <c r="K562"/>
  <c r="J563" i="194"/>
  <c r="I564"/>
  <c r="L561"/>
  <c r="T561"/>
  <c r="R561" s="1"/>
  <c r="K562"/>
  <c r="L562" i="193"/>
  <c r="T562"/>
  <c r="R562" s="1"/>
  <c r="K563"/>
  <c r="J564"/>
  <c r="I565"/>
  <c r="I568" i="192"/>
  <c r="J567"/>
  <c r="T562"/>
  <c r="R562" s="1"/>
  <c r="K563"/>
  <c r="L562"/>
  <c r="T580" i="143"/>
  <c r="R580" s="1"/>
  <c r="L852" i="198" l="1"/>
  <c r="T852"/>
  <c r="R852" s="1"/>
  <c r="K853"/>
  <c r="J852"/>
  <c r="I853"/>
  <c r="I566" i="196"/>
  <c r="J565"/>
  <c r="L563"/>
  <c r="T563"/>
  <c r="R563" s="1"/>
  <c r="T562" i="195"/>
  <c r="R562" s="1"/>
  <c r="K563"/>
  <c r="L562"/>
  <c r="J564"/>
  <c r="I565"/>
  <c r="T562" i="194"/>
  <c r="R562" s="1"/>
  <c r="K563"/>
  <c r="L562"/>
  <c r="J564"/>
  <c r="I565"/>
  <c r="T563" i="193"/>
  <c r="R563" s="1"/>
  <c r="K564"/>
  <c r="L563"/>
  <c r="J565"/>
  <c r="I566"/>
  <c r="L563" i="192"/>
  <c r="K564"/>
  <c r="T563"/>
  <c r="R563" s="1"/>
  <c r="J568"/>
  <c r="I569"/>
  <c r="T581" i="143"/>
  <c r="R581" s="1"/>
  <c r="T853" i="198" l="1"/>
  <c r="R853" s="1"/>
  <c r="L853"/>
  <c r="K854"/>
  <c r="J853"/>
  <c r="I854"/>
  <c r="T564" i="196"/>
  <c r="R564" s="1"/>
  <c r="L564"/>
  <c r="J566"/>
  <c r="I567"/>
  <c r="I566" i="195"/>
  <c r="J565"/>
  <c r="L563"/>
  <c r="K564"/>
  <c r="T563"/>
  <c r="R563" s="1"/>
  <c r="L563" i="194"/>
  <c r="T563"/>
  <c r="R563" s="1"/>
  <c r="K564"/>
  <c r="J565"/>
  <c r="I566"/>
  <c r="L564" i="193"/>
  <c r="T564"/>
  <c r="R564" s="1"/>
  <c r="K565"/>
  <c r="I567"/>
  <c r="J566"/>
  <c r="T564" i="192"/>
  <c r="R564" s="1"/>
  <c r="K565"/>
  <c r="L564"/>
  <c r="I570"/>
  <c r="J569"/>
  <c r="T582" i="143"/>
  <c r="R582" s="1"/>
  <c r="J854" i="198" l="1"/>
  <c r="I855"/>
  <c r="L854"/>
  <c r="T854"/>
  <c r="R854" s="1"/>
  <c r="K855"/>
  <c r="I568" i="196"/>
  <c r="J567"/>
  <c r="L565"/>
  <c r="T565"/>
  <c r="R565" s="1"/>
  <c r="T564" i="195"/>
  <c r="R564" s="1"/>
  <c r="K565"/>
  <c r="L564"/>
  <c r="J566"/>
  <c r="I567"/>
  <c r="T564" i="194"/>
  <c r="R564" s="1"/>
  <c r="K565"/>
  <c r="L564"/>
  <c r="J566"/>
  <c r="I567"/>
  <c r="J567" i="193"/>
  <c r="I568"/>
  <c r="T565"/>
  <c r="R565" s="1"/>
  <c r="K566"/>
  <c r="L565"/>
  <c r="L565" i="192"/>
  <c r="K566"/>
  <c r="T565"/>
  <c r="R565" s="1"/>
  <c r="J570"/>
  <c r="I571"/>
  <c r="T583" i="143"/>
  <c r="R583" s="1"/>
  <c r="J855" i="198" l="1"/>
  <c r="I856"/>
  <c r="T855"/>
  <c r="L855"/>
  <c r="R855"/>
  <c r="K856"/>
  <c r="T566" i="196"/>
  <c r="R566" s="1"/>
  <c r="L566"/>
  <c r="J568"/>
  <c r="I569"/>
  <c r="I568" i="195"/>
  <c r="J567"/>
  <c r="L565"/>
  <c r="T565"/>
  <c r="R565" s="1"/>
  <c r="K566"/>
  <c r="L565" i="194"/>
  <c r="K566"/>
  <c r="T565"/>
  <c r="R565" s="1"/>
  <c r="I568"/>
  <c r="J567"/>
  <c r="L566" i="193"/>
  <c r="K567"/>
  <c r="T566"/>
  <c r="R566" s="1"/>
  <c r="I569"/>
  <c r="J568"/>
  <c r="I572" i="192"/>
  <c r="J571"/>
  <c r="T566"/>
  <c r="R566" s="1"/>
  <c r="K567"/>
  <c r="L566"/>
  <c r="T584" i="143"/>
  <c r="R584" s="1"/>
  <c r="J856" i="198" l="1"/>
  <c r="I857"/>
  <c r="L856"/>
  <c r="T856"/>
  <c r="R856" s="1"/>
  <c r="K857"/>
  <c r="I570" i="196"/>
  <c r="J569"/>
  <c r="L567"/>
  <c r="T567"/>
  <c r="R567" s="1"/>
  <c r="T566" i="195"/>
  <c r="R566" s="1"/>
  <c r="K567"/>
  <c r="L566"/>
  <c r="J568"/>
  <c r="I569"/>
  <c r="T566" i="194"/>
  <c r="R566" s="1"/>
  <c r="K567"/>
  <c r="L566"/>
  <c r="J568"/>
  <c r="I569"/>
  <c r="T567" i="193"/>
  <c r="R567" s="1"/>
  <c r="K568"/>
  <c r="L567"/>
  <c r="J569"/>
  <c r="I570"/>
  <c r="L567" i="192"/>
  <c r="K568"/>
  <c r="T567"/>
  <c r="R567" s="1"/>
  <c r="J572"/>
  <c r="I573"/>
  <c r="T585" i="143"/>
  <c r="R585" s="1"/>
  <c r="T857" i="198" l="1"/>
  <c r="R857" s="1"/>
  <c r="L857"/>
  <c r="K858"/>
  <c r="J857"/>
  <c r="I858"/>
  <c r="T568" i="196"/>
  <c r="R568" s="1"/>
  <c r="L568"/>
  <c r="J570"/>
  <c r="I571"/>
  <c r="I570" i="195"/>
  <c r="J569"/>
  <c r="L567"/>
  <c r="K568"/>
  <c r="T567"/>
  <c r="R567" s="1"/>
  <c r="I570" i="194"/>
  <c r="J569"/>
  <c r="L567"/>
  <c r="K568"/>
  <c r="T567"/>
  <c r="R567" s="1"/>
  <c r="I571" i="193"/>
  <c r="J570"/>
  <c r="L568"/>
  <c r="K569"/>
  <c r="T568"/>
  <c r="R568" s="1"/>
  <c r="T568" i="192"/>
  <c r="R568" s="1"/>
  <c r="K569"/>
  <c r="L568"/>
  <c r="I574"/>
  <c r="J573"/>
  <c r="T586" i="143"/>
  <c r="R586" s="1"/>
  <c r="J858" i="198" l="1"/>
  <c r="I859"/>
  <c r="L858"/>
  <c r="T858"/>
  <c r="R858" s="1"/>
  <c r="K859"/>
  <c r="I572" i="196"/>
  <c r="J571"/>
  <c r="L569"/>
  <c r="T569"/>
  <c r="R569" s="1"/>
  <c r="T568" i="195"/>
  <c r="R568" s="1"/>
  <c r="K569"/>
  <c r="L568"/>
  <c r="J570"/>
  <c r="I571"/>
  <c r="T568" i="194"/>
  <c r="R568" s="1"/>
  <c r="L568"/>
  <c r="K569"/>
  <c r="J570"/>
  <c r="I571"/>
  <c r="T569" i="193"/>
  <c r="R569" s="1"/>
  <c r="K570"/>
  <c r="L569"/>
  <c r="J571"/>
  <c r="I572"/>
  <c r="L569" i="192"/>
  <c r="K570"/>
  <c r="T569"/>
  <c r="R569" s="1"/>
  <c r="J574"/>
  <c r="I575"/>
  <c r="T587" i="143"/>
  <c r="R587" s="1"/>
  <c r="J859" i="198" l="1"/>
  <c r="I860"/>
  <c r="T859"/>
  <c r="R859" s="1"/>
  <c r="K860"/>
  <c r="L859"/>
  <c r="T570" i="196"/>
  <c r="R570" s="1"/>
  <c r="L570"/>
  <c r="J572"/>
  <c r="I573"/>
  <c r="I572" i="195"/>
  <c r="J571"/>
  <c r="L569"/>
  <c r="T569"/>
  <c r="R569" s="1"/>
  <c r="K570"/>
  <c r="L569" i="194"/>
  <c r="T569"/>
  <c r="R569" s="1"/>
  <c r="K570"/>
  <c r="I572"/>
  <c r="J571"/>
  <c r="L570" i="193"/>
  <c r="T570"/>
  <c r="R570" s="1"/>
  <c r="K571"/>
  <c r="I573"/>
  <c r="J572"/>
  <c r="J575" i="192"/>
  <c r="I576"/>
  <c r="T570"/>
  <c r="R570" s="1"/>
  <c r="K571"/>
  <c r="L570"/>
  <c r="T588" i="143"/>
  <c r="R588" s="1"/>
  <c r="L860" i="198" l="1"/>
  <c r="T860"/>
  <c r="R860" s="1"/>
  <c r="K861"/>
  <c r="I861"/>
  <c r="J860"/>
  <c r="I574" i="196"/>
  <c r="J573"/>
  <c r="L571"/>
  <c r="T571"/>
  <c r="R571" s="1"/>
  <c r="T570" i="195"/>
  <c r="R570" s="1"/>
  <c r="K571"/>
  <c r="L570"/>
  <c r="J572"/>
  <c r="I573"/>
  <c r="T570" i="194"/>
  <c r="R570" s="1"/>
  <c r="L570"/>
  <c r="K571"/>
  <c r="J572"/>
  <c r="I573"/>
  <c r="J573" i="193"/>
  <c r="I574"/>
  <c r="T571"/>
  <c r="R571" s="1"/>
  <c r="K572"/>
  <c r="L571"/>
  <c r="L571" i="192"/>
  <c r="K572"/>
  <c r="T571"/>
  <c r="R571" s="1"/>
  <c r="I577"/>
  <c r="J576"/>
  <c r="T589" i="143"/>
  <c r="R589" s="1"/>
  <c r="T861" i="198" l="1"/>
  <c r="R861" s="1"/>
  <c r="K862"/>
  <c r="L861"/>
  <c r="J861"/>
  <c r="I862"/>
  <c r="T572" i="196"/>
  <c r="R572" s="1"/>
  <c r="L572"/>
  <c r="J574"/>
  <c r="I575"/>
  <c r="I574" i="195"/>
  <c r="J573"/>
  <c r="L571"/>
  <c r="K572"/>
  <c r="T571"/>
  <c r="R571" s="1"/>
  <c r="L571" i="194"/>
  <c r="T571"/>
  <c r="R571" s="1"/>
  <c r="K572"/>
  <c r="I574"/>
  <c r="J573"/>
  <c r="I575" i="193"/>
  <c r="J574"/>
  <c r="L572"/>
  <c r="T572"/>
  <c r="R572" s="1"/>
  <c r="K573"/>
  <c r="T572" i="192"/>
  <c r="R572" s="1"/>
  <c r="K573"/>
  <c r="L572"/>
  <c r="J577"/>
  <c r="I578"/>
  <c r="T590" i="143"/>
  <c r="R590" s="1"/>
  <c r="I863" i="198" l="1"/>
  <c r="J862"/>
  <c r="L862"/>
  <c r="T862"/>
  <c r="R862" s="1"/>
  <c r="K863"/>
  <c r="I576" i="196"/>
  <c r="J575"/>
  <c r="L573"/>
  <c r="T573"/>
  <c r="R573" s="1"/>
  <c r="T572" i="195"/>
  <c r="R572" s="1"/>
  <c r="K573"/>
  <c r="L572"/>
  <c r="J574"/>
  <c r="I575"/>
  <c r="T572" i="194"/>
  <c r="R572" s="1"/>
  <c r="K573"/>
  <c r="L572"/>
  <c r="I575"/>
  <c r="J574"/>
  <c r="T573" i="193"/>
  <c r="R573" s="1"/>
  <c r="K574"/>
  <c r="L573"/>
  <c r="J575"/>
  <c r="I576"/>
  <c r="L573" i="192"/>
  <c r="K574"/>
  <c r="T573"/>
  <c r="R573" s="1"/>
  <c r="I579"/>
  <c r="J578"/>
  <c r="T591" i="143"/>
  <c r="R591" s="1"/>
  <c r="T863" i="198" l="1"/>
  <c r="R863" s="1"/>
  <c r="K864"/>
  <c r="L863"/>
  <c r="J863"/>
  <c r="I864"/>
  <c r="T574" i="196"/>
  <c r="R574" s="1"/>
  <c r="L574"/>
  <c r="J576"/>
  <c r="I577"/>
  <c r="I576" i="195"/>
  <c r="J575"/>
  <c r="L573"/>
  <c r="T573"/>
  <c r="R573" s="1"/>
  <c r="K574"/>
  <c r="K574" i="194"/>
  <c r="L573"/>
  <c r="T573"/>
  <c r="R573" s="1"/>
  <c r="I576"/>
  <c r="J575"/>
  <c r="L574" i="193"/>
  <c r="K575"/>
  <c r="T574"/>
  <c r="R574" s="1"/>
  <c r="I577"/>
  <c r="J576"/>
  <c r="T574" i="192"/>
  <c r="R574" s="1"/>
  <c r="K575"/>
  <c r="L574"/>
  <c r="J579"/>
  <c r="I580"/>
  <c r="T592" i="143"/>
  <c r="R592" s="1"/>
  <c r="I865" i="198" l="1"/>
  <c r="J864"/>
  <c r="L864"/>
  <c r="T864"/>
  <c r="R864" s="1"/>
  <c r="K865"/>
  <c r="I578" i="196"/>
  <c r="J577"/>
  <c r="L575"/>
  <c r="T575"/>
  <c r="R575" s="1"/>
  <c r="T574" i="195"/>
  <c r="R574" s="1"/>
  <c r="K575"/>
  <c r="L574"/>
  <c r="J576"/>
  <c r="I577"/>
  <c r="I577" i="194"/>
  <c r="J576"/>
  <c r="T574"/>
  <c r="R574" s="1"/>
  <c r="L574"/>
  <c r="K575"/>
  <c r="I578" i="193"/>
  <c r="J577"/>
  <c r="T575"/>
  <c r="R575" s="1"/>
  <c r="K576"/>
  <c r="L575"/>
  <c r="T575" i="192"/>
  <c r="R575" s="1"/>
  <c r="K576"/>
  <c r="L575"/>
  <c r="I581"/>
  <c r="J580"/>
  <c r="T593" i="143"/>
  <c r="R593" s="1"/>
  <c r="T865" i="198" l="1"/>
  <c r="R865" s="1"/>
  <c r="K866"/>
  <c r="L865"/>
  <c r="J865"/>
  <c r="I866"/>
  <c r="T576" i="196"/>
  <c r="R576" s="1"/>
  <c r="L576"/>
  <c r="J578"/>
  <c r="I579"/>
  <c r="I578" i="195"/>
  <c r="J577"/>
  <c r="L575"/>
  <c r="T575"/>
  <c r="R575" s="1"/>
  <c r="K576"/>
  <c r="K576" i="194"/>
  <c r="L575"/>
  <c r="T575"/>
  <c r="R575" s="1"/>
  <c r="J577"/>
  <c r="I578"/>
  <c r="L576" i="193"/>
  <c r="K577"/>
  <c r="T576"/>
  <c r="R576" s="1"/>
  <c r="I579"/>
  <c r="J578"/>
  <c r="L576" i="192"/>
  <c r="K577"/>
  <c r="T576"/>
  <c r="R576" s="1"/>
  <c r="J581"/>
  <c r="I582"/>
  <c r="T594" i="143"/>
  <c r="R594" s="1"/>
  <c r="I867" i="198" l="1"/>
  <c r="J866"/>
  <c r="L866"/>
  <c r="T866"/>
  <c r="R866" s="1"/>
  <c r="K867"/>
  <c r="J579" i="196"/>
  <c r="I580"/>
  <c r="T577"/>
  <c r="R577" s="1"/>
  <c r="L577"/>
  <c r="T576" i="195"/>
  <c r="R576" s="1"/>
  <c r="K577"/>
  <c r="L576"/>
  <c r="J578"/>
  <c r="I579"/>
  <c r="I579" i="194"/>
  <c r="J578"/>
  <c r="T576"/>
  <c r="R576" s="1"/>
  <c r="K577"/>
  <c r="L576"/>
  <c r="T577" i="193"/>
  <c r="R577" s="1"/>
  <c r="K578"/>
  <c r="L577"/>
  <c r="I580"/>
  <c r="J579"/>
  <c r="T577" i="192"/>
  <c r="R577" s="1"/>
  <c r="L577"/>
  <c r="K578"/>
  <c r="J582"/>
  <c r="I583"/>
  <c r="T595" i="143"/>
  <c r="R595" s="1"/>
  <c r="T867" i="198" l="1"/>
  <c r="R867" s="1"/>
  <c r="K868"/>
  <c r="L867"/>
  <c r="J867"/>
  <c r="I868"/>
  <c r="T578" i="196"/>
  <c r="R578" s="1"/>
  <c r="L578"/>
  <c r="J580"/>
  <c r="I581"/>
  <c r="I580" i="195"/>
  <c r="J579"/>
  <c r="L577"/>
  <c r="T577"/>
  <c r="R577" s="1"/>
  <c r="K578"/>
  <c r="K578" i="194"/>
  <c r="L577"/>
  <c r="T577"/>
  <c r="R577" s="1"/>
  <c r="I580"/>
  <c r="J579"/>
  <c r="K579" i="193"/>
  <c r="L578"/>
  <c r="T578"/>
  <c r="R578" s="1"/>
  <c r="I581"/>
  <c r="J580"/>
  <c r="L578" i="192"/>
  <c r="T578"/>
  <c r="R578" s="1"/>
  <c r="K579"/>
  <c r="J583"/>
  <c r="I584"/>
  <c r="T596" i="143"/>
  <c r="R596" s="1"/>
  <c r="I869" i="198" l="1"/>
  <c r="J868"/>
  <c r="L868"/>
  <c r="T868"/>
  <c r="R868" s="1"/>
  <c r="K869"/>
  <c r="J581" i="196"/>
  <c r="I582"/>
  <c r="L579"/>
  <c r="T579"/>
  <c r="R579" s="1"/>
  <c r="T578" i="195"/>
  <c r="R578" s="1"/>
  <c r="K579"/>
  <c r="L578"/>
  <c r="J580"/>
  <c r="I581"/>
  <c r="I581" i="194"/>
  <c r="J580"/>
  <c r="T578"/>
  <c r="R578" s="1"/>
  <c r="L578"/>
  <c r="K579"/>
  <c r="I582" i="193"/>
  <c r="J581"/>
  <c r="T579"/>
  <c r="R579" s="1"/>
  <c r="K580"/>
  <c r="L579"/>
  <c r="T579" i="192"/>
  <c r="R579" s="1"/>
  <c r="K580"/>
  <c r="L579"/>
  <c r="I585"/>
  <c r="J584"/>
  <c r="T597" i="143"/>
  <c r="R597" s="1"/>
  <c r="T869" i="198" l="1"/>
  <c r="R869" s="1"/>
  <c r="K870"/>
  <c r="L869"/>
  <c r="J869"/>
  <c r="I870"/>
  <c r="T580" i="196"/>
  <c r="R580" s="1"/>
  <c r="L580"/>
  <c r="J582"/>
  <c r="I583"/>
  <c r="I582" i="195"/>
  <c r="J581"/>
  <c r="L579"/>
  <c r="K580"/>
  <c r="T579"/>
  <c r="R579" s="1"/>
  <c r="K580" i="194"/>
  <c r="L579"/>
  <c r="T579"/>
  <c r="R579" s="1"/>
  <c r="J581"/>
  <c r="I582"/>
  <c r="K581" i="193"/>
  <c r="L580"/>
  <c r="T580"/>
  <c r="R580" s="1"/>
  <c r="I583"/>
  <c r="J582"/>
  <c r="L580" i="192"/>
  <c r="T580"/>
  <c r="R580" s="1"/>
  <c r="K581"/>
  <c r="J585"/>
  <c r="I586"/>
  <c r="T598" i="143"/>
  <c r="R598" s="1"/>
  <c r="I871" i="198" l="1"/>
  <c r="J870"/>
  <c r="L870"/>
  <c r="T870"/>
  <c r="R870" s="1"/>
  <c r="K871"/>
  <c r="L581" i="196"/>
  <c r="T581"/>
  <c r="R581" s="1"/>
  <c r="J583"/>
  <c r="I584"/>
  <c r="T580" i="195"/>
  <c r="R580" s="1"/>
  <c r="K581"/>
  <c r="L580"/>
  <c r="J582"/>
  <c r="I583"/>
  <c r="I583" i="194"/>
  <c r="J582"/>
  <c r="T580"/>
  <c r="R580" s="1"/>
  <c r="K581"/>
  <c r="L580"/>
  <c r="I584" i="193"/>
  <c r="J583"/>
  <c r="T581"/>
  <c r="R581" s="1"/>
  <c r="K582"/>
  <c r="L581"/>
  <c r="T581" i="192"/>
  <c r="R581" s="1"/>
  <c r="K582"/>
  <c r="L581"/>
  <c r="I587"/>
  <c r="J586"/>
  <c r="T599" i="143"/>
  <c r="R599" s="1"/>
  <c r="T871" i="198" l="1"/>
  <c r="R871" s="1"/>
  <c r="K872"/>
  <c r="L871"/>
  <c r="J871"/>
  <c r="I872"/>
  <c r="T582" i="196"/>
  <c r="R582" s="1"/>
  <c r="L582"/>
  <c r="J584"/>
  <c r="I585"/>
  <c r="J583" i="195"/>
  <c r="I584"/>
  <c r="L581"/>
  <c r="T581"/>
  <c r="R581" s="1"/>
  <c r="K582"/>
  <c r="K582" i="194"/>
  <c r="L581"/>
  <c r="T581"/>
  <c r="R581" s="1"/>
  <c r="I584"/>
  <c r="J583"/>
  <c r="K583" i="193"/>
  <c r="L582"/>
  <c r="T582"/>
  <c r="R582" s="1"/>
  <c r="I585"/>
  <c r="J584"/>
  <c r="L582" i="192"/>
  <c r="K583"/>
  <c r="T582"/>
  <c r="R582" s="1"/>
  <c r="J587"/>
  <c r="I588"/>
  <c r="T600" i="143"/>
  <c r="R600" s="1"/>
  <c r="L872" i="198" l="1"/>
  <c r="T872"/>
  <c r="R872" s="1"/>
  <c r="K873"/>
  <c r="I873"/>
  <c r="J872"/>
  <c r="L583" i="196"/>
  <c r="T583"/>
  <c r="R583" s="1"/>
  <c r="J585"/>
  <c r="I586"/>
  <c r="I585" i="195"/>
  <c r="J584"/>
  <c r="T582"/>
  <c r="R582" s="1"/>
  <c r="K583"/>
  <c r="L582"/>
  <c r="I585" i="194"/>
  <c r="J584"/>
  <c r="T582"/>
  <c r="R582" s="1"/>
  <c r="L582"/>
  <c r="K583"/>
  <c r="I586" i="193"/>
  <c r="J585"/>
  <c r="T583"/>
  <c r="R583" s="1"/>
  <c r="K584"/>
  <c r="L583"/>
  <c r="T583" i="192"/>
  <c r="R583" s="1"/>
  <c r="K584"/>
  <c r="L583"/>
  <c r="I589"/>
  <c r="J588"/>
  <c r="T601" i="143"/>
  <c r="R601" s="1"/>
  <c r="T873" i="198" l="1"/>
  <c r="R873" s="1"/>
  <c r="K874"/>
  <c r="L873"/>
  <c r="J873"/>
  <c r="I874"/>
  <c r="T584" i="196"/>
  <c r="R584" s="1"/>
  <c r="L584"/>
  <c r="J586"/>
  <c r="I587"/>
  <c r="T583" i="195"/>
  <c r="R583" s="1"/>
  <c r="K584"/>
  <c r="L583"/>
  <c r="J585"/>
  <c r="I586"/>
  <c r="K584" i="194"/>
  <c r="L583"/>
  <c r="T583"/>
  <c r="R583" s="1"/>
  <c r="J585"/>
  <c r="I586"/>
  <c r="K585" i="193"/>
  <c r="L584"/>
  <c r="T584"/>
  <c r="R584" s="1"/>
  <c r="I587"/>
  <c r="J586"/>
  <c r="L584" i="192"/>
  <c r="K585"/>
  <c r="T584"/>
  <c r="R584" s="1"/>
  <c r="J589"/>
  <c r="I590"/>
  <c r="T602" i="143"/>
  <c r="R602" s="1"/>
  <c r="L874" i="198" l="1"/>
  <c r="T874"/>
  <c r="R874" s="1"/>
  <c r="K875"/>
  <c r="I875"/>
  <c r="J874"/>
  <c r="L585" i="196"/>
  <c r="T585"/>
  <c r="R585" s="1"/>
  <c r="J587"/>
  <c r="I588"/>
  <c r="L584" i="195"/>
  <c r="K585"/>
  <c r="T584"/>
  <c r="R584" s="1"/>
  <c r="I587"/>
  <c r="J586"/>
  <c r="I587" i="194"/>
  <c r="J586"/>
  <c r="T584"/>
  <c r="R584" s="1"/>
  <c r="K585"/>
  <c r="L584"/>
  <c r="I588" i="193"/>
  <c r="J587"/>
  <c r="T585"/>
  <c r="R585" s="1"/>
  <c r="K586"/>
  <c r="L585"/>
  <c r="T585" i="192"/>
  <c r="R585" s="1"/>
  <c r="L585"/>
  <c r="K586"/>
  <c r="I591"/>
  <c r="J590"/>
  <c r="T603" i="143"/>
  <c r="R603" s="1"/>
  <c r="T875" i="198" l="1"/>
  <c r="R875" s="1"/>
  <c r="K876"/>
  <c r="L875"/>
  <c r="J875"/>
  <c r="I876"/>
  <c r="T586" i="196"/>
  <c r="R586" s="1"/>
  <c r="L586"/>
  <c r="J588"/>
  <c r="I589"/>
  <c r="T585" i="195"/>
  <c r="R585" s="1"/>
  <c r="K586"/>
  <c r="L585"/>
  <c r="J587"/>
  <c r="I588"/>
  <c r="K586" i="194"/>
  <c r="L585"/>
  <c r="T585"/>
  <c r="R585" s="1"/>
  <c r="I588"/>
  <c r="J587"/>
  <c r="K587" i="193"/>
  <c r="L586"/>
  <c r="T586"/>
  <c r="R586" s="1"/>
  <c r="I589"/>
  <c r="J588"/>
  <c r="L586" i="192"/>
  <c r="T586"/>
  <c r="R586" s="1"/>
  <c r="K587"/>
  <c r="J591"/>
  <c r="I592"/>
  <c r="T604" i="143"/>
  <c r="R604" s="1"/>
  <c r="I877" i="198" l="1"/>
  <c r="J876"/>
  <c r="L876"/>
  <c r="T876"/>
  <c r="R876" s="1"/>
  <c r="K877"/>
  <c r="L587" i="196"/>
  <c r="T587"/>
  <c r="R587" s="1"/>
  <c r="J589"/>
  <c r="I590"/>
  <c r="I589" i="195"/>
  <c r="J588"/>
  <c r="L586"/>
  <c r="K587"/>
  <c r="T586"/>
  <c r="R586" s="1"/>
  <c r="I589" i="194"/>
  <c r="J588"/>
  <c r="T586"/>
  <c r="R586" s="1"/>
  <c r="L586"/>
  <c r="K587"/>
  <c r="I590" i="193"/>
  <c r="J589"/>
  <c r="T587"/>
  <c r="R587" s="1"/>
  <c r="K588"/>
  <c r="L587"/>
  <c r="T587" i="192"/>
  <c r="R587" s="1"/>
  <c r="L587"/>
  <c r="K588"/>
  <c r="I593"/>
  <c r="J592"/>
  <c r="T605" i="143"/>
  <c r="R605" s="1"/>
  <c r="T877" i="198" l="1"/>
  <c r="R877" s="1"/>
  <c r="K878"/>
  <c r="L877"/>
  <c r="J877"/>
  <c r="I878"/>
  <c r="T588" i="196"/>
  <c r="R588" s="1"/>
  <c r="L588"/>
  <c r="J590"/>
  <c r="I591"/>
  <c r="T587" i="195"/>
  <c r="R587" s="1"/>
  <c r="L587"/>
  <c r="K588"/>
  <c r="J589"/>
  <c r="I590"/>
  <c r="K588" i="194"/>
  <c r="L587"/>
  <c r="T587"/>
  <c r="R587" s="1"/>
  <c r="J589"/>
  <c r="I590"/>
  <c r="K589" i="193"/>
  <c r="L588"/>
  <c r="T588"/>
  <c r="R588" s="1"/>
  <c r="I591"/>
  <c r="J590"/>
  <c r="L588" i="192"/>
  <c r="T588"/>
  <c r="R588" s="1"/>
  <c r="K589"/>
  <c r="J593"/>
  <c r="I594"/>
  <c r="T606" i="143"/>
  <c r="R606" s="1"/>
  <c r="I879" i="198" l="1"/>
  <c r="J878"/>
  <c r="L878"/>
  <c r="T878"/>
  <c r="R878" s="1"/>
  <c r="K879"/>
  <c r="L589" i="196"/>
  <c r="T589"/>
  <c r="R589" s="1"/>
  <c r="J591"/>
  <c r="I592"/>
  <c r="L588" i="195"/>
  <c r="T588"/>
  <c r="R588" s="1"/>
  <c r="K589"/>
  <c r="I591"/>
  <c r="J590"/>
  <c r="I591" i="194"/>
  <c r="J590"/>
  <c r="T588"/>
  <c r="R588" s="1"/>
  <c r="K589"/>
  <c r="L588"/>
  <c r="I592" i="193"/>
  <c r="J591"/>
  <c r="T589"/>
  <c r="R589" s="1"/>
  <c r="K590"/>
  <c r="L589"/>
  <c r="T589" i="192"/>
  <c r="R589" s="1"/>
  <c r="K590"/>
  <c r="L589"/>
  <c r="I595"/>
  <c r="J594"/>
  <c r="T607" i="143"/>
  <c r="R607" s="1"/>
  <c r="T879" i="198" l="1"/>
  <c r="R879" s="1"/>
  <c r="K880"/>
  <c r="L879"/>
  <c r="J879"/>
  <c r="I880"/>
  <c r="T590" i="196"/>
  <c r="R590" s="1"/>
  <c r="L590"/>
  <c r="J592"/>
  <c r="I593"/>
  <c r="T589" i="195"/>
  <c r="R589" s="1"/>
  <c r="K590"/>
  <c r="L589"/>
  <c r="J591"/>
  <c r="I592"/>
  <c r="K590" i="194"/>
  <c r="L589"/>
  <c r="T589"/>
  <c r="R589" s="1"/>
  <c r="I592"/>
  <c r="J591"/>
  <c r="K591" i="193"/>
  <c r="L590"/>
  <c r="T590"/>
  <c r="R590" s="1"/>
  <c r="I593"/>
  <c r="J592"/>
  <c r="L590" i="192"/>
  <c r="K591"/>
  <c r="T590"/>
  <c r="R590" s="1"/>
  <c r="J595"/>
  <c r="I596"/>
  <c r="T608" i="143"/>
  <c r="R608" s="1"/>
  <c r="I881" i="198" l="1"/>
  <c r="J880"/>
  <c r="L880"/>
  <c r="T880"/>
  <c r="R880" s="1"/>
  <c r="K881"/>
  <c r="L591" i="196"/>
  <c r="T591"/>
  <c r="R591" s="1"/>
  <c r="J593"/>
  <c r="I594"/>
  <c r="L590" i="195"/>
  <c r="T590"/>
  <c r="R590" s="1"/>
  <c r="K591"/>
  <c r="J592"/>
  <c r="I593"/>
  <c r="I593" i="194"/>
  <c r="J592"/>
  <c r="T590"/>
  <c r="R590" s="1"/>
  <c r="L590"/>
  <c r="K591"/>
  <c r="I594" i="193"/>
  <c r="J593"/>
  <c r="T591"/>
  <c r="R591" s="1"/>
  <c r="K592"/>
  <c r="L591"/>
  <c r="J596" i="192"/>
  <c r="I597"/>
  <c r="T591"/>
  <c r="R591" s="1"/>
  <c r="K592"/>
  <c r="L591"/>
  <c r="T609" i="143"/>
  <c r="R609" s="1"/>
  <c r="T881" i="198" l="1"/>
  <c r="R881" s="1"/>
  <c r="K882"/>
  <c r="L881"/>
  <c r="J881"/>
  <c r="I882"/>
  <c r="T592" i="196"/>
  <c r="R592" s="1"/>
  <c r="L592"/>
  <c r="K593"/>
  <c r="J594"/>
  <c r="I595"/>
  <c r="T591" i="195"/>
  <c r="R591" s="1"/>
  <c r="K592"/>
  <c r="L591"/>
  <c r="J593"/>
  <c r="I594"/>
  <c r="K592" i="194"/>
  <c r="L591"/>
  <c r="T591"/>
  <c r="R591" s="1"/>
  <c r="J593"/>
  <c r="I594"/>
  <c r="K593" i="193"/>
  <c r="L592"/>
  <c r="T592"/>
  <c r="R592" s="1"/>
  <c r="I595"/>
  <c r="J594"/>
  <c r="L592" i="192"/>
  <c r="K593"/>
  <c r="T592"/>
  <c r="R592" s="1"/>
  <c r="J597"/>
  <c r="I598"/>
  <c r="T610" i="143"/>
  <c r="R610" s="1"/>
  <c r="I883" i="198" l="1"/>
  <c r="J882"/>
  <c r="L882"/>
  <c r="T882"/>
  <c r="R882" s="1"/>
  <c r="K883"/>
  <c r="L593" i="196"/>
  <c r="T593"/>
  <c r="R593" s="1"/>
  <c r="K594"/>
  <c r="J595"/>
  <c r="I596"/>
  <c r="L592" i="195"/>
  <c r="K593"/>
  <c r="T592"/>
  <c r="R592" s="1"/>
  <c r="I595"/>
  <c r="J594"/>
  <c r="I595" i="194"/>
  <c r="J594"/>
  <c r="T592"/>
  <c r="R592" s="1"/>
  <c r="K593"/>
  <c r="L592"/>
  <c r="I596" i="193"/>
  <c r="J595"/>
  <c r="T593"/>
  <c r="R593" s="1"/>
  <c r="K594"/>
  <c r="L593"/>
  <c r="T593" i="192"/>
  <c r="R593" s="1"/>
  <c r="K594"/>
  <c r="L593"/>
  <c r="J598"/>
  <c r="I599"/>
  <c r="T611" i="143"/>
  <c r="R611" s="1"/>
  <c r="T883" i="198" l="1"/>
  <c r="R883" s="1"/>
  <c r="K884"/>
  <c r="L883"/>
  <c r="J883"/>
  <c r="I884"/>
  <c r="T594" i="196"/>
  <c r="R594" s="1"/>
  <c r="L594"/>
  <c r="K595"/>
  <c r="J596"/>
  <c r="I597"/>
  <c r="K594" i="195"/>
  <c r="T593"/>
  <c r="R593" s="1"/>
  <c r="L593"/>
  <c r="J595"/>
  <c r="I596"/>
  <c r="K594" i="194"/>
  <c r="L593"/>
  <c r="T593"/>
  <c r="R593" s="1"/>
  <c r="I596"/>
  <c r="J595"/>
  <c r="K595" i="193"/>
  <c r="L594"/>
  <c r="T594"/>
  <c r="R594" s="1"/>
  <c r="I597"/>
  <c r="J596"/>
  <c r="L594" i="192"/>
  <c r="T594"/>
  <c r="R594" s="1"/>
  <c r="K595"/>
  <c r="J599"/>
  <c r="I600"/>
  <c r="T612" i="143"/>
  <c r="R612" s="1"/>
  <c r="I885" i="198" l="1"/>
  <c r="J884"/>
  <c r="L884"/>
  <c r="T884"/>
  <c r="R884" s="1"/>
  <c r="K885"/>
  <c r="L595" i="196"/>
  <c r="T595"/>
  <c r="R595" s="1"/>
  <c r="K596"/>
  <c r="I598"/>
  <c r="J597"/>
  <c r="I597" i="195"/>
  <c r="J596"/>
  <c r="L594"/>
  <c r="T594"/>
  <c r="R594" s="1"/>
  <c r="K595"/>
  <c r="I597" i="194"/>
  <c r="J596"/>
  <c r="T594"/>
  <c r="R594" s="1"/>
  <c r="L594"/>
  <c r="K595"/>
  <c r="I598" i="193"/>
  <c r="J597"/>
  <c r="T595"/>
  <c r="R595" s="1"/>
  <c r="K596"/>
  <c r="L595"/>
  <c r="T595" i="192"/>
  <c r="R595" s="1"/>
  <c r="K596"/>
  <c r="L595"/>
  <c r="I601"/>
  <c r="J600"/>
  <c r="T613" i="143"/>
  <c r="R613" s="1"/>
  <c r="T885" i="198" l="1"/>
  <c r="R885" s="1"/>
  <c r="K886"/>
  <c r="L885"/>
  <c r="J885"/>
  <c r="I886"/>
  <c r="T596" i="196"/>
  <c r="R596" s="1"/>
  <c r="K597"/>
  <c r="L596"/>
  <c r="J598"/>
  <c r="I599"/>
  <c r="K596" i="195"/>
  <c r="T595"/>
  <c r="R595" s="1"/>
  <c r="L595"/>
  <c r="J597"/>
  <c r="I598"/>
  <c r="K596" i="194"/>
  <c r="L595"/>
  <c r="T595"/>
  <c r="R595" s="1"/>
  <c r="J597"/>
  <c r="I598"/>
  <c r="K597" i="193"/>
  <c r="L596"/>
  <c r="T596"/>
  <c r="R596" s="1"/>
  <c r="I599"/>
  <c r="J598"/>
  <c r="L596" i="192"/>
  <c r="T596"/>
  <c r="R596" s="1"/>
  <c r="K597"/>
  <c r="J601"/>
  <c r="I602"/>
  <c r="T614" i="143"/>
  <c r="R614" s="1"/>
  <c r="I887" i="198" l="1"/>
  <c r="J886"/>
  <c r="L886"/>
  <c r="T886"/>
  <c r="R886" s="1"/>
  <c r="K887"/>
  <c r="I600" i="196"/>
  <c r="J599"/>
  <c r="L597"/>
  <c r="T597"/>
  <c r="R597" s="1"/>
  <c r="K598"/>
  <c r="I599" i="195"/>
  <c r="J598"/>
  <c r="L596"/>
  <c r="K597"/>
  <c r="T596"/>
  <c r="R596" s="1"/>
  <c r="I599" i="194"/>
  <c r="J598"/>
  <c r="T596"/>
  <c r="R596" s="1"/>
  <c r="K597"/>
  <c r="L596"/>
  <c r="I600" i="193"/>
  <c r="J599"/>
  <c r="T597"/>
  <c r="R597" s="1"/>
  <c r="K598"/>
  <c r="L597"/>
  <c r="T597" i="192"/>
  <c r="R597" s="1"/>
  <c r="K598"/>
  <c r="L597"/>
  <c r="I603"/>
  <c r="J602"/>
  <c r="T615" i="143"/>
  <c r="R615" s="1"/>
  <c r="T887" i="198" l="1"/>
  <c r="R887" s="1"/>
  <c r="K888"/>
  <c r="L887"/>
  <c r="J887"/>
  <c r="I888"/>
  <c r="T598" i="196"/>
  <c r="R598" s="1"/>
  <c r="K599"/>
  <c r="L598"/>
  <c r="J600"/>
  <c r="I601"/>
  <c r="K598" i="195"/>
  <c r="T597"/>
  <c r="R597" s="1"/>
  <c r="L597"/>
  <c r="J599"/>
  <c r="I600"/>
  <c r="K598" i="194"/>
  <c r="L597"/>
  <c r="T597"/>
  <c r="R597" s="1"/>
  <c r="I600"/>
  <c r="J599"/>
  <c r="K599" i="193"/>
  <c r="L598"/>
  <c r="T598"/>
  <c r="R598" s="1"/>
  <c r="I601"/>
  <c r="J600"/>
  <c r="L598" i="192"/>
  <c r="K599"/>
  <c r="T598"/>
  <c r="R598" s="1"/>
  <c r="J603"/>
  <c r="I604"/>
  <c r="T616" i="143"/>
  <c r="R616" s="1"/>
  <c r="K889" i="198" l="1"/>
  <c r="L888"/>
  <c r="T888"/>
  <c r="R888" s="1"/>
  <c r="I889"/>
  <c r="J888"/>
  <c r="I602" i="196"/>
  <c r="J601"/>
  <c r="L599"/>
  <c r="T599"/>
  <c r="R599" s="1"/>
  <c r="K600"/>
  <c r="I601" i="195"/>
  <c r="J600"/>
  <c r="L598"/>
  <c r="T598"/>
  <c r="R598" s="1"/>
  <c r="K599"/>
  <c r="I601" i="194"/>
  <c r="J600"/>
  <c r="T598"/>
  <c r="R598" s="1"/>
  <c r="L598"/>
  <c r="K599"/>
  <c r="I602" i="193"/>
  <c r="J601"/>
  <c r="T599"/>
  <c r="R599" s="1"/>
  <c r="K600"/>
  <c r="L599"/>
  <c r="T599" i="192"/>
  <c r="R599" s="1"/>
  <c r="K600"/>
  <c r="L599"/>
  <c r="I605"/>
  <c r="J604"/>
  <c r="T617" i="143"/>
  <c r="R617" s="1"/>
  <c r="I890" i="198" l="1"/>
  <c r="J889"/>
  <c r="T889"/>
  <c r="R889" s="1"/>
  <c r="K890"/>
  <c r="L889"/>
  <c r="T600" i="196"/>
  <c r="R600" s="1"/>
  <c r="K601"/>
  <c r="L600"/>
  <c r="J602"/>
  <c r="I603"/>
  <c r="K600" i="195"/>
  <c r="T599"/>
  <c r="R599" s="1"/>
  <c r="L599"/>
  <c r="J601"/>
  <c r="I602"/>
  <c r="K600" i="194"/>
  <c r="L599"/>
  <c r="T599"/>
  <c r="R599" s="1"/>
  <c r="J601"/>
  <c r="I602"/>
  <c r="K601" i="193"/>
  <c r="L600"/>
  <c r="T600"/>
  <c r="R600" s="1"/>
  <c r="I603"/>
  <c r="J602"/>
  <c r="L600" i="192"/>
  <c r="K601"/>
  <c r="T600"/>
  <c r="R600" s="1"/>
  <c r="J605"/>
  <c r="I606"/>
  <c r="T618" i="143"/>
  <c r="R618" s="1"/>
  <c r="K891" i="198" l="1"/>
  <c r="R890"/>
  <c r="T890"/>
  <c r="L890"/>
  <c r="I891"/>
  <c r="J890"/>
  <c r="I604" i="196"/>
  <c r="J603"/>
  <c r="L601"/>
  <c r="T601"/>
  <c r="R601" s="1"/>
  <c r="K602"/>
  <c r="I603" i="195"/>
  <c r="J602"/>
  <c r="L600"/>
  <c r="K601"/>
  <c r="T600"/>
  <c r="R600" s="1"/>
  <c r="I603" i="194"/>
  <c r="J602"/>
  <c r="T600"/>
  <c r="R600" s="1"/>
  <c r="K601"/>
  <c r="L600"/>
  <c r="I604" i="193"/>
  <c r="J603"/>
  <c r="T601"/>
  <c r="R601" s="1"/>
  <c r="K602"/>
  <c r="L601"/>
  <c r="T601" i="192"/>
  <c r="L601"/>
  <c r="K602"/>
  <c r="R601"/>
  <c r="I607"/>
  <c r="J606"/>
  <c r="T619" i="143"/>
  <c r="R619" s="1"/>
  <c r="I892" i="198" l="1"/>
  <c r="J891"/>
  <c r="T891"/>
  <c r="R891" s="1"/>
  <c r="K892"/>
  <c r="L891"/>
  <c r="T602" i="196"/>
  <c r="R602" s="1"/>
  <c r="K603"/>
  <c r="L602"/>
  <c r="J604"/>
  <c r="I605"/>
  <c r="K602" i="195"/>
  <c r="T601"/>
  <c r="R601" s="1"/>
  <c r="L601"/>
  <c r="J603"/>
  <c r="I604"/>
  <c r="K602" i="194"/>
  <c r="L601"/>
  <c r="T601"/>
  <c r="R601" s="1"/>
  <c r="I604"/>
  <c r="J603"/>
  <c r="K603" i="193"/>
  <c r="L602"/>
  <c r="T602"/>
  <c r="R602" s="1"/>
  <c r="I605"/>
  <c r="J604"/>
  <c r="L602" i="192"/>
  <c r="T602"/>
  <c r="R602" s="1"/>
  <c r="K603"/>
  <c r="I608"/>
  <c r="J607"/>
  <c r="T620" i="143"/>
  <c r="R620" s="1"/>
  <c r="K893" i="198" l="1"/>
  <c r="L892"/>
  <c r="T892"/>
  <c r="R892" s="1"/>
  <c r="I893"/>
  <c r="J892"/>
  <c r="I606" i="196"/>
  <c r="J605"/>
  <c r="L603"/>
  <c r="T603"/>
  <c r="R603" s="1"/>
  <c r="K604"/>
  <c r="I605" i="195"/>
  <c r="J604"/>
  <c r="L602"/>
  <c r="T602"/>
  <c r="R602" s="1"/>
  <c r="K603"/>
  <c r="I605" i="194"/>
  <c r="J604"/>
  <c r="T602"/>
  <c r="R602" s="1"/>
  <c r="L602"/>
  <c r="K603"/>
  <c r="I606" i="193"/>
  <c r="J605"/>
  <c r="T603"/>
  <c r="R603" s="1"/>
  <c r="K604"/>
  <c r="L603"/>
  <c r="T603" i="192"/>
  <c r="R603" s="1"/>
  <c r="L603"/>
  <c r="K604"/>
  <c r="I609"/>
  <c r="J608"/>
  <c r="T621" i="143"/>
  <c r="R621" s="1"/>
  <c r="I894" i="198" l="1"/>
  <c r="J893"/>
  <c r="T893"/>
  <c r="R893" s="1"/>
  <c r="K894"/>
  <c r="L893"/>
  <c r="T604" i="196"/>
  <c r="R604" s="1"/>
  <c r="K605"/>
  <c r="L604"/>
  <c r="J606"/>
  <c r="I607"/>
  <c r="K604" i="195"/>
  <c r="T603"/>
  <c r="R603" s="1"/>
  <c r="L603"/>
  <c r="J605"/>
  <c r="I606"/>
  <c r="K604" i="194"/>
  <c r="L603"/>
  <c r="T603"/>
  <c r="R603" s="1"/>
  <c r="J605"/>
  <c r="I606"/>
  <c r="K605" i="193"/>
  <c r="L604"/>
  <c r="T604"/>
  <c r="R604" s="1"/>
  <c r="I607"/>
  <c r="J606"/>
  <c r="L604" i="192"/>
  <c r="T604"/>
  <c r="R604" s="1"/>
  <c r="K605"/>
  <c r="I610"/>
  <c r="J609"/>
  <c r="T622" i="143"/>
  <c r="R622" s="1"/>
  <c r="K895" i="198" l="1"/>
  <c r="L894"/>
  <c r="T894"/>
  <c r="R894" s="1"/>
  <c r="J894"/>
  <c r="I895"/>
  <c r="I608" i="196"/>
  <c r="J607"/>
  <c r="L605"/>
  <c r="T605"/>
  <c r="R605" s="1"/>
  <c r="K606"/>
  <c r="I607" i="195"/>
  <c r="J606"/>
  <c r="K605"/>
  <c r="L604"/>
  <c r="T604"/>
  <c r="R604" s="1"/>
  <c r="I607" i="194"/>
  <c r="J606"/>
  <c r="T604"/>
  <c r="R604" s="1"/>
  <c r="K605"/>
  <c r="L604"/>
  <c r="I608" i="193"/>
  <c r="J607"/>
  <c r="T605"/>
  <c r="R605" s="1"/>
  <c r="K606"/>
  <c r="L605"/>
  <c r="T605" i="192"/>
  <c r="R605" s="1"/>
  <c r="K606"/>
  <c r="L605"/>
  <c r="J610"/>
  <c r="I611"/>
  <c r="T623" i="143"/>
  <c r="R623" s="1"/>
  <c r="I896" i="198" l="1"/>
  <c r="J895"/>
  <c r="T895"/>
  <c r="R895" s="1"/>
  <c r="L895"/>
  <c r="K896"/>
  <c r="T606" i="196"/>
  <c r="R606" s="1"/>
  <c r="K607"/>
  <c r="L606"/>
  <c r="J608"/>
  <c r="I609"/>
  <c r="T605" i="195"/>
  <c r="R605" s="1"/>
  <c r="L605"/>
  <c r="K606"/>
  <c r="J607"/>
  <c r="I608"/>
  <c r="K606" i="194"/>
  <c r="L605"/>
  <c r="T605"/>
  <c r="R605" s="1"/>
  <c r="I608"/>
  <c r="J607"/>
  <c r="K607" i="193"/>
  <c r="L606"/>
  <c r="T606"/>
  <c r="R606" s="1"/>
  <c r="I609"/>
  <c r="J608"/>
  <c r="K607" i="192"/>
  <c r="L606"/>
  <c r="T606"/>
  <c r="R606" s="1"/>
  <c r="I612"/>
  <c r="J611"/>
  <c r="T624" i="143"/>
  <c r="R624" s="1"/>
  <c r="K897" i="198" l="1"/>
  <c r="L896"/>
  <c r="T896"/>
  <c r="R896" s="1"/>
  <c r="I897"/>
  <c r="J896"/>
  <c r="I610" i="196"/>
  <c r="J609"/>
  <c r="L607"/>
  <c r="T607"/>
  <c r="R607" s="1"/>
  <c r="K608"/>
  <c r="L606" i="195"/>
  <c r="T606"/>
  <c r="R606" s="1"/>
  <c r="K607"/>
  <c r="I609"/>
  <c r="J608"/>
  <c r="I609" i="194"/>
  <c r="J608"/>
  <c r="T606"/>
  <c r="R606" s="1"/>
  <c r="L606"/>
  <c r="K607"/>
  <c r="I610" i="193"/>
  <c r="J609"/>
  <c r="T607"/>
  <c r="R607" s="1"/>
  <c r="K608"/>
  <c r="L607"/>
  <c r="I613" i="192"/>
  <c r="J612"/>
  <c r="T607"/>
  <c r="R607" s="1"/>
  <c r="L607"/>
  <c r="K608"/>
  <c r="T625" i="143"/>
  <c r="R625" s="1"/>
  <c r="I898" i="198" l="1"/>
  <c r="J897"/>
  <c r="T897"/>
  <c r="R897" s="1"/>
  <c r="K898"/>
  <c r="L897"/>
  <c r="T608" i="196"/>
  <c r="R608" s="1"/>
  <c r="K609"/>
  <c r="L608"/>
  <c r="J610"/>
  <c r="I611"/>
  <c r="T607" i="195"/>
  <c r="R607" s="1"/>
  <c r="L607"/>
  <c r="K608"/>
  <c r="J609"/>
  <c r="I610"/>
  <c r="K608" i="194"/>
  <c r="L607"/>
  <c r="T607"/>
  <c r="R607" s="1"/>
  <c r="J609"/>
  <c r="I610"/>
  <c r="K609" i="193"/>
  <c r="L608"/>
  <c r="T608"/>
  <c r="R608" s="1"/>
  <c r="I611"/>
  <c r="J610"/>
  <c r="K609" i="192"/>
  <c r="L608"/>
  <c r="T608"/>
  <c r="R608" s="1"/>
  <c r="I614"/>
  <c r="J613"/>
  <c r="T626" i="143"/>
  <c r="R626" s="1"/>
  <c r="K899" i="198" l="1"/>
  <c r="L898"/>
  <c r="T898"/>
  <c r="R898" s="1"/>
  <c r="J898"/>
  <c r="I899"/>
  <c r="I612" i="196"/>
  <c r="J611"/>
  <c r="L609"/>
  <c r="T609"/>
  <c r="R609" s="1"/>
  <c r="K610"/>
  <c r="L608" i="195"/>
  <c r="T608"/>
  <c r="R608" s="1"/>
  <c r="K609"/>
  <c r="I611"/>
  <c r="J610"/>
  <c r="I611" i="194"/>
  <c r="J610"/>
  <c r="T608"/>
  <c r="R608" s="1"/>
  <c r="K609"/>
  <c r="L608"/>
  <c r="I612" i="193"/>
  <c r="J611"/>
  <c r="T609"/>
  <c r="R609" s="1"/>
  <c r="K610"/>
  <c r="L609"/>
  <c r="J614" i="192"/>
  <c r="I615"/>
  <c r="T609"/>
  <c r="R609" s="1"/>
  <c r="K610"/>
  <c r="L609"/>
  <c r="T627" i="143"/>
  <c r="R627" s="1"/>
  <c r="I900" i="198" l="1"/>
  <c r="J899"/>
  <c r="T899"/>
  <c r="R899" s="1"/>
  <c r="L899"/>
  <c r="K900"/>
  <c r="T610" i="196"/>
  <c r="R610" s="1"/>
  <c r="K611"/>
  <c r="L610"/>
  <c r="J612"/>
  <c r="I613"/>
  <c r="T609" i="195"/>
  <c r="R609" s="1"/>
  <c r="K610"/>
  <c r="L609"/>
  <c r="J611"/>
  <c r="I612"/>
  <c r="K610" i="194"/>
  <c r="L609"/>
  <c r="T609"/>
  <c r="R609" s="1"/>
  <c r="I612"/>
  <c r="J611"/>
  <c r="K611" i="193"/>
  <c r="L610"/>
  <c r="T610"/>
  <c r="R610" s="1"/>
  <c r="I613"/>
  <c r="J612"/>
  <c r="K611" i="192"/>
  <c r="L610"/>
  <c r="T610"/>
  <c r="R610" s="1"/>
  <c r="I616"/>
  <c r="J615"/>
  <c r="T628" i="143"/>
  <c r="R628" s="1"/>
  <c r="K901" i="198" l="1"/>
  <c r="L900"/>
  <c r="T900"/>
  <c r="R900" s="1"/>
  <c r="I901"/>
  <c r="J900"/>
  <c r="I614" i="196"/>
  <c r="J613"/>
  <c r="L611"/>
  <c r="T611"/>
  <c r="R611" s="1"/>
  <c r="K612"/>
  <c r="I613" i="195"/>
  <c r="J612"/>
  <c r="L610"/>
  <c r="K611"/>
  <c r="T610"/>
  <c r="R610" s="1"/>
  <c r="I613" i="194"/>
  <c r="J612"/>
  <c r="T610"/>
  <c r="R610" s="1"/>
  <c r="L610"/>
  <c r="K611"/>
  <c r="I614" i="193"/>
  <c r="J613"/>
  <c r="T611"/>
  <c r="R611" s="1"/>
  <c r="K612"/>
  <c r="L611"/>
  <c r="I617" i="192"/>
  <c r="J616"/>
  <c r="T611"/>
  <c r="R611" s="1"/>
  <c r="L611"/>
  <c r="K612"/>
  <c r="T629" i="143"/>
  <c r="R629" s="1"/>
  <c r="I902" i="198" l="1"/>
  <c r="J901"/>
  <c r="T901"/>
  <c r="R901" s="1"/>
  <c r="K902"/>
  <c r="L901"/>
  <c r="T612" i="196"/>
  <c r="R612" s="1"/>
  <c r="K613"/>
  <c r="L612"/>
  <c r="J614"/>
  <c r="I615"/>
  <c r="T611" i="195"/>
  <c r="R611" s="1"/>
  <c r="K612"/>
  <c r="L611"/>
  <c r="J613"/>
  <c r="I614"/>
  <c r="K612" i="194"/>
  <c r="L611"/>
  <c r="T611"/>
  <c r="R611" s="1"/>
  <c r="J613"/>
  <c r="I614"/>
  <c r="K613" i="193"/>
  <c r="L612"/>
  <c r="T612"/>
  <c r="R612" s="1"/>
  <c r="I615"/>
  <c r="J614"/>
  <c r="K613" i="192"/>
  <c r="L612"/>
  <c r="T612"/>
  <c r="R612" s="1"/>
  <c r="I618"/>
  <c r="J617"/>
  <c r="T630" i="143"/>
  <c r="R630" s="1"/>
  <c r="K903" i="198" l="1"/>
  <c r="L902"/>
  <c r="T902"/>
  <c r="R902" s="1"/>
  <c r="I903"/>
  <c r="J902"/>
  <c r="I616" i="196"/>
  <c r="J615"/>
  <c r="L613"/>
  <c r="T613"/>
  <c r="R613" s="1"/>
  <c r="K614"/>
  <c r="I615" i="195"/>
  <c r="J614"/>
  <c r="L612"/>
  <c r="K613"/>
  <c r="T612"/>
  <c r="R612" s="1"/>
  <c r="I615" i="194"/>
  <c r="J614"/>
  <c r="T612"/>
  <c r="R612" s="1"/>
  <c r="K613"/>
  <c r="L612"/>
  <c r="I616" i="193"/>
  <c r="J615"/>
  <c r="T613"/>
  <c r="R613" s="1"/>
  <c r="K614"/>
  <c r="L613"/>
  <c r="J618" i="192"/>
  <c r="I619"/>
  <c r="T613"/>
  <c r="R613" s="1"/>
  <c r="K614"/>
  <c r="L613"/>
  <c r="T631" i="143"/>
  <c r="R631" s="1"/>
  <c r="I904" i="198" l="1"/>
  <c r="J903"/>
  <c r="T903"/>
  <c r="R903" s="1"/>
  <c r="K904"/>
  <c r="L903"/>
  <c r="T614" i="196"/>
  <c r="R614" s="1"/>
  <c r="K615"/>
  <c r="L614"/>
  <c r="J616"/>
  <c r="I617"/>
  <c r="T613" i="195"/>
  <c r="R613" s="1"/>
  <c r="K614"/>
  <c r="L613"/>
  <c r="J615"/>
  <c r="I616"/>
  <c r="K614" i="194"/>
  <c r="L613"/>
  <c r="T613"/>
  <c r="R613" s="1"/>
  <c r="I616"/>
  <c r="J615"/>
  <c r="K615" i="193"/>
  <c r="L614"/>
  <c r="T614"/>
  <c r="R614" s="1"/>
  <c r="I617"/>
  <c r="J616"/>
  <c r="K615" i="192"/>
  <c r="L614"/>
  <c r="T614"/>
  <c r="R614" s="1"/>
  <c r="I620"/>
  <c r="J619"/>
  <c r="T632" i="143"/>
  <c r="R632" s="1"/>
  <c r="K905" i="198" l="1"/>
  <c r="L904"/>
  <c r="T904"/>
  <c r="R904" s="1"/>
  <c r="I905"/>
  <c r="J904"/>
  <c r="I618" i="196"/>
  <c r="J617"/>
  <c r="L615"/>
  <c r="T615"/>
  <c r="R615" s="1"/>
  <c r="K616"/>
  <c r="J616" i="195"/>
  <c r="I617"/>
  <c r="L614"/>
  <c r="T614"/>
  <c r="R614" s="1"/>
  <c r="K615"/>
  <c r="I617" i="194"/>
  <c r="J616"/>
  <c r="T614"/>
  <c r="R614" s="1"/>
  <c r="L614"/>
  <c r="K615"/>
  <c r="I618" i="193"/>
  <c r="J617"/>
  <c r="T615"/>
  <c r="R615" s="1"/>
  <c r="K616"/>
  <c r="L615"/>
  <c r="I621" i="192"/>
  <c r="J620"/>
  <c r="T615"/>
  <c r="R615" s="1"/>
  <c r="L615"/>
  <c r="K616"/>
  <c r="T633" i="143"/>
  <c r="R633" s="1"/>
  <c r="I906" i="198" l="1"/>
  <c r="J905"/>
  <c r="T905"/>
  <c r="R905" s="1"/>
  <c r="K906"/>
  <c r="L905"/>
  <c r="T616" i="196"/>
  <c r="R616" s="1"/>
  <c r="K617"/>
  <c r="L616"/>
  <c r="J618"/>
  <c r="I619"/>
  <c r="T615" i="195"/>
  <c r="R615" s="1"/>
  <c r="K616"/>
  <c r="L615"/>
  <c r="J617"/>
  <c r="I618"/>
  <c r="K616" i="194"/>
  <c r="L615"/>
  <c r="T615"/>
  <c r="R615" s="1"/>
  <c r="J617"/>
  <c r="I618"/>
  <c r="K617" i="193"/>
  <c r="L616"/>
  <c r="T616"/>
  <c r="R616" s="1"/>
  <c r="I619"/>
  <c r="J618"/>
  <c r="K617" i="192"/>
  <c r="L616"/>
  <c r="T616"/>
  <c r="R616" s="1"/>
  <c r="I622"/>
  <c r="J621"/>
  <c r="T634" i="143"/>
  <c r="R634" s="1"/>
  <c r="K907" i="198" l="1"/>
  <c r="L906"/>
  <c r="T906"/>
  <c r="R906" s="1"/>
  <c r="I907"/>
  <c r="J906"/>
  <c r="I620" i="196"/>
  <c r="J619"/>
  <c r="L617"/>
  <c r="T617"/>
  <c r="R617" s="1"/>
  <c r="K618"/>
  <c r="L616" i="195"/>
  <c r="T616"/>
  <c r="R616" s="1"/>
  <c r="K617"/>
  <c r="J618"/>
  <c r="I619"/>
  <c r="I619" i="194"/>
  <c r="J618"/>
  <c r="T616"/>
  <c r="R616" s="1"/>
  <c r="K617"/>
  <c r="L616"/>
  <c r="I620" i="193"/>
  <c r="J619"/>
  <c r="T617"/>
  <c r="R617" s="1"/>
  <c r="K618"/>
  <c r="L617"/>
  <c r="J622" i="192"/>
  <c r="I623"/>
  <c r="T617"/>
  <c r="R617" s="1"/>
  <c r="K618"/>
  <c r="L617"/>
  <c r="T635" i="143"/>
  <c r="R635" s="1"/>
  <c r="I908" i="198" l="1"/>
  <c r="J907"/>
  <c r="T907"/>
  <c r="R907" s="1"/>
  <c r="K908"/>
  <c r="L907"/>
  <c r="T618" i="196"/>
  <c r="R618" s="1"/>
  <c r="K619"/>
  <c r="L618"/>
  <c r="J620"/>
  <c r="I621"/>
  <c r="T617" i="195"/>
  <c r="R617" s="1"/>
  <c r="K618"/>
  <c r="L617"/>
  <c r="J619"/>
  <c r="I620"/>
  <c r="K618" i="194"/>
  <c r="L617"/>
  <c r="T617"/>
  <c r="R617" s="1"/>
  <c r="I620"/>
  <c r="J619"/>
  <c r="K619" i="193"/>
  <c r="L618"/>
  <c r="T618"/>
  <c r="R618" s="1"/>
  <c r="I621"/>
  <c r="J620"/>
  <c r="K619" i="192"/>
  <c r="L618"/>
  <c r="T618"/>
  <c r="R618" s="1"/>
  <c r="I624"/>
  <c r="J623"/>
  <c r="T636" i="143"/>
  <c r="R636" s="1"/>
  <c r="K909" i="198" l="1"/>
  <c r="L908"/>
  <c r="T908"/>
  <c r="R908" s="1"/>
  <c r="I909"/>
  <c r="J908"/>
  <c r="I622" i="196"/>
  <c r="J621"/>
  <c r="L619"/>
  <c r="T619"/>
  <c r="R619" s="1"/>
  <c r="K620"/>
  <c r="I621" i="195"/>
  <c r="J620"/>
  <c r="L618"/>
  <c r="K619"/>
  <c r="T618"/>
  <c r="R618" s="1"/>
  <c r="I621" i="194"/>
  <c r="J620"/>
  <c r="T618"/>
  <c r="R618" s="1"/>
  <c r="L618"/>
  <c r="K619"/>
  <c r="I622" i="193"/>
  <c r="J621"/>
  <c r="T619"/>
  <c r="R619" s="1"/>
  <c r="K620"/>
  <c r="L619"/>
  <c r="I625" i="192"/>
  <c r="J624"/>
  <c r="T619"/>
  <c r="R619" s="1"/>
  <c r="L619"/>
  <c r="K620"/>
  <c r="T637" i="143"/>
  <c r="R637" s="1"/>
  <c r="I910" i="198" l="1"/>
  <c r="J909"/>
  <c r="T909"/>
  <c r="R909" s="1"/>
  <c r="K910"/>
  <c r="L909"/>
  <c r="T620" i="196"/>
  <c r="R620" s="1"/>
  <c r="K621"/>
  <c r="L620"/>
  <c r="J622"/>
  <c r="I623"/>
  <c r="T619" i="195"/>
  <c r="R619" s="1"/>
  <c r="K620"/>
  <c r="L619"/>
  <c r="J621"/>
  <c r="I622"/>
  <c r="K620" i="194"/>
  <c r="L619"/>
  <c r="T619"/>
  <c r="R619" s="1"/>
  <c r="J621"/>
  <c r="I622"/>
  <c r="K621" i="193"/>
  <c r="L620"/>
  <c r="T620"/>
  <c r="R620" s="1"/>
  <c r="I623"/>
  <c r="J622"/>
  <c r="K621" i="192"/>
  <c r="L620"/>
  <c r="T620"/>
  <c r="R620" s="1"/>
  <c r="I626"/>
  <c r="J625"/>
  <c r="T638" i="143"/>
  <c r="R638" s="1"/>
  <c r="K911" i="198" l="1"/>
  <c r="L910"/>
  <c r="T910"/>
  <c r="R910" s="1"/>
  <c r="I911"/>
  <c r="J910"/>
  <c r="I624" i="196"/>
  <c r="J623"/>
  <c r="L621"/>
  <c r="T621"/>
  <c r="R621" s="1"/>
  <c r="K622"/>
  <c r="I623" i="195"/>
  <c r="J622"/>
  <c r="L620"/>
  <c r="K621"/>
  <c r="T620"/>
  <c r="R620" s="1"/>
  <c r="I623" i="194"/>
  <c r="J622"/>
  <c r="T620"/>
  <c r="R620" s="1"/>
  <c r="K621"/>
  <c r="L620"/>
  <c r="I624" i="193"/>
  <c r="J623"/>
  <c r="T621"/>
  <c r="R621" s="1"/>
  <c r="K622"/>
  <c r="L621"/>
  <c r="T621" i="192"/>
  <c r="R621" s="1"/>
  <c r="K622"/>
  <c r="L621"/>
  <c r="J626"/>
  <c r="I627"/>
  <c r="T639" i="143"/>
  <c r="R639" s="1"/>
  <c r="I912" i="198" l="1"/>
  <c r="J911"/>
  <c r="T911"/>
  <c r="R911" s="1"/>
  <c r="K912"/>
  <c r="L911"/>
  <c r="T622" i="196"/>
  <c r="R622" s="1"/>
  <c r="K623"/>
  <c r="L622"/>
  <c r="J624"/>
  <c r="I625"/>
  <c r="T621" i="195"/>
  <c r="R621" s="1"/>
  <c r="L621"/>
  <c r="K622"/>
  <c r="J623"/>
  <c r="I624"/>
  <c r="K622" i="194"/>
  <c r="L621"/>
  <c r="T621"/>
  <c r="R621" s="1"/>
  <c r="I624"/>
  <c r="J623"/>
  <c r="K623" i="193"/>
  <c r="L622"/>
  <c r="T622"/>
  <c r="R622" s="1"/>
  <c r="I625"/>
  <c r="J624"/>
  <c r="I628" i="192"/>
  <c r="J627"/>
  <c r="K623"/>
  <c r="L622"/>
  <c r="T622"/>
  <c r="R622" s="1"/>
  <c r="T640" i="143"/>
  <c r="R640" s="1"/>
  <c r="K913" i="198" l="1"/>
  <c r="L912"/>
  <c r="T912"/>
  <c r="R912" s="1"/>
  <c r="I913"/>
  <c r="J912"/>
  <c r="I626" i="196"/>
  <c r="J625"/>
  <c r="L623"/>
  <c r="T623"/>
  <c r="R623" s="1"/>
  <c r="K624"/>
  <c r="L622" i="195"/>
  <c r="T622"/>
  <c r="R622" s="1"/>
  <c r="K623"/>
  <c r="I625"/>
  <c r="J624"/>
  <c r="I625" i="194"/>
  <c r="J624"/>
  <c r="T622"/>
  <c r="R622" s="1"/>
  <c r="L622"/>
  <c r="K623"/>
  <c r="I626" i="193"/>
  <c r="J625"/>
  <c r="T623"/>
  <c r="R623" s="1"/>
  <c r="K624"/>
  <c r="L623"/>
  <c r="I629" i="192"/>
  <c r="J628"/>
  <c r="T623"/>
  <c r="R623" s="1"/>
  <c r="L623"/>
  <c r="K624"/>
  <c r="T641" i="143"/>
  <c r="R641" s="1"/>
  <c r="I914" i="198" l="1"/>
  <c r="J913"/>
  <c r="T913"/>
  <c r="R913" s="1"/>
  <c r="K914"/>
  <c r="L913"/>
  <c r="T624" i="196"/>
  <c r="R624" s="1"/>
  <c r="K625"/>
  <c r="L624"/>
  <c r="J626"/>
  <c r="I627"/>
  <c r="T623" i="195"/>
  <c r="R623" s="1"/>
  <c r="L623"/>
  <c r="K624"/>
  <c r="J625"/>
  <c r="I626"/>
  <c r="K624" i="194"/>
  <c r="L623"/>
  <c r="T623"/>
  <c r="R623" s="1"/>
  <c r="J625"/>
  <c r="I626"/>
  <c r="K625" i="193"/>
  <c r="L624"/>
  <c r="T624"/>
  <c r="R624" s="1"/>
  <c r="I627"/>
  <c r="J626"/>
  <c r="I630" i="192"/>
  <c r="J629"/>
  <c r="K625"/>
  <c r="L624"/>
  <c r="T624"/>
  <c r="R624" s="1"/>
  <c r="T642" i="143"/>
  <c r="R642" s="1"/>
  <c r="K915" i="198" l="1"/>
  <c r="L914"/>
  <c r="T914"/>
  <c r="R914" s="1"/>
  <c r="I915"/>
  <c r="J914"/>
  <c r="I628" i="196"/>
  <c r="J627"/>
  <c r="L625"/>
  <c r="T625"/>
  <c r="R625" s="1"/>
  <c r="K626"/>
  <c r="L624" i="195"/>
  <c r="T624"/>
  <c r="R624" s="1"/>
  <c r="K625"/>
  <c r="I627"/>
  <c r="J626"/>
  <c r="J626" i="194"/>
  <c r="I627"/>
  <c r="T624"/>
  <c r="R624" s="1"/>
  <c r="K625"/>
  <c r="L624"/>
  <c r="I628" i="193"/>
  <c r="J627"/>
  <c r="T625"/>
  <c r="R625" s="1"/>
  <c r="K626"/>
  <c r="L625"/>
  <c r="J630" i="192"/>
  <c r="I631"/>
  <c r="T625"/>
  <c r="R625" s="1"/>
  <c r="K626"/>
  <c r="L625"/>
  <c r="T643" i="143"/>
  <c r="R643" s="1"/>
  <c r="I916" i="198" l="1"/>
  <c r="J915"/>
  <c r="T915"/>
  <c r="R915" s="1"/>
  <c r="K916"/>
  <c r="L915"/>
  <c r="T626" i="196"/>
  <c r="R626" s="1"/>
  <c r="K627"/>
  <c r="L626"/>
  <c r="J628"/>
  <c r="I629"/>
  <c r="T625" i="195"/>
  <c r="R625" s="1"/>
  <c r="K626"/>
  <c r="L625"/>
  <c r="J627"/>
  <c r="I628"/>
  <c r="L625" i="194"/>
  <c r="T625"/>
  <c r="R625" s="1"/>
  <c r="K626"/>
  <c r="J627"/>
  <c r="I628"/>
  <c r="K627" i="193"/>
  <c r="L626"/>
  <c r="T626"/>
  <c r="R626" s="1"/>
  <c r="I629"/>
  <c r="J628"/>
  <c r="I632" i="192"/>
  <c r="J631"/>
  <c r="K627"/>
  <c r="L626"/>
  <c r="T626"/>
  <c r="R626" s="1"/>
  <c r="T644" i="143"/>
  <c r="R644" s="1"/>
  <c r="K917" i="198" l="1"/>
  <c r="L916"/>
  <c r="T916"/>
  <c r="R916" s="1"/>
  <c r="I917"/>
  <c r="J916"/>
  <c r="I630" i="196"/>
  <c r="J629"/>
  <c r="L627"/>
  <c r="T627"/>
  <c r="R627" s="1"/>
  <c r="K628"/>
  <c r="I629" i="195"/>
  <c r="J628"/>
  <c r="L626"/>
  <c r="K627"/>
  <c r="T626"/>
  <c r="R626" s="1"/>
  <c r="T626" i="194"/>
  <c r="R626" s="1"/>
  <c r="K627"/>
  <c r="L626"/>
  <c r="J628"/>
  <c r="I629"/>
  <c r="I630" i="193"/>
  <c r="J629"/>
  <c r="T627"/>
  <c r="R627" s="1"/>
  <c r="K628"/>
  <c r="L627"/>
  <c r="T627" i="192"/>
  <c r="R627" s="1"/>
  <c r="L627"/>
  <c r="K628"/>
  <c r="I633"/>
  <c r="J632"/>
  <c r="T645" i="143"/>
  <c r="R645" s="1"/>
  <c r="I918" i="198" l="1"/>
  <c r="J917"/>
  <c r="T917"/>
  <c r="R917" s="1"/>
  <c r="K918"/>
  <c r="L917"/>
  <c r="T628" i="196"/>
  <c r="R628" s="1"/>
  <c r="K629"/>
  <c r="L628"/>
  <c r="J630"/>
  <c r="I631"/>
  <c r="T627" i="195"/>
  <c r="R627" s="1"/>
  <c r="K628"/>
  <c r="L627"/>
  <c r="J629"/>
  <c r="I630"/>
  <c r="L627" i="194"/>
  <c r="K628"/>
  <c r="T627"/>
  <c r="R627" s="1"/>
  <c r="I630"/>
  <c r="J629"/>
  <c r="K629" i="193"/>
  <c r="L628"/>
  <c r="T628"/>
  <c r="R628" s="1"/>
  <c r="I631"/>
  <c r="J630"/>
  <c r="K629" i="192"/>
  <c r="L628"/>
  <c r="T628"/>
  <c r="R628" s="1"/>
  <c r="I634"/>
  <c r="J633"/>
  <c r="T646" i="143"/>
  <c r="R646" s="1"/>
  <c r="K919" i="198" l="1"/>
  <c r="L918"/>
  <c r="T918"/>
  <c r="R918" s="1"/>
  <c r="I919"/>
  <c r="J918"/>
  <c r="I632" i="196"/>
  <c r="J631"/>
  <c r="L629"/>
  <c r="T629"/>
  <c r="R629" s="1"/>
  <c r="K630"/>
  <c r="I631" i="195"/>
  <c r="J630"/>
  <c r="L628"/>
  <c r="K629"/>
  <c r="T628"/>
  <c r="R628" s="1"/>
  <c r="T628" i="194"/>
  <c r="R628" s="1"/>
  <c r="K629"/>
  <c r="L628"/>
  <c r="J630"/>
  <c r="I631"/>
  <c r="J631" i="193"/>
  <c r="I632"/>
  <c r="T629"/>
  <c r="R629" s="1"/>
  <c r="K630"/>
  <c r="L629"/>
  <c r="T629" i="192"/>
  <c r="R629" s="1"/>
  <c r="K630"/>
  <c r="L629"/>
  <c r="J634"/>
  <c r="I635"/>
  <c r="T647" i="143"/>
  <c r="R647" s="1"/>
  <c r="I920" i="198" l="1"/>
  <c r="J919"/>
  <c r="L919"/>
  <c r="K920"/>
  <c r="T919"/>
  <c r="R919" s="1"/>
  <c r="T630" i="196"/>
  <c r="R630" s="1"/>
  <c r="K631"/>
  <c r="L630"/>
  <c r="J632"/>
  <c r="I633"/>
  <c r="T629" i="195"/>
  <c r="R629" s="1"/>
  <c r="K630"/>
  <c r="L629"/>
  <c r="J631"/>
  <c r="I632"/>
  <c r="I632" i="194"/>
  <c r="J631"/>
  <c r="L629"/>
  <c r="K630"/>
  <c r="T629"/>
  <c r="R629" s="1"/>
  <c r="K631" i="193"/>
  <c r="L630"/>
  <c r="T630"/>
  <c r="R630" s="1"/>
  <c r="J632"/>
  <c r="I633"/>
  <c r="K631" i="192"/>
  <c r="L630"/>
  <c r="T630"/>
  <c r="R630" s="1"/>
  <c r="I636"/>
  <c r="J635"/>
  <c r="T648" i="143"/>
  <c r="R648" s="1"/>
  <c r="T920" i="198" l="1"/>
  <c r="R920" s="1"/>
  <c r="K921"/>
  <c r="L920"/>
  <c r="J920"/>
  <c r="I921"/>
  <c r="I634" i="196"/>
  <c r="J633"/>
  <c r="L631"/>
  <c r="T631"/>
  <c r="R631" s="1"/>
  <c r="K632"/>
  <c r="J632" i="195"/>
  <c r="I633"/>
  <c r="L630"/>
  <c r="T630"/>
  <c r="R630" s="1"/>
  <c r="K631"/>
  <c r="T630" i="194"/>
  <c r="R630" s="1"/>
  <c r="L630"/>
  <c r="K631"/>
  <c r="J632"/>
  <c r="I633"/>
  <c r="J633" i="193"/>
  <c r="I634"/>
  <c r="L631"/>
  <c r="T631"/>
  <c r="R631" s="1"/>
  <c r="K632"/>
  <c r="I637" i="192"/>
  <c r="J636"/>
  <c r="T631"/>
  <c r="R631" s="1"/>
  <c r="L631"/>
  <c r="K632"/>
  <c r="T649" i="143"/>
  <c r="R649" s="1"/>
  <c r="I922" i="198" l="1"/>
  <c r="J921"/>
  <c r="L921"/>
  <c r="T921"/>
  <c r="R921" s="1"/>
  <c r="K922"/>
  <c r="T632" i="196"/>
  <c r="R632" s="1"/>
  <c r="K633"/>
  <c r="L632"/>
  <c r="J634"/>
  <c r="I635"/>
  <c r="T631" i="195"/>
  <c r="R631" s="1"/>
  <c r="K632"/>
  <c r="L631"/>
  <c r="J633"/>
  <c r="I634"/>
  <c r="L631" i="194"/>
  <c r="T631"/>
  <c r="R631" s="1"/>
  <c r="K632"/>
  <c r="I634"/>
  <c r="J633"/>
  <c r="T632" i="193"/>
  <c r="R632" s="1"/>
  <c r="L632"/>
  <c r="K633"/>
  <c r="J634"/>
  <c r="I635"/>
  <c r="K633" i="192"/>
  <c r="L632"/>
  <c r="T632"/>
  <c r="R632" s="1"/>
  <c r="I638"/>
  <c r="J637"/>
  <c r="T650" i="143"/>
  <c r="R650" s="1"/>
  <c r="T922" i="198" l="1"/>
  <c r="R922" s="1"/>
  <c r="K923"/>
  <c r="L922"/>
  <c r="J922"/>
  <c r="I923"/>
  <c r="I636" i="196"/>
  <c r="J635"/>
  <c r="L633"/>
  <c r="T633"/>
  <c r="R633" s="1"/>
  <c r="K634"/>
  <c r="L632" i="195"/>
  <c r="T632"/>
  <c r="R632" s="1"/>
  <c r="K633"/>
  <c r="J634"/>
  <c r="I635"/>
  <c r="T632" i="194"/>
  <c r="R632" s="1"/>
  <c r="L632"/>
  <c r="K633"/>
  <c r="J634"/>
  <c r="I635"/>
  <c r="L633" i="193"/>
  <c r="T633"/>
  <c r="R633" s="1"/>
  <c r="K634"/>
  <c r="J635"/>
  <c r="I636"/>
  <c r="J638" i="192"/>
  <c r="I639"/>
  <c r="T633"/>
  <c r="R633" s="1"/>
  <c r="K634"/>
  <c r="L633"/>
  <c r="T651" i="143"/>
  <c r="R651" s="1"/>
  <c r="I924" i="198" l="1"/>
  <c r="J923"/>
  <c r="L923"/>
  <c r="T923"/>
  <c r="R923" s="1"/>
  <c r="K924"/>
  <c r="T634" i="196"/>
  <c r="R634" s="1"/>
  <c r="K635"/>
  <c r="L634"/>
  <c r="J636"/>
  <c r="I637"/>
  <c r="J635" i="195"/>
  <c r="I636"/>
  <c r="T633"/>
  <c r="R633" s="1"/>
  <c r="K634"/>
  <c r="L633"/>
  <c r="L633" i="194"/>
  <c r="T633"/>
  <c r="R633" s="1"/>
  <c r="K634"/>
  <c r="I636"/>
  <c r="J635"/>
  <c r="T634" i="193"/>
  <c r="R634" s="1"/>
  <c r="L634"/>
  <c r="K635"/>
  <c r="J636"/>
  <c r="I637"/>
  <c r="K635" i="192"/>
  <c r="L634"/>
  <c r="T634"/>
  <c r="R634" s="1"/>
  <c r="I640"/>
  <c r="J639"/>
  <c r="T652" i="143"/>
  <c r="R652" s="1"/>
  <c r="T924" i="198" l="1"/>
  <c r="R924" s="1"/>
  <c r="K925"/>
  <c r="L924"/>
  <c r="J924"/>
  <c r="I925"/>
  <c r="I638" i="196"/>
  <c r="J637"/>
  <c r="L635"/>
  <c r="T635"/>
  <c r="R635" s="1"/>
  <c r="K636"/>
  <c r="L634" i="195"/>
  <c r="K635"/>
  <c r="T634"/>
  <c r="R634" s="1"/>
  <c r="I637"/>
  <c r="J636"/>
  <c r="T634" i="194"/>
  <c r="R634" s="1"/>
  <c r="K635"/>
  <c r="L634"/>
  <c r="J636"/>
  <c r="I637"/>
  <c r="L635" i="193"/>
  <c r="T635"/>
  <c r="R635" s="1"/>
  <c r="K636"/>
  <c r="J637"/>
  <c r="I638"/>
  <c r="T635" i="192"/>
  <c r="R635" s="1"/>
  <c r="L635"/>
  <c r="K636"/>
  <c r="I641"/>
  <c r="J640"/>
  <c r="T653" i="143"/>
  <c r="R653" s="1"/>
  <c r="I926" i="198" l="1"/>
  <c r="J925"/>
  <c r="L925"/>
  <c r="K926"/>
  <c r="T925"/>
  <c r="R925" s="1"/>
  <c r="T636" i="196"/>
  <c r="R636" s="1"/>
  <c r="K637"/>
  <c r="L636"/>
  <c r="J638"/>
  <c r="I639"/>
  <c r="T635" i="195"/>
  <c r="R635" s="1"/>
  <c r="K636"/>
  <c r="L635"/>
  <c r="J637"/>
  <c r="I638"/>
  <c r="L635" i="194"/>
  <c r="K636"/>
  <c r="T635"/>
  <c r="R635" s="1"/>
  <c r="I638"/>
  <c r="J637"/>
  <c r="T636" i="193"/>
  <c r="R636" s="1"/>
  <c r="L636"/>
  <c r="K637"/>
  <c r="J638"/>
  <c r="I639"/>
  <c r="K637" i="192"/>
  <c r="L636"/>
  <c r="T636"/>
  <c r="R636" s="1"/>
  <c r="I642"/>
  <c r="J641"/>
  <c r="T654" i="143"/>
  <c r="R654" s="1"/>
  <c r="T926" i="198" l="1"/>
  <c r="R926" s="1"/>
  <c r="K927"/>
  <c r="L926"/>
  <c r="J926"/>
  <c r="I927"/>
  <c r="I640" i="196"/>
  <c r="J639"/>
  <c r="L637"/>
  <c r="T637"/>
  <c r="R637" s="1"/>
  <c r="K638"/>
  <c r="I639" i="195"/>
  <c r="J638"/>
  <c r="L636"/>
  <c r="K637"/>
  <c r="T636"/>
  <c r="R636" s="1"/>
  <c r="T636" i="194"/>
  <c r="R636" s="1"/>
  <c r="K637"/>
  <c r="L636"/>
  <c r="J638"/>
  <c r="I639"/>
  <c r="L637" i="193"/>
  <c r="T637"/>
  <c r="R637" s="1"/>
  <c r="K638"/>
  <c r="J639"/>
  <c r="I640"/>
  <c r="T637" i="192"/>
  <c r="R637" s="1"/>
  <c r="K638"/>
  <c r="L637"/>
  <c r="J642"/>
  <c r="I643"/>
  <c r="T655" i="143"/>
  <c r="R655" s="1"/>
  <c r="I928" i="198" l="1"/>
  <c r="J927"/>
  <c r="L927"/>
  <c r="K928"/>
  <c r="T927"/>
  <c r="R927" s="1"/>
  <c r="T638" i="196"/>
  <c r="R638" s="1"/>
  <c r="K639"/>
  <c r="L638"/>
  <c r="J640"/>
  <c r="I641"/>
  <c r="T637" i="195"/>
  <c r="R637" s="1"/>
  <c r="L637"/>
  <c r="K638"/>
  <c r="J639"/>
  <c r="I640"/>
  <c r="I640" i="194"/>
  <c r="J639"/>
  <c r="L637"/>
  <c r="K638"/>
  <c r="T637"/>
  <c r="R637" s="1"/>
  <c r="T638" i="193"/>
  <c r="R638" s="1"/>
  <c r="L638"/>
  <c r="K639"/>
  <c r="J640"/>
  <c r="I641"/>
  <c r="I644" i="192"/>
  <c r="J643"/>
  <c r="K639"/>
  <c r="L638"/>
  <c r="T638"/>
  <c r="R638" s="1"/>
  <c r="T656" i="143"/>
  <c r="R656" s="1"/>
  <c r="T928" i="198" l="1"/>
  <c r="R928" s="1"/>
  <c r="K929"/>
  <c r="L928"/>
  <c r="J928"/>
  <c r="I929"/>
  <c r="I642" i="196"/>
  <c r="J641"/>
  <c r="L639"/>
  <c r="T639"/>
  <c r="R639" s="1"/>
  <c r="K640"/>
  <c r="L638" i="195"/>
  <c r="T638"/>
  <c r="R638" s="1"/>
  <c r="K639"/>
  <c r="I641"/>
  <c r="J640"/>
  <c r="J640" i="194"/>
  <c r="I641"/>
  <c r="T638"/>
  <c r="R638" s="1"/>
  <c r="K639"/>
  <c r="L638"/>
  <c r="L639" i="193"/>
  <c r="T639"/>
  <c r="R639" s="1"/>
  <c r="K640"/>
  <c r="J641"/>
  <c r="I642"/>
  <c r="I645" i="192"/>
  <c r="J644"/>
  <c r="T639"/>
  <c r="R639" s="1"/>
  <c r="L639"/>
  <c r="K640"/>
  <c r="T657" i="143"/>
  <c r="R657" s="1"/>
  <c r="I930" i="198" l="1"/>
  <c r="J929"/>
  <c r="L929"/>
  <c r="T929"/>
  <c r="R929" s="1"/>
  <c r="K930"/>
  <c r="T640" i="196"/>
  <c r="R640" s="1"/>
  <c r="K641"/>
  <c r="L640"/>
  <c r="J642"/>
  <c r="I643"/>
  <c r="T639" i="195"/>
  <c r="R639" s="1"/>
  <c r="L639"/>
  <c r="K640"/>
  <c r="J641"/>
  <c r="I642"/>
  <c r="J641" i="194"/>
  <c r="I642"/>
  <c r="L639"/>
  <c r="T639"/>
  <c r="R639" s="1"/>
  <c r="K640"/>
  <c r="T640" i="193"/>
  <c r="R640" s="1"/>
  <c r="L640"/>
  <c r="K641"/>
  <c r="J642"/>
  <c r="I643"/>
  <c r="I646" i="192"/>
  <c r="J645"/>
  <c r="K641"/>
  <c r="L640"/>
  <c r="T640"/>
  <c r="R640" s="1"/>
  <c r="T658" i="143"/>
  <c r="R658" s="1"/>
  <c r="T930" i="198" l="1"/>
  <c r="R930" s="1"/>
  <c r="K931"/>
  <c r="L930"/>
  <c r="J930"/>
  <c r="I931"/>
  <c r="I644" i="196"/>
  <c r="J643"/>
  <c r="L641"/>
  <c r="T641"/>
  <c r="R641" s="1"/>
  <c r="K642"/>
  <c r="L640" i="195"/>
  <c r="T640"/>
  <c r="R640" s="1"/>
  <c r="K641"/>
  <c r="I643"/>
  <c r="J642"/>
  <c r="J642" i="194"/>
  <c r="I643"/>
  <c r="T640"/>
  <c r="R640" s="1"/>
  <c r="K641"/>
  <c r="L640"/>
  <c r="L641" i="193"/>
  <c r="T641"/>
  <c r="R641" s="1"/>
  <c r="K642"/>
  <c r="J643"/>
  <c r="I644"/>
  <c r="J646" i="192"/>
  <c r="I647"/>
  <c r="T641"/>
  <c r="R641" s="1"/>
  <c r="K642"/>
  <c r="L641"/>
  <c r="T659" i="143"/>
  <c r="R659" s="1"/>
  <c r="I932" i="198" l="1"/>
  <c r="J931"/>
  <c r="L931"/>
  <c r="T931"/>
  <c r="R931" s="1"/>
  <c r="K932"/>
  <c r="T642" i="196"/>
  <c r="R642" s="1"/>
  <c r="K643"/>
  <c r="L642"/>
  <c r="J644"/>
  <c r="I645"/>
  <c r="T641" i="195"/>
  <c r="R641" s="1"/>
  <c r="K642"/>
  <c r="L641"/>
  <c r="J643"/>
  <c r="I644"/>
  <c r="J643" i="194"/>
  <c r="I644"/>
  <c r="L641"/>
  <c r="T641"/>
  <c r="R641" s="1"/>
  <c r="K642"/>
  <c r="T642" i="193"/>
  <c r="R642" s="1"/>
  <c r="L642"/>
  <c r="K643"/>
  <c r="J644"/>
  <c r="I645"/>
  <c r="K643" i="192"/>
  <c r="L642"/>
  <c r="T642"/>
  <c r="R642" s="1"/>
  <c r="I648"/>
  <c r="J647"/>
  <c r="T660" i="143"/>
  <c r="R660" s="1"/>
  <c r="T932" i="198" l="1"/>
  <c r="R932" s="1"/>
  <c r="K933"/>
  <c r="L932"/>
  <c r="J932"/>
  <c r="I933"/>
  <c r="I646" i="196"/>
  <c r="J645"/>
  <c r="L643"/>
  <c r="T643"/>
  <c r="R643" s="1"/>
  <c r="K644"/>
  <c r="I645" i="195"/>
  <c r="J644"/>
  <c r="L642"/>
  <c r="K643"/>
  <c r="T642"/>
  <c r="R642" s="1"/>
  <c r="T642" i="194"/>
  <c r="R642" s="1"/>
  <c r="K643"/>
  <c r="L642"/>
  <c r="J644"/>
  <c r="I645"/>
  <c r="L643" i="193"/>
  <c r="T643"/>
  <c r="R643" s="1"/>
  <c r="K644"/>
  <c r="J645"/>
  <c r="I646"/>
  <c r="I649" i="192"/>
  <c r="J648"/>
  <c r="T643"/>
  <c r="R643" s="1"/>
  <c r="L643"/>
  <c r="K644"/>
  <c r="T661" i="143"/>
  <c r="R661" s="1"/>
  <c r="I934" i="198" l="1"/>
  <c r="J933"/>
  <c r="L933"/>
  <c r="K934"/>
  <c r="T933"/>
  <c r="R933" s="1"/>
  <c r="T644" i="196"/>
  <c r="R644" s="1"/>
  <c r="K645"/>
  <c r="L644"/>
  <c r="J646"/>
  <c r="I647"/>
  <c r="T643" i="195"/>
  <c r="R643" s="1"/>
  <c r="K644"/>
  <c r="L643"/>
  <c r="J645"/>
  <c r="I646"/>
  <c r="L643" i="194"/>
  <c r="K644"/>
  <c r="T643"/>
  <c r="R643" s="1"/>
  <c r="I646"/>
  <c r="J645"/>
  <c r="T644" i="193"/>
  <c r="R644" s="1"/>
  <c r="L644"/>
  <c r="K645"/>
  <c r="J646"/>
  <c r="I647"/>
  <c r="K645" i="192"/>
  <c r="L644"/>
  <c r="T644"/>
  <c r="R644" s="1"/>
  <c r="I650"/>
  <c r="J649"/>
  <c r="T662" i="143"/>
  <c r="R662" s="1"/>
  <c r="T934" i="198" l="1"/>
  <c r="R934" s="1"/>
  <c r="K935"/>
  <c r="L934"/>
  <c r="J934"/>
  <c r="I935"/>
  <c r="I648" i="196"/>
  <c r="J647"/>
  <c r="L645"/>
  <c r="T645"/>
  <c r="R645" s="1"/>
  <c r="K646"/>
  <c r="I647" i="195"/>
  <c r="J646"/>
  <c r="L644"/>
  <c r="K645"/>
  <c r="T644"/>
  <c r="R644" s="1"/>
  <c r="T644" i="194"/>
  <c r="R644" s="1"/>
  <c r="K645"/>
  <c r="L644"/>
  <c r="J646"/>
  <c r="I647"/>
  <c r="L645" i="193"/>
  <c r="T645"/>
  <c r="R645" s="1"/>
  <c r="K646"/>
  <c r="J647"/>
  <c r="I648"/>
  <c r="J650" i="192"/>
  <c r="I651"/>
  <c r="T645"/>
  <c r="R645" s="1"/>
  <c r="K646"/>
  <c r="L645"/>
  <c r="T663" i="143"/>
  <c r="R663" s="1"/>
  <c r="L935" i="198" l="1"/>
  <c r="K936"/>
  <c r="T935"/>
  <c r="R935" s="1"/>
  <c r="I936"/>
  <c r="J935"/>
  <c r="T646" i="196"/>
  <c r="R646" s="1"/>
  <c r="K647"/>
  <c r="L646"/>
  <c r="J648"/>
  <c r="I649"/>
  <c r="T645" i="195"/>
  <c r="R645" s="1"/>
  <c r="K646"/>
  <c r="L645"/>
  <c r="J647"/>
  <c r="I648"/>
  <c r="I648" i="194"/>
  <c r="J647"/>
  <c r="L645"/>
  <c r="K646"/>
  <c r="T645"/>
  <c r="R645" s="1"/>
  <c r="T646" i="193"/>
  <c r="R646" s="1"/>
  <c r="L646"/>
  <c r="K647"/>
  <c r="J648"/>
  <c r="I649"/>
  <c r="K647" i="192"/>
  <c r="L646"/>
  <c r="T646"/>
  <c r="R646" s="1"/>
  <c r="I652"/>
  <c r="J651"/>
  <c r="T664" i="143"/>
  <c r="R664" s="1"/>
  <c r="T936" i="198" l="1"/>
  <c r="R936" s="1"/>
  <c r="L936"/>
  <c r="K937"/>
  <c r="J936"/>
  <c r="I937"/>
  <c r="I650" i="196"/>
  <c r="J649"/>
  <c r="L647"/>
  <c r="T647"/>
  <c r="R647" s="1"/>
  <c r="K648"/>
  <c r="J648" i="195"/>
  <c r="I649"/>
  <c r="L646"/>
  <c r="T646"/>
  <c r="R646" s="1"/>
  <c r="K647"/>
  <c r="T646" i="194"/>
  <c r="R646" s="1"/>
  <c r="L646"/>
  <c r="K647"/>
  <c r="J648"/>
  <c r="I649"/>
  <c r="L647" i="193"/>
  <c r="T647"/>
  <c r="R647" s="1"/>
  <c r="K648"/>
  <c r="J649"/>
  <c r="I650"/>
  <c r="I653" i="192"/>
  <c r="J652"/>
  <c r="T647"/>
  <c r="R647" s="1"/>
  <c r="L647"/>
  <c r="K648"/>
  <c r="T665" i="143"/>
  <c r="R665" s="1"/>
  <c r="L937" i="198" l="1"/>
  <c r="T937"/>
  <c r="R937" s="1"/>
  <c r="K938"/>
  <c r="I938"/>
  <c r="J937"/>
  <c r="T648" i="196"/>
  <c r="R648" s="1"/>
  <c r="K649"/>
  <c r="L648"/>
  <c r="J650"/>
  <c r="I651"/>
  <c r="T647" i="195"/>
  <c r="R647" s="1"/>
  <c r="K648"/>
  <c r="L647"/>
  <c r="J649"/>
  <c r="I650"/>
  <c r="I650" i="194"/>
  <c r="J649"/>
  <c r="L647"/>
  <c r="T647"/>
  <c r="R647" s="1"/>
  <c r="K648"/>
  <c r="T648" i="193"/>
  <c r="R648" s="1"/>
  <c r="L648"/>
  <c r="K649"/>
  <c r="J650"/>
  <c r="I651"/>
  <c r="K649" i="192"/>
  <c r="L648"/>
  <c r="T648"/>
  <c r="R648" s="1"/>
  <c r="I654"/>
  <c r="J653"/>
  <c r="T666" i="143"/>
  <c r="R666" s="1"/>
  <c r="T938" i="198" l="1"/>
  <c r="R938" s="1"/>
  <c r="K939"/>
  <c r="L938"/>
  <c r="J938"/>
  <c r="I939"/>
  <c r="I652" i="196"/>
  <c r="J651"/>
  <c r="L649"/>
  <c r="K650"/>
  <c r="T649"/>
  <c r="R649" s="1"/>
  <c r="L648" i="195"/>
  <c r="T648"/>
  <c r="R648" s="1"/>
  <c r="K649"/>
  <c r="J650"/>
  <c r="I651"/>
  <c r="T648" i="194"/>
  <c r="R648" s="1"/>
  <c r="L648"/>
  <c r="K649"/>
  <c r="J650"/>
  <c r="I651"/>
  <c r="L649" i="193"/>
  <c r="T649"/>
  <c r="R649" s="1"/>
  <c r="K650"/>
  <c r="J651"/>
  <c r="I652"/>
  <c r="J654" i="192"/>
  <c r="I655"/>
  <c r="T649"/>
  <c r="R649" s="1"/>
  <c r="K650"/>
  <c r="L649"/>
  <c r="T667" i="143"/>
  <c r="R667" s="1"/>
  <c r="I940" i="198" l="1"/>
  <c r="J939"/>
  <c r="L939"/>
  <c r="T939"/>
  <c r="R939" s="1"/>
  <c r="K940"/>
  <c r="T650" i="196"/>
  <c r="R650" s="1"/>
  <c r="K651"/>
  <c r="L650"/>
  <c r="J652"/>
  <c r="I653"/>
  <c r="T649" i="195"/>
  <c r="R649" s="1"/>
  <c r="K650"/>
  <c r="L649"/>
  <c r="J651"/>
  <c r="I652"/>
  <c r="L649" i="194"/>
  <c r="T649"/>
  <c r="R649" s="1"/>
  <c r="K650"/>
  <c r="I652"/>
  <c r="J651"/>
  <c r="T650" i="193"/>
  <c r="R650" s="1"/>
  <c r="L650"/>
  <c r="K651"/>
  <c r="J652"/>
  <c r="I653"/>
  <c r="K651" i="192"/>
  <c r="L650"/>
  <c r="T650"/>
  <c r="R650" s="1"/>
  <c r="I656"/>
  <c r="J655"/>
  <c r="T668" i="143"/>
  <c r="R668" s="1"/>
  <c r="T940" i="198" l="1"/>
  <c r="R940" s="1"/>
  <c r="K941"/>
  <c r="L940"/>
  <c r="J940"/>
  <c r="I941"/>
  <c r="I654" i="196"/>
  <c r="J653"/>
  <c r="L651"/>
  <c r="K652"/>
  <c r="T651"/>
  <c r="R651" s="1"/>
  <c r="I653" i="195"/>
  <c r="J652"/>
  <c r="L650"/>
  <c r="K651"/>
  <c r="T650"/>
  <c r="R650" s="1"/>
  <c r="T650" i="194"/>
  <c r="R650" s="1"/>
  <c r="K651"/>
  <c r="L650"/>
  <c r="J652"/>
  <c r="I653"/>
  <c r="L651" i="193"/>
  <c r="T651"/>
  <c r="R651" s="1"/>
  <c r="K652"/>
  <c r="J653"/>
  <c r="I654"/>
  <c r="I657" i="192"/>
  <c r="J656"/>
  <c r="T651"/>
  <c r="R651" s="1"/>
  <c r="L651"/>
  <c r="K652"/>
  <c r="T669" i="143"/>
  <c r="R669" s="1"/>
  <c r="I942" i="198" l="1"/>
  <c r="J941"/>
  <c r="L941"/>
  <c r="K942"/>
  <c r="T941"/>
  <c r="R941" s="1"/>
  <c r="T652" i="196"/>
  <c r="R652" s="1"/>
  <c r="K653"/>
  <c r="L652"/>
  <c r="J654"/>
  <c r="I655"/>
  <c r="T651" i="195"/>
  <c r="R651" s="1"/>
  <c r="K652"/>
  <c r="L651"/>
  <c r="J653"/>
  <c r="I654"/>
  <c r="L651" i="194"/>
  <c r="K652"/>
  <c r="T651"/>
  <c r="R651" s="1"/>
  <c r="I654"/>
  <c r="J653"/>
  <c r="T652" i="193"/>
  <c r="R652" s="1"/>
  <c r="L652"/>
  <c r="K653"/>
  <c r="J654"/>
  <c r="I655"/>
  <c r="K653" i="192"/>
  <c r="L652"/>
  <c r="T652"/>
  <c r="R652" s="1"/>
  <c r="I658"/>
  <c r="J657"/>
  <c r="T670" i="143"/>
  <c r="R670" s="1"/>
  <c r="T942" i="198" l="1"/>
  <c r="R942" s="1"/>
  <c r="K943"/>
  <c r="L942"/>
  <c r="J942"/>
  <c r="I943"/>
  <c r="L653" i="196"/>
  <c r="T653"/>
  <c r="R653" s="1"/>
  <c r="K654"/>
  <c r="J655"/>
  <c r="I656"/>
  <c r="I655" i="195"/>
  <c r="J654"/>
  <c r="L652"/>
  <c r="K653"/>
  <c r="T652"/>
  <c r="R652" s="1"/>
  <c r="T652" i="194"/>
  <c r="R652" s="1"/>
  <c r="K653"/>
  <c r="L652"/>
  <c r="J654"/>
  <c r="I655"/>
  <c r="L653" i="193"/>
  <c r="T653"/>
  <c r="R653" s="1"/>
  <c r="K654"/>
  <c r="J655"/>
  <c r="I656"/>
  <c r="J658" i="192"/>
  <c r="I659"/>
  <c r="T653"/>
  <c r="R653" s="1"/>
  <c r="K654"/>
  <c r="L653"/>
  <c r="T671" i="143"/>
  <c r="R671" s="1"/>
  <c r="I944" i="198" l="1"/>
  <c r="J943"/>
  <c r="L943"/>
  <c r="K944"/>
  <c r="T943"/>
  <c r="R943" s="1"/>
  <c r="T654" i="196"/>
  <c r="R654" s="1"/>
  <c r="K655"/>
  <c r="L654"/>
  <c r="J656"/>
  <c r="I657"/>
  <c r="T653" i="195"/>
  <c r="R653" s="1"/>
  <c r="K654"/>
  <c r="L653"/>
  <c r="J655"/>
  <c r="I656"/>
  <c r="I656" i="194"/>
  <c r="J655"/>
  <c r="L653"/>
  <c r="K654"/>
  <c r="T653"/>
  <c r="R653" s="1"/>
  <c r="T654" i="193"/>
  <c r="R654" s="1"/>
  <c r="L654"/>
  <c r="K655"/>
  <c r="J656"/>
  <c r="I657"/>
  <c r="I660" i="192"/>
  <c r="J659"/>
  <c r="K655"/>
  <c r="L654"/>
  <c r="T654"/>
  <c r="R654" s="1"/>
  <c r="T672" i="143"/>
  <c r="R672" s="1"/>
  <c r="T944" i="198" l="1"/>
  <c r="R944" s="1"/>
  <c r="K945"/>
  <c r="L944"/>
  <c r="I945"/>
  <c r="J944"/>
  <c r="L655" i="196"/>
  <c r="T655"/>
  <c r="R655" s="1"/>
  <c r="K656"/>
  <c r="I658"/>
  <c r="J657"/>
  <c r="I657" i="195"/>
  <c r="J656"/>
  <c r="L654"/>
  <c r="K655"/>
  <c r="T654"/>
  <c r="R654" s="1"/>
  <c r="T654" i="194"/>
  <c r="R654" s="1"/>
  <c r="K655"/>
  <c r="L654"/>
  <c r="J656"/>
  <c r="I657"/>
  <c r="L655" i="193"/>
  <c r="T655"/>
  <c r="R655" s="1"/>
  <c r="K656"/>
  <c r="J657"/>
  <c r="I658"/>
  <c r="I661" i="192"/>
  <c r="J660"/>
  <c r="T655"/>
  <c r="R655" s="1"/>
  <c r="L655"/>
  <c r="K656"/>
  <c r="T673" i="143"/>
  <c r="R673" s="1"/>
  <c r="L945" i="198" l="1"/>
  <c r="T945"/>
  <c r="R945" s="1"/>
  <c r="K946"/>
  <c r="J945"/>
  <c r="I946"/>
  <c r="T656" i="196"/>
  <c r="R656" s="1"/>
  <c r="K657"/>
  <c r="L656"/>
  <c r="J658"/>
  <c r="I659"/>
  <c r="T655" i="195"/>
  <c r="R655" s="1"/>
  <c r="L655"/>
  <c r="K656"/>
  <c r="J657"/>
  <c r="I658"/>
  <c r="I658" i="194"/>
  <c r="J657"/>
  <c r="L655"/>
  <c r="T655"/>
  <c r="R655" s="1"/>
  <c r="K656"/>
  <c r="T656" i="193"/>
  <c r="R656" s="1"/>
  <c r="L656"/>
  <c r="K657"/>
  <c r="J658"/>
  <c r="I659"/>
  <c r="K657" i="192"/>
  <c r="L656"/>
  <c r="T656"/>
  <c r="R656" s="1"/>
  <c r="I662"/>
  <c r="J661"/>
  <c r="T674" i="143"/>
  <c r="R674" s="1"/>
  <c r="J946" i="198" l="1"/>
  <c r="I947"/>
  <c r="T946"/>
  <c r="R946" s="1"/>
  <c r="L946"/>
  <c r="K947"/>
  <c r="L657" i="196"/>
  <c r="K658"/>
  <c r="T657"/>
  <c r="R657" s="1"/>
  <c r="I660"/>
  <c r="J659"/>
  <c r="L656" i="195"/>
  <c r="T656"/>
  <c r="R656" s="1"/>
  <c r="K657"/>
  <c r="I659"/>
  <c r="J658"/>
  <c r="T656" i="194"/>
  <c r="R656" s="1"/>
  <c r="K657"/>
  <c r="L656"/>
  <c r="J658"/>
  <c r="I659"/>
  <c r="L657" i="193"/>
  <c r="T657"/>
  <c r="R657" s="1"/>
  <c r="K658"/>
  <c r="J659"/>
  <c r="I660"/>
  <c r="J662" i="192"/>
  <c r="I663"/>
  <c r="T657"/>
  <c r="R657" s="1"/>
  <c r="K658"/>
  <c r="L657"/>
  <c r="T675" i="143"/>
  <c r="R675" s="1"/>
  <c r="L947" i="198" l="1"/>
  <c r="T947"/>
  <c r="R947" s="1"/>
  <c r="K948"/>
  <c r="J947"/>
  <c r="I948"/>
  <c r="T658" i="196"/>
  <c r="R658" s="1"/>
  <c r="K659"/>
  <c r="L658"/>
  <c r="J660"/>
  <c r="I661"/>
  <c r="T657" i="195"/>
  <c r="R657" s="1"/>
  <c r="K658"/>
  <c r="L657"/>
  <c r="J659"/>
  <c r="I660"/>
  <c r="I660" i="194"/>
  <c r="J659"/>
  <c r="L657"/>
  <c r="K658"/>
  <c r="T657"/>
  <c r="R657" s="1"/>
  <c r="T658" i="193"/>
  <c r="R658" s="1"/>
  <c r="L658"/>
  <c r="K659"/>
  <c r="J660"/>
  <c r="I661"/>
  <c r="K659" i="192"/>
  <c r="L658"/>
  <c r="T658"/>
  <c r="R658" s="1"/>
  <c r="I664"/>
  <c r="J663"/>
  <c r="T676" i="143"/>
  <c r="R676" s="1"/>
  <c r="T948" i="198" l="1"/>
  <c r="R948" s="1"/>
  <c r="K949"/>
  <c r="L948"/>
  <c r="J948"/>
  <c r="I949"/>
  <c r="I662" i="196"/>
  <c r="J661"/>
  <c r="L659"/>
  <c r="K660"/>
  <c r="T659"/>
  <c r="R659" s="1"/>
  <c r="L658" i="195"/>
  <c r="K659"/>
  <c r="T658"/>
  <c r="R658" s="1"/>
  <c r="J660"/>
  <c r="I661"/>
  <c r="T658" i="194"/>
  <c r="R658" s="1"/>
  <c r="K659"/>
  <c r="L658"/>
  <c r="J660"/>
  <c r="I661"/>
  <c r="L659" i="193"/>
  <c r="T659"/>
  <c r="R659" s="1"/>
  <c r="K660"/>
  <c r="J661"/>
  <c r="I662"/>
  <c r="I665" i="192"/>
  <c r="J664"/>
  <c r="T659"/>
  <c r="R659" s="1"/>
  <c r="L659"/>
  <c r="K660"/>
  <c r="T677" i="143"/>
  <c r="R677" s="1"/>
  <c r="I950" i="198" l="1"/>
  <c r="J949"/>
  <c r="L949"/>
  <c r="K950"/>
  <c r="T949"/>
  <c r="R949" s="1"/>
  <c r="T660" i="196"/>
  <c r="R660" s="1"/>
  <c r="K661"/>
  <c r="L660"/>
  <c r="J662"/>
  <c r="I663"/>
  <c r="T659" i="195"/>
  <c r="R659" s="1"/>
  <c r="K660"/>
  <c r="L659"/>
  <c r="J661"/>
  <c r="I662"/>
  <c r="I662" i="194"/>
  <c r="J661"/>
  <c r="L659"/>
  <c r="T659"/>
  <c r="R659" s="1"/>
  <c r="K660"/>
  <c r="T660" i="193"/>
  <c r="R660" s="1"/>
  <c r="L660"/>
  <c r="K661"/>
  <c r="J662"/>
  <c r="I663"/>
  <c r="K661" i="192"/>
  <c r="L660"/>
  <c r="T660"/>
  <c r="R660" s="1"/>
  <c r="I666"/>
  <c r="J665"/>
  <c r="T678" i="143"/>
  <c r="R678" s="1"/>
  <c r="T950" i="198" l="1"/>
  <c r="R950" s="1"/>
  <c r="K951"/>
  <c r="L950"/>
  <c r="J950"/>
  <c r="I951"/>
  <c r="I664" i="196"/>
  <c r="J663"/>
  <c r="L661"/>
  <c r="K662"/>
  <c r="T661"/>
  <c r="R661" s="1"/>
  <c r="I663" i="195"/>
  <c r="J662"/>
  <c r="L660"/>
  <c r="K661"/>
  <c r="T660"/>
  <c r="R660" s="1"/>
  <c r="T660" i="194"/>
  <c r="R660" s="1"/>
  <c r="K661"/>
  <c r="L660"/>
  <c r="J662"/>
  <c r="I663"/>
  <c r="L661" i="193"/>
  <c r="T661"/>
  <c r="R661" s="1"/>
  <c r="K662"/>
  <c r="J663"/>
  <c r="I664"/>
  <c r="J666" i="192"/>
  <c r="I667"/>
  <c r="T661"/>
  <c r="R661" s="1"/>
  <c r="K662"/>
  <c r="L661"/>
  <c r="T679" i="143"/>
  <c r="R679" s="1"/>
  <c r="I952" i="198" l="1"/>
  <c r="J951"/>
  <c r="L951"/>
  <c r="K952"/>
  <c r="T951"/>
  <c r="R951" s="1"/>
  <c r="T662" i="196"/>
  <c r="R662" s="1"/>
  <c r="K663"/>
  <c r="L662"/>
  <c r="J664"/>
  <c r="I665"/>
  <c r="T661" i="195"/>
  <c r="R661" s="1"/>
  <c r="L661"/>
  <c r="K662"/>
  <c r="J663"/>
  <c r="I664"/>
  <c r="I664" i="194"/>
  <c r="J663"/>
  <c r="L661"/>
  <c r="K662"/>
  <c r="T661"/>
  <c r="R661" s="1"/>
  <c r="T662" i="193"/>
  <c r="R662" s="1"/>
  <c r="L662"/>
  <c r="K663"/>
  <c r="J664"/>
  <c r="I665"/>
  <c r="K663" i="192"/>
  <c r="L662"/>
  <c r="T662"/>
  <c r="R662" s="1"/>
  <c r="I668"/>
  <c r="J667"/>
  <c r="T680" i="143"/>
  <c r="R680" s="1"/>
  <c r="T952" i="198" l="1"/>
  <c r="R952" s="1"/>
  <c r="K953"/>
  <c r="L952"/>
  <c r="J952"/>
  <c r="I953"/>
  <c r="I666" i="196"/>
  <c r="J665"/>
  <c r="L663"/>
  <c r="K664"/>
  <c r="T663"/>
  <c r="R663" s="1"/>
  <c r="L662" i="195"/>
  <c r="T662"/>
  <c r="R662" s="1"/>
  <c r="K663"/>
  <c r="I665"/>
  <c r="J664"/>
  <c r="T662" i="194"/>
  <c r="R662" s="1"/>
  <c r="K663"/>
  <c r="L662"/>
  <c r="J664"/>
  <c r="I665"/>
  <c r="L663" i="193"/>
  <c r="T663"/>
  <c r="R663" s="1"/>
  <c r="K664"/>
  <c r="J665"/>
  <c r="I666"/>
  <c r="I669" i="192"/>
  <c r="J668"/>
  <c r="T663"/>
  <c r="R663" s="1"/>
  <c r="L663"/>
  <c r="K664"/>
  <c r="T681" i="143"/>
  <c r="R681" s="1"/>
  <c r="I954" i="198" l="1"/>
  <c r="J953"/>
  <c r="L953"/>
  <c r="K954"/>
  <c r="T953"/>
  <c r="R953" s="1"/>
  <c r="T664" i="196"/>
  <c r="R664" s="1"/>
  <c r="K665"/>
  <c r="L664"/>
  <c r="J666"/>
  <c r="I667"/>
  <c r="T663" i="195"/>
  <c r="R663" s="1"/>
  <c r="L663"/>
  <c r="K664"/>
  <c r="J665"/>
  <c r="I666"/>
  <c r="I666" i="194"/>
  <c r="J665"/>
  <c r="L663"/>
  <c r="T663"/>
  <c r="R663" s="1"/>
  <c r="K664"/>
  <c r="T664" i="193"/>
  <c r="R664" s="1"/>
  <c r="L664"/>
  <c r="K665"/>
  <c r="J666"/>
  <c r="I667"/>
  <c r="K665" i="192"/>
  <c r="L664"/>
  <c r="T664"/>
  <c r="R664" s="1"/>
  <c r="I670"/>
  <c r="J669"/>
  <c r="T682" i="143"/>
  <c r="R682" s="1"/>
  <c r="T954" i="198" l="1"/>
  <c r="R954" s="1"/>
  <c r="K955"/>
  <c r="L954"/>
  <c r="J954"/>
  <c r="I955"/>
  <c r="I668" i="196"/>
  <c r="J667"/>
  <c r="L665"/>
  <c r="K666"/>
  <c r="T665"/>
  <c r="R665" s="1"/>
  <c r="L664" i="195"/>
  <c r="T664"/>
  <c r="R664" s="1"/>
  <c r="K665"/>
  <c r="J666"/>
  <c r="I667"/>
  <c r="T664" i="194"/>
  <c r="R664" s="1"/>
  <c r="K665"/>
  <c r="L664"/>
  <c r="J666"/>
  <c r="I667"/>
  <c r="L665" i="193"/>
  <c r="T665"/>
  <c r="R665" s="1"/>
  <c r="K666"/>
  <c r="J667"/>
  <c r="I668"/>
  <c r="J670" i="192"/>
  <c r="I671"/>
  <c r="T665"/>
  <c r="R665" s="1"/>
  <c r="K666"/>
  <c r="L665"/>
  <c r="T683" i="143"/>
  <c r="R683" s="1"/>
  <c r="L955" i="198" l="1"/>
  <c r="T955"/>
  <c r="R955" s="1"/>
  <c r="K956"/>
  <c r="I956"/>
  <c r="J955"/>
  <c r="T666" i="196"/>
  <c r="R666" s="1"/>
  <c r="K667"/>
  <c r="L666"/>
  <c r="J668"/>
  <c r="I669"/>
  <c r="T665" i="195"/>
  <c r="R665" s="1"/>
  <c r="K666"/>
  <c r="L665"/>
  <c r="J667"/>
  <c r="I668"/>
  <c r="I668" i="194"/>
  <c r="J667"/>
  <c r="L665"/>
  <c r="K666"/>
  <c r="T665"/>
  <c r="R665" s="1"/>
  <c r="T666" i="193"/>
  <c r="R666" s="1"/>
  <c r="L666"/>
  <c r="K667"/>
  <c r="J668"/>
  <c r="I669"/>
  <c r="I672" i="192"/>
  <c r="J671"/>
  <c r="K667"/>
  <c r="L666"/>
  <c r="T666"/>
  <c r="R666" s="1"/>
  <c r="T684" i="143"/>
  <c r="R684" s="1"/>
  <c r="T956" i="198" l="1"/>
  <c r="R956" s="1"/>
  <c r="K957"/>
  <c r="L956"/>
  <c r="J956"/>
  <c r="I957"/>
  <c r="I670" i="196"/>
  <c r="J669"/>
  <c r="L667"/>
  <c r="K668"/>
  <c r="T667"/>
  <c r="R667" s="1"/>
  <c r="L666" i="195"/>
  <c r="K667"/>
  <c r="T666"/>
  <c r="R666" s="1"/>
  <c r="I669"/>
  <c r="J668"/>
  <c r="T666" i="194"/>
  <c r="R666" s="1"/>
  <c r="K667"/>
  <c r="L666"/>
  <c r="J668"/>
  <c r="I669"/>
  <c r="L667" i="193"/>
  <c r="T667"/>
  <c r="R667" s="1"/>
  <c r="K668"/>
  <c r="I670"/>
  <c r="J669"/>
  <c r="T667" i="192"/>
  <c r="R667" s="1"/>
  <c r="L667"/>
  <c r="K668"/>
  <c r="I673"/>
  <c r="J672"/>
  <c r="T685" i="143"/>
  <c r="R685" s="1"/>
  <c r="L957" i="198" l="1"/>
  <c r="T957"/>
  <c r="R957" s="1"/>
  <c r="K958"/>
  <c r="J957"/>
  <c r="I958"/>
  <c r="T668" i="196"/>
  <c r="R668" s="1"/>
  <c r="K669"/>
  <c r="L668"/>
  <c r="J670"/>
  <c r="I671"/>
  <c r="T667" i="195"/>
  <c r="R667" s="1"/>
  <c r="K668"/>
  <c r="L667"/>
  <c r="J669"/>
  <c r="I670"/>
  <c r="I670" i="194"/>
  <c r="J669"/>
  <c r="L667"/>
  <c r="T667"/>
  <c r="R667" s="1"/>
  <c r="K668"/>
  <c r="J670" i="193"/>
  <c r="I671"/>
  <c r="T668"/>
  <c r="R668" s="1"/>
  <c r="K669"/>
  <c r="L668"/>
  <c r="K669" i="192"/>
  <c r="L668"/>
  <c r="T668"/>
  <c r="R668" s="1"/>
  <c r="I674"/>
  <c r="J673"/>
  <c r="T686" i="143"/>
  <c r="R686" s="1"/>
  <c r="T958" i="198" l="1"/>
  <c r="R958" s="1"/>
  <c r="K959"/>
  <c r="L958"/>
  <c r="J958"/>
  <c r="I959"/>
  <c r="I672" i="196"/>
  <c r="J671"/>
  <c r="L669"/>
  <c r="K670"/>
  <c r="T669"/>
  <c r="R669" s="1"/>
  <c r="I671" i="195"/>
  <c r="J670"/>
  <c r="L668"/>
  <c r="T668"/>
  <c r="R668" s="1"/>
  <c r="K669"/>
  <c r="T668" i="194"/>
  <c r="R668" s="1"/>
  <c r="K669"/>
  <c r="L668"/>
  <c r="J670"/>
  <c r="I671"/>
  <c r="L669" i="193"/>
  <c r="T669"/>
  <c r="R669" s="1"/>
  <c r="K670"/>
  <c r="I672"/>
  <c r="J671"/>
  <c r="T669" i="192"/>
  <c r="R669" s="1"/>
  <c r="K670"/>
  <c r="L669"/>
  <c r="J674"/>
  <c r="I675"/>
  <c r="T687" i="143"/>
  <c r="R687" s="1"/>
  <c r="L959" i="198" l="1"/>
  <c r="K960"/>
  <c r="T959"/>
  <c r="R959" s="1"/>
  <c r="I960"/>
  <c r="J959"/>
  <c r="T670" i="196"/>
  <c r="R670" s="1"/>
  <c r="K671"/>
  <c r="L670"/>
  <c r="J672"/>
  <c r="I673"/>
  <c r="T669" i="195"/>
  <c r="R669" s="1"/>
  <c r="K670"/>
  <c r="L669"/>
  <c r="J671"/>
  <c r="I672"/>
  <c r="I672" i="194"/>
  <c r="J671"/>
  <c r="L669"/>
  <c r="K670"/>
  <c r="T669"/>
  <c r="R669" s="1"/>
  <c r="J672" i="193"/>
  <c r="I673"/>
  <c r="T670"/>
  <c r="R670" s="1"/>
  <c r="K671"/>
  <c r="L670"/>
  <c r="I676" i="192"/>
  <c r="J675"/>
  <c r="K671"/>
  <c r="L670"/>
  <c r="T670"/>
  <c r="R670" s="1"/>
  <c r="T688" i="143"/>
  <c r="R688" s="1"/>
  <c r="T960" i="198" l="1"/>
  <c r="R960" s="1"/>
  <c r="K961"/>
  <c r="L960"/>
  <c r="J960"/>
  <c r="I961"/>
  <c r="I674" i="196"/>
  <c r="J673"/>
  <c r="L671"/>
  <c r="K672"/>
  <c r="T671"/>
  <c r="R671" s="1"/>
  <c r="I673" i="195"/>
  <c r="J672"/>
  <c r="L670"/>
  <c r="T670"/>
  <c r="R670" s="1"/>
  <c r="K671"/>
  <c r="J672" i="194"/>
  <c r="I673"/>
  <c r="T670"/>
  <c r="R670" s="1"/>
  <c r="K671"/>
  <c r="L670"/>
  <c r="L671" i="193"/>
  <c r="T671"/>
  <c r="R671" s="1"/>
  <c r="K672"/>
  <c r="I674"/>
  <c r="J673"/>
  <c r="T671" i="192"/>
  <c r="R671" s="1"/>
  <c r="L671"/>
  <c r="K672"/>
  <c r="I677"/>
  <c r="J676"/>
  <c r="T689" i="143"/>
  <c r="R689" s="1"/>
  <c r="I962" i="198" l="1"/>
  <c r="J961"/>
  <c r="L961"/>
  <c r="K962"/>
  <c r="T961"/>
  <c r="R961" s="1"/>
  <c r="T672" i="196"/>
  <c r="R672" s="1"/>
  <c r="K673"/>
  <c r="L672"/>
  <c r="J674"/>
  <c r="I675"/>
  <c r="T671" i="195"/>
  <c r="R671" s="1"/>
  <c r="K672"/>
  <c r="L671"/>
  <c r="J673"/>
  <c r="I674"/>
  <c r="I674" i="194"/>
  <c r="J673"/>
  <c r="L671"/>
  <c r="T671"/>
  <c r="R671" s="1"/>
  <c r="K672"/>
  <c r="T672" i="193"/>
  <c r="R672" s="1"/>
  <c r="K673"/>
  <c r="L672"/>
  <c r="J674"/>
  <c r="I675"/>
  <c r="I678" i="192"/>
  <c r="J677"/>
  <c r="K673"/>
  <c r="L672"/>
  <c r="T672"/>
  <c r="R672" s="1"/>
  <c r="T690" i="143"/>
  <c r="R690" s="1"/>
  <c r="T962" i="198" l="1"/>
  <c r="R962" s="1"/>
  <c r="K963"/>
  <c r="L962"/>
  <c r="J962"/>
  <c r="I963"/>
  <c r="I676" i="196"/>
  <c r="J675"/>
  <c r="L673"/>
  <c r="K674"/>
  <c r="T673"/>
  <c r="R673" s="1"/>
  <c r="I675" i="195"/>
  <c r="J674"/>
  <c r="L672"/>
  <c r="T672"/>
  <c r="R672" s="1"/>
  <c r="K673"/>
  <c r="T672" i="194"/>
  <c r="R672" s="1"/>
  <c r="K673"/>
  <c r="L672"/>
  <c r="J674"/>
  <c r="I675"/>
  <c r="I676" i="193"/>
  <c r="J675"/>
  <c r="L673"/>
  <c r="T673"/>
  <c r="R673" s="1"/>
  <c r="K674"/>
  <c r="J678" i="192"/>
  <c r="I679"/>
  <c r="T673"/>
  <c r="R673" s="1"/>
  <c r="K674"/>
  <c r="L673"/>
  <c r="T691" i="143"/>
  <c r="R691" s="1"/>
  <c r="I964" i="198" l="1"/>
  <c r="J963"/>
  <c r="L963"/>
  <c r="T963"/>
  <c r="R963" s="1"/>
  <c r="K964"/>
  <c r="T674" i="196"/>
  <c r="R674" s="1"/>
  <c r="K675"/>
  <c r="L674"/>
  <c r="J676"/>
  <c r="I677"/>
  <c r="T673" i="195"/>
  <c r="R673" s="1"/>
  <c r="K674"/>
  <c r="L673"/>
  <c r="J675"/>
  <c r="I676"/>
  <c r="I676" i="194"/>
  <c r="J675"/>
  <c r="L673"/>
  <c r="K674"/>
  <c r="T673"/>
  <c r="R673" s="1"/>
  <c r="T674" i="193"/>
  <c r="R674" s="1"/>
  <c r="K675"/>
  <c r="L674"/>
  <c r="J676"/>
  <c r="I677"/>
  <c r="I680" i="192"/>
  <c r="J679"/>
  <c r="K675"/>
  <c r="L674"/>
  <c r="T674"/>
  <c r="R674" s="1"/>
  <c r="T692" i="143"/>
  <c r="R692" s="1"/>
  <c r="T964" i="198" l="1"/>
  <c r="R964" s="1"/>
  <c r="K965"/>
  <c r="L964"/>
  <c r="J964"/>
  <c r="I965"/>
  <c r="I678" i="196"/>
  <c r="J677"/>
  <c r="L675"/>
  <c r="K676"/>
  <c r="T675"/>
  <c r="R675" s="1"/>
  <c r="I677" i="195"/>
  <c r="J676"/>
  <c r="L674"/>
  <c r="T674"/>
  <c r="R674" s="1"/>
  <c r="K675"/>
  <c r="J676" i="194"/>
  <c r="I677"/>
  <c r="T674"/>
  <c r="R674" s="1"/>
  <c r="K675"/>
  <c r="L674"/>
  <c r="I678" i="193"/>
  <c r="J677"/>
  <c r="L675"/>
  <c r="T675"/>
  <c r="R675" s="1"/>
  <c r="K676"/>
  <c r="T675" i="192"/>
  <c r="R675" s="1"/>
  <c r="L675"/>
  <c r="K676"/>
  <c r="I681"/>
  <c r="J680"/>
  <c r="T693" i="143"/>
  <c r="R693" s="1"/>
  <c r="I966" i="198" l="1"/>
  <c r="J965"/>
  <c r="L965"/>
  <c r="T965"/>
  <c r="R965" s="1"/>
  <c r="K966"/>
  <c r="T676" i="196"/>
  <c r="R676" s="1"/>
  <c r="K677"/>
  <c r="L676"/>
  <c r="J678"/>
  <c r="I679"/>
  <c r="T675" i="195"/>
  <c r="R675" s="1"/>
  <c r="K676"/>
  <c r="L675"/>
  <c r="J677"/>
  <c r="I678"/>
  <c r="I678" i="194"/>
  <c r="J677"/>
  <c r="L675"/>
  <c r="T675"/>
  <c r="R675" s="1"/>
  <c r="K676"/>
  <c r="T676" i="193"/>
  <c r="R676" s="1"/>
  <c r="K677"/>
  <c r="L676"/>
  <c r="J678"/>
  <c r="I679"/>
  <c r="I682" i="192"/>
  <c r="J681"/>
  <c r="K677"/>
  <c r="L676"/>
  <c r="T676"/>
  <c r="R676" s="1"/>
  <c r="T694" i="143"/>
  <c r="R694" s="1"/>
  <c r="T966" i="198" l="1"/>
  <c r="R966" s="1"/>
  <c r="K967"/>
  <c r="L966"/>
  <c r="J966"/>
  <c r="I967"/>
  <c r="I680" i="196"/>
  <c r="J679"/>
  <c r="L677"/>
  <c r="K678"/>
  <c r="T677"/>
  <c r="R677" s="1"/>
  <c r="I679" i="195"/>
  <c r="J678"/>
  <c r="L676"/>
  <c r="T676"/>
  <c r="R676" s="1"/>
  <c r="K677"/>
  <c r="T676" i="194"/>
  <c r="R676" s="1"/>
  <c r="K677"/>
  <c r="L676"/>
  <c r="J678"/>
  <c r="I679"/>
  <c r="I680" i="193"/>
  <c r="J679"/>
  <c r="L677"/>
  <c r="T677"/>
  <c r="R677" s="1"/>
  <c r="K678"/>
  <c r="J682" i="192"/>
  <c r="I683"/>
  <c r="T677"/>
  <c r="R677" s="1"/>
  <c r="K678"/>
  <c r="L677"/>
  <c r="T695" i="143"/>
  <c r="R695" s="1"/>
  <c r="I968" i="198" l="1"/>
  <c r="J967"/>
  <c r="L967"/>
  <c r="K968"/>
  <c r="T967"/>
  <c r="R967" s="1"/>
  <c r="T678" i="196"/>
  <c r="R678" s="1"/>
  <c r="K679"/>
  <c r="L678"/>
  <c r="J680"/>
  <c r="I681"/>
  <c r="T677" i="195"/>
  <c r="R677" s="1"/>
  <c r="K678"/>
  <c r="L677"/>
  <c r="J679"/>
  <c r="I680"/>
  <c r="I680" i="194"/>
  <c r="J679"/>
  <c r="L677"/>
  <c r="K678"/>
  <c r="T677"/>
  <c r="R677" s="1"/>
  <c r="T678" i="193"/>
  <c r="R678" s="1"/>
  <c r="K679"/>
  <c r="L678"/>
  <c r="J680"/>
  <c r="I681"/>
  <c r="I684" i="192"/>
  <c r="J683"/>
  <c r="K679"/>
  <c r="L678"/>
  <c r="T678"/>
  <c r="R678" s="1"/>
  <c r="T696" i="143"/>
  <c r="R696" s="1"/>
  <c r="T968" i="198" l="1"/>
  <c r="R968" s="1"/>
  <c r="K969"/>
  <c r="L968"/>
  <c r="J968"/>
  <c r="I969"/>
  <c r="I682" i="196"/>
  <c r="J681"/>
  <c r="L679"/>
  <c r="K680"/>
  <c r="T679"/>
  <c r="R679" s="1"/>
  <c r="I681" i="195"/>
  <c r="J680"/>
  <c r="L678"/>
  <c r="K679"/>
  <c r="T678"/>
  <c r="R678" s="1"/>
  <c r="J680" i="194"/>
  <c r="I681"/>
  <c r="T678"/>
  <c r="R678" s="1"/>
  <c r="K679"/>
  <c r="L678"/>
  <c r="I682" i="193"/>
  <c r="J681"/>
  <c r="L679"/>
  <c r="T679"/>
  <c r="R679" s="1"/>
  <c r="K680"/>
  <c r="T679" i="192"/>
  <c r="R679" s="1"/>
  <c r="L679"/>
  <c r="K680"/>
  <c r="I685"/>
  <c r="J684"/>
  <c r="T697" i="143"/>
  <c r="R697" s="1"/>
  <c r="I970" i="198" l="1"/>
  <c r="J969"/>
  <c r="L969"/>
  <c r="K970"/>
  <c r="T969"/>
  <c r="R969" s="1"/>
  <c r="T680" i="196"/>
  <c r="R680" s="1"/>
  <c r="K681"/>
  <c r="L680"/>
  <c r="J682"/>
  <c r="I683"/>
  <c r="T679" i="195"/>
  <c r="R679" s="1"/>
  <c r="K680"/>
  <c r="L679"/>
  <c r="J681"/>
  <c r="I682"/>
  <c r="I682" i="194"/>
  <c r="J681"/>
  <c r="L679"/>
  <c r="T679"/>
  <c r="R679" s="1"/>
  <c r="K680"/>
  <c r="J682" i="193"/>
  <c r="I683"/>
  <c r="T680"/>
  <c r="R680" s="1"/>
  <c r="K681"/>
  <c r="L680"/>
  <c r="I686" i="192"/>
  <c r="J685"/>
  <c r="K681"/>
  <c r="L680"/>
  <c r="T680"/>
  <c r="R680" s="1"/>
  <c r="T698" i="143"/>
  <c r="R698" s="1"/>
  <c r="T970" i="198" l="1"/>
  <c r="R970" s="1"/>
  <c r="K971"/>
  <c r="L970"/>
  <c r="J970"/>
  <c r="I971"/>
  <c r="I684" i="196"/>
  <c r="J683"/>
  <c r="L681"/>
  <c r="K682"/>
  <c r="T681"/>
  <c r="R681" s="1"/>
  <c r="I683" i="195"/>
  <c r="J682"/>
  <c r="L680"/>
  <c r="T680"/>
  <c r="R680" s="1"/>
  <c r="K681"/>
  <c r="T680" i="194"/>
  <c r="R680" s="1"/>
  <c r="K681"/>
  <c r="L680"/>
  <c r="J682"/>
  <c r="I683"/>
  <c r="I684" i="193"/>
  <c r="J683"/>
  <c r="L681"/>
  <c r="T681"/>
  <c r="R681" s="1"/>
  <c r="K682"/>
  <c r="J686" i="192"/>
  <c r="I687"/>
  <c r="T681"/>
  <c r="R681" s="1"/>
  <c r="K682"/>
  <c r="L681"/>
  <c r="T699" i="143"/>
  <c r="R699" s="1"/>
  <c r="I972" i="198" l="1"/>
  <c r="J971"/>
  <c r="L971"/>
  <c r="T971"/>
  <c r="R971" s="1"/>
  <c r="K972"/>
  <c r="T682" i="196"/>
  <c r="R682" s="1"/>
  <c r="K683"/>
  <c r="L682"/>
  <c r="I685"/>
  <c r="J684"/>
  <c r="T681" i="195"/>
  <c r="R681" s="1"/>
  <c r="K682"/>
  <c r="L681"/>
  <c r="J683"/>
  <c r="I684"/>
  <c r="I684" i="194"/>
  <c r="J683"/>
  <c r="L681"/>
  <c r="K682"/>
  <c r="T681"/>
  <c r="R681" s="1"/>
  <c r="T682" i="193"/>
  <c r="R682" s="1"/>
  <c r="K683"/>
  <c r="L682"/>
  <c r="J684"/>
  <c r="I685"/>
  <c r="I688" i="192"/>
  <c r="J687"/>
  <c r="K683"/>
  <c r="L682"/>
  <c r="T682"/>
  <c r="R682" s="1"/>
  <c r="T700" i="143"/>
  <c r="R700" s="1"/>
  <c r="T972" i="198" l="1"/>
  <c r="R972" s="1"/>
  <c r="K973"/>
  <c r="L972"/>
  <c r="J972"/>
  <c r="I973"/>
  <c r="K684" i="196"/>
  <c r="L683"/>
  <c r="T683"/>
  <c r="R683" s="1"/>
  <c r="I686"/>
  <c r="J685"/>
  <c r="I685" i="195"/>
  <c r="J684"/>
  <c r="L682"/>
  <c r="K683"/>
  <c r="T682"/>
  <c r="R682" s="1"/>
  <c r="J684" i="194"/>
  <c r="I685"/>
  <c r="T682"/>
  <c r="R682" s="1"/>
  <c r="K683"/>
  <c r="L682"/>
  <c r="I686" i="193"/>
  <c r="J685"/>
  <c r="L683"/>
  <c r="T683"/>
  <c r="R683" s="1"/>
  <c r="K684"/>
  <c r="T683" i="192"/>
  <c r="R683" s="1"/>
  <c r="L683"/>
  <c r="K684"/>
  <c r="I689"/>
  <c r="J688"/>
  <c r="T701" i="143"/>
  <c r="R701" s="1"/>
  <c r="L973" i="198" l="1"/>
  <c r="T973"/>
  <c r="R973" s="1"/>
  <c r="K974"/>
  <c r="I974"/>
  <c r="J973"/>
  <c r="I687" i="196"/>
  <c r="J686"/>
  <c r="T684"/>
  <c r="R684" s="1"/>
  <c r="K685"/>
  <c r="L684"/>
  <c r="T683" i="195"/>
  <c r="R683" s="1"/>
  <c r="K684"/>
  <c r="L683"/>
  <c r="J685"/>
  <c r="I686"/>
  <c r="I686" i="194"/>
  <c r="J685"/>
  <c r="L683"/>
  <c r="T683"/>
  <c r="R683" s="1"/>
  <c r="K684"/>
  <c r="T684" i="193"/>
  <c r="R684" s="1"/>
  <c r="K685"/>
  <c r="L684"/>
  <c r="J686"/>
  <c r="I687"/>
  <c r="I690" i="192"/>
  <c r="J689"/>
  <c r="K685"/>
  <c r="L684"/>
  <c r="T684"/>
  <c r="R684" s="1"/>
  <c r="T702" i="143"/>
  <c r="R702" s="1"/>
  <c r="T974" i="198" l="1"/>
  <c r="R974" s="1"/>
  <c r="K975"/>
  <c r="L974"/>
  <c r="J974"/>
  <c r="I975"/>
  <c r="K686" i="196"/>
  <c r="L685"/>
  <c r="T685"/>
  <c r="R685" s="1"/>
  <c r="I688"/>
  <c r="J687"/>
  <c r="I687" i="195"/>
  <c r="J686"/>
  <c r="L684"/>
  <c r="T684"/>
  <c r="R684" s="1"/>
  <c r="K685"/>
  <c r="T684" i="194"/>
  <c r="R684" s="1"/>
  <c r="K685"/>
  <c r="L684"/>
  <c r="J686"/>
  <c r="I687"/>
  <c r="I688" i="193"/>
  <c r="J687"/>
  <c r="L685"/>
  <c r="T685"/>
  <c r="R685" s="1"/>
  <c r="K686"/>
  <c r="J690" i="192"/>
  <c r="I691"/>
  <c r="T685"/>
  <c r="R685" s="1"/>
  <c r="K686"/>
  <c r="L685"/>
  <c r="T703" i="143"/>
  <c r="R703" s="1"/>
  <c r="L975" i="198" l="1"/>
  <c r="K976"/>
  <c r="T975"/>
  <c r="R975" s="1"/>
  <c r="I976"/>
  <c r="J975"/>
  <c r="I689" i="196"/>
  <c r="J688"/>
  <c r="T686"/>
  <c r="R686" s="1"/>
  <c r="K687"/>
  <c r="L686"/>
  <c r="T685" i="195"/>
  <c r="R685" s="1"/>
  <c r="K686"/>
  <c r="L685"/>
  <c r="J687"/>
  <c r="I688"/>
  <c r="I688" i="194"/>
  <c r="J687"/>
  <c r="L685"/>
  <c r="K686"/>
  <c r="T685"/>
  <c r="R685" s="1"/>
  <c r="T686" i="193"/>
  <c r="R686" s="1"/>
  <c r="K687"/>
  <c r="L686"/>
  <c r="J688"/>
  <c r="I689"/>
  <c r="I692" i="192"/>
  <c r="J691"/>
  <c r="K687"/>
  <c r="L686"/>
  <c r="T686"/>
  <c r="R686" s="1"/>
  <c r="T704" i="143"/>
  <c r="R704" s="1"/>
  <c r="T976" i="198" l="1"/>
  <c r="R976" s="1"/>
  <c r="K977"/>
  <c r="L976"/>
  <c r="J976"/>
  <c r="I977"/>
  <c r="K688" i="196"/>
  <c r="L687"/>
  <c r="T687"/>
  <c r="R687" s="1"/>
  <c r="I690"/>
  <c r="J689"/>
  <c r="I689" i="195"/>
  <c r="J688"/>
  <c r="L686"/>
  <c r="T686"/>
  <c r="R686" s="1"/>
  <c r="K687"/>
  <c r="J688" i="194"/>
  <c r="I689"/>
  <c r="T686"/>
  <c r="R686" s="1"/>
  <c r="K687"/>
  <c r="L686"/>
  <c r="I690" i="193"/>
  <c r="J689"/>
  <c r="L687"/>
  <c r="T687"/>
  <c r="R687" s="1"/>
  <c r="K688"/>
  <c r="T687" i="192"/>
  <c r="R687" s="1"/>
  <c r="L687"/>
  <c r="K688"/>
  <c r="I693"/>
  <c r="J692"/>
  <c r="T705" i="143"/>
  <c r="R705" s="1"/>
  <c r="I978" i="198" l="1"/>
  <c r="J977"/>
  <c r="L977"/>
  <c r="K978"/>
  <c r="T977"/>
  <c r="R977" s="1"/>
  <c r="I691" i="196"/>
  <c r="J690"/>
  <c r="T688"/>
  <c r="R688" s="1"/>
  <c r="K689"/>
  <c r="L688"/>
  <c r="T687" i="195"/>
  <c r="R687" s="1"/>
  <c r="K688"/>
  <c r="L687"/>
  <c r="J689"/>
  <c r="I690"/>
  <c r="L687" i="194"/>
  <c r="T687"/>
  <c r="R687" s="1"/>
  <c r="K688"/>
  <c r="I690"/>
  <c r="J689"/>
  <c r="T688" i="193"/>
  <c r="R688" s="1"/>
  <c r="K689"/>
  <c r="L688"/>
  <c r="J690"/>
  <c r="I691"/>
  <c r="I694" i="192"/>
  <c r="J693"/>
  <c r="K689"/>
  <c r="L688"/>
  <c r="T688"/>
  <c r="R688" s="1"/>
  <c r="T706" i="143"/>
  <c r="R706" s="1"/>
  <c r="T978" i="198" l="1"/>
  <c r="R978" s="1"/>
  <c r="K979"/>
  <c r="L978"/>
  <c r="J978"/>
  <c r="I979"/>
  <c r="K690" i="196"/>
  <c r="L689"/>
  <c r="T689"/>
  <c r="R689" s="1"/>
  <c r="I692"/>
  <c r="J691"/>
  <c r="I691" i="195"/>
  <c r="J690"/>
  <c r="L688"/>
  <c r="T688"/>
  <c r="R688" s="1"/>
  <c r="K689"/>
  <c r="J690" i="194"/>
  <c r="I691"/>
  <c r="T688"/>
  <c r="R688" s="1"/>
  <c r="K689"/>
  <c r="L688"/>
  <c r="I692" i="193"/>
  <c r="J691"/>
  <c r="L689"/>
  <c r="T689"/>
  <c r="R689" s="1"/>
  <c r="K690"/>
  <c r="J694" i="192"/>
  <c r="I695"/>
  <c r="T689"/>
  <c r="R689" s="1"/>
  <c r="K690"/>
  <c r="L689"/>
  <c r="T707" i="143"/>
  <c r="R707" s="1"/>
  <c r="I980" i="198" l="1"/>
  <c r="J979"/>
  <c r="L979"/>
  <c r="K980"/>
  <c r="T979"/>
  <c r="R979" s="1"/>
  <c r="I693" i="196"/>
  <c r="J692"/>
  <c r="T690"/>
  <c r="R690" s="1"/>
  <c r="K691"/>
  <c r="L690"/>
  <c r="T689" i="195"/>
  <c r="R689" s="1"/>
  <c r="K690"/>
  <c r="L689"/>
  <c r="J691"/>
  <c r="I692"/>
  <c r="I692" i="194"/>
  <c r="J691"/>
  <c r="L689"/>
  <c r="K690"/>
  <c r="T689"/>
  <c r="R689" s="1"/>
  <c r="T690" i="193"/>
  <c r="R690" s="1"/>
  <c r="K691"/>
  <c r="L690"/>
  <c r="J692"/>
  <c r="I693"/>
  <c r="I696" i="192"/>
  <c r="J695"/>
  <c r="K691"/>
  <c r="L690"/>
  <c r="T690"/>
  <c r="R690" s="1"/>
  <c r="T708" i="143"/>
  <c r="R708" s="1"/>
  <c r="T980" i="198" l="1"/>
  <c r="R980" s="1"/>
  <c r="K981"/>
  <c r="L980"/>
  <c r="J980"/>
  <c r="I981"/>
  <c r="K692" i="196"/>
  <c r="L691"/>
  <c r="T691"/>
  <c r="R691" s="1"/>
  <c r="I694"/>
  <c r="J693"/>
  <c r="I693" i="195"/>
  <c r="J692"/>
  <c r="L690"/>
  <c r="T690"/>
  <c r="R690" s="1"/>
  <c r="K691"/>
  <c r="J692" i="194"/>
  <c r="I693"/>
  <c r="T690"/>
  <c r="R690" s="1"/>
  <c r="K691"/>
  <c r="L690"/>
  <c r="I694" i="193"/>
  <c r="J693"/>
  <c r="L691"/>
  <c r="T691"/>
  <c r="R691" s="1"/>
  <c r="K692"/>
  <c r="T691" i="192"/>
  <c r="R691" s="1"/>
  <c r="L691"/>
  <c r="K692"/>
  <c r="I697"/>
  <c r="J696"/>
  <c r="T709" i="143"/>
  <c r="R709" s="1"/>
  <c r="I982" i="198" l="1"/>
  <c r="J981"/>
  <c r="L981"/>
  <c r="K982"/>
  <c r="T981"/>
  <c r="R981" s="1"/>
  <c r="I695" i="196"/>
  <c r="J694"/>
  <c r="T692"/>
  <c r="R692" s="1"/>
  <c r="K693"/>
  <c r="L692"/>
  <c r="T691" i="195"/>
  <c r="R691" s="1"/>
  <c r="K692"/>
  <c r="L691"/>
  <c r="J693"/>
  <c r="I694"/>
  <c r="I694" i="194"/>
  <c r="J693"/>
  <c r="L691"/>
  <c r="T691"/>
  <c r="R691" s="1"/>
  <c r="K692"/>
  <c r="T692" i="193"/>
  <c r="R692" s="1"/>
  <c r="K693"/>
  <c r="L692"/>
  <c r="J694"/>
  <c r="I695"/>
  <c r="I698" i="192"/>
  <c r="J697"/>
  <c r="K693"/>
  <c r="L692"/>
  <c r="T692"/>
  <c r="R692" s="1"/>
  <c r="T710" i="143"/>
  <c r="R710" s="1"/>
  <c r="T982" i="198" l="1"/>
  <c r="R982" s="1"/>
  <c r="K983"/>
  <c r="L982"/>
  <c r="J982"/>
  <c r="I983"/>
  <c r="K694" i="196"/>
  <c r="L693"/>
  <c r="T693"/>
  <c r="R693" s="1"/>
  <c r="I696"/>
  <c r="J695"/>
  <c r="I695" i="195"/>
  <c r="J694"/>
  <c r="L692"/>
  <c r="T692"/>
  <c r="R692" s="1"/>
  <c r="K693"/>
  <c r="T692" i="194"/>
  <c r="R692" s="1"/>
  <c r="K693"/>
  <c r="L692"/>
  <c r="J694"/>
  <c r="I695"/>
  <c r="I696" i="193"/>
  <c r="J695"/>
  <c r="L693"/>
  <c r="T693"/>
  <c r="R693" s="1"/>
  <c r="K694"/>
  <c r="J698" i="192"/>
  <c r="I699"/>
  <c r="T693"/>
  <c r="R693" s="1"/>
  <c r="K694"/>
  <c r="L693"/>
  <c r="T711" i="143"/>
  <c r="R711" s="1"/>
  <c r="I984" i="198" l="1"/>
  <c r="J983"/>
  <c r="L983"/>
  <c r="K984"/>
  <c r="T983"/>
  <c r="R983" s="1"/>
  <c r="I697" i="196"/>
  <c r="J696"/>
  <c r="T694"/>
  <c r="R694" s="1"/>
  <c r="K695"/>
  <c r="L694"/>
  <c r="T693" i="195"/>
  <c r="R693" s="1"/>
  <c r="K694"/>
  <c r="L693"/>
  <c r="J695"/>
  <c r="I696"/>
  <c r="I696" i="194"/>
  <c r="J695"/>
  <c r="L693"/>
  <c r="K694"/>
  <c r="T693"/>
  <c r="R693" s="1"/>
  <c r="T694" i="193"/>
  <c r="R694" s="1"/>
  <c r="K695"/>
  <c r="L694"/>
  <c r="J696"/>
  <c r="I697"/>
  <c r="I700" i="192"/>
  <c r="J699"/>
  <c r="K695"/>
  <c r="L694"/>
  <c r="T694"/>
  <c r="R694" s="1"/>
  <c r="T712" i="143"/>
  <c r="R712" s="1"/>
  <c r="T984" i="198" l="1"/>
  <c r="R984" s="1"/>
  <c r="K985"/>
  <c r="L984"/>
  <c r="J984"/>
  <c r="I985"/>
  <c r="K696" i="196"/>
  <c r="L695"/>
  <c r="T695"/>
  <c r="R695" s="1"/>
  <c r="I698"/>
  <c r="J697"/>
  <c r="I697" i="195"/>
  <c r="J696"/>
  <c r="L694"/>
  <c r="T694"/>
  <c r="R694" s="1"/>
  <c r="K695"/>
  <c r="J696" i="194"/>
  <c r="I697"/>
  <c r="T694"/>
  <c r="R694" s="1"/>
  <c r="K695"/>
  <c r="L694"/>
  <c r="I698" i="193"/>
  <c r="J697"/>
  <c r="L695"/>
  <c r="T695"/>
  <c r="R695" s="1"/>
  <c r="K696"/>
  <c r="T695" i="192"/>
  <c r="R695" s="1"/>
  <c r="L695"/>
  <c r="K696"/>
  <c r="I701"/>
  <c r="J700"/>
  <c r="T713" i="143"/>
  <c r="R713" s="1"/>
  <c r="I986" i="198" l="1"/>
  <c r="J985"/>
  <c r="L985"/>
  <c r="K986"/>
  <c r="T985"/>
  <c r="R985" s="1"/>
  <c r="I699" i="196"/>
  <c r="J698"/>
  <c r="T696"/>
  <c r="R696" s="1"/>
  <c r="K697"/>
  <c r="L696"/>
  <c r="T695" i="195"/>
  <c r="R695" s="1"/>
  <c r="K696"/>
  <c r="L695"/>
  <c r="J697"/>
  <c r="I698"/>
  <c r="I698" i="194"/>
  <c r="J697"/>
  <c r="L695"/>
  <c r="T695"/>
  <c r="R695" s="1"/>
  <c r="K696"/>
  <c r="T696" i="193"/>
  <c r="R696" s="1"/>
  <c r="K697"/>
  <c r="L696"/>
  <c r="J698"/>
  <c r="I699"/>
  <c r="I702" i="192"/>
  <c r="J701"/>
  <c r="K697"/>
  <c r="L696"/>
  <c r="T696"/>
  <c r="R696" s="1"/>
  <c r="T714" i="143"/>
  <c r="R714" s="1"/>
  <c r="T986" i="198" l="1"/>
  <c r="R986" s="1"/>
  <c r="K987"/>
  <c r="L986"/>
  <c r="J986"/>
  <c r="I987"/>
  <c r="K698" i="196"/>
  <c r="L697"/>
  <c r="T697"/>
  <c r="R697" s="1"/>
  <c r="I700"/>
  <c r="J699"/>
  <c r="I699" i="195"/>
  <c r="J698"/>
  <c r="L696"/>
  <c r="T696"/>
  <c r="R696" s="1"/>
  <c r="K697"/>
  <c r="T696" i="194"/>
  <c r="R696" s="1"/>
  <c r="K697"/>
  <c r="L696"/>
  <c r="J698"/>
  <c r="I699"/>
  <c r="I700" i="193"/>
  <c r="J699"/>
  <c r="L697"/>
  <c r="T697"/>
  <c r="R697" s="1"/>
  <c r="K698"/>
  <c r="J702" i="192"/>
  <c r="I703"/>
  <c r="T697"/>
  <c r="R697" s="1"/>
  <c r="K698"/>
  <c r="L697"/>
  <c r="T715" i="143"/>
  <c r="R715" s="1"/>
  <c r="I988" i="198" l="1"/>
  <c r="J987"/>
  <c r="L987"/>
  <c r="K988"/>
  <c r="T987"/>
  <c r="R987" s="1"/>
  <c r="I701" i="196"/>
  <c r="J700"/>
  <c r="T698"/>
  <c r="R698" s="1"/>
  <c r="K699"/>
  <c r="L698"/>
  <c r="T697" i="195"/>
  <c r="R697" s="1"/>
  <c r="K698"/>
  <c r="L697"/>
  <c r="J699"/>
  <c r="I700"/>
  <c r="I700" i="194"/>
  <c r="J699"/>
  <c r="L697"/>
  <c r="K698"/>
  <c r="T697"/>
  <c r="R697" s="1"/>
  <c r="T698" i="193"/>
  <c r="R698" s="1"/>
  <c r="K699"/>
  <c r="L698"/>
  <c r="J700"/>
  <c r="I701"/>
  <c r="I704" i="192"/>
  <c r="J703"/>
  <c r="K699"/>
  <c r="L698"/>
  <c r="T698"/>
  <c r="R698" s="1"/>
  <c r="T716" i="143"/>
  <c r="R716" s="1"/>
  <c r="T988" i="198" l="1"/>
  <c r="R988" s="1"/>
  <c r="K989"/>
  <c r="L988"/>
  <c r="J988"/>
  <c r="I989"/>
  <c r="K700" i="196"/>
  <c r="L699"/>
  <c r="T699"/>
  <c r="R699" s="1"/>
  <c r="I702"/>
  <c r="J701"/>
  <c r="I701" i="195"/>
  <c r="J700"/>
  <c r="L698"/>
  <c r="K699"/>
  <c r="T698"/>
  <c r="R698" s="1"/>
  <c r="J700" i="194"/>
  <c r="I701"/>
  <c r="T698"/>
  <c r="R698" s="1"/>
  <c r="K699"/>
  <c r="L698"/>
  <c r="I702" i="193"/>
  <c r="J701"/>
  <c r="L699"/>
  <c r="T699"/>
  <c r="R699" s="1"/>
  <c r="K700"/>
  <c r="T699" i="192"/>
  <c r="R699" s="1"/>
  <c r="L699"/>
  <c r="K700"/>
  <c r="I705"/>
  <c r="J704"/>
  <c r="T717" i="143"/>
  <c r="R717" s="1"/>
  <c r="I990" i="198" l="1"/>
  <c r="J989"/>
  <c r="L989"/>
  <c r="K990"/>
  <c r="T989"/>
  <c r="R989" s="1"/>
  <c r="I703" i="196"/>
  <c r="J702"/>
  <c r="T700"/>
  <c r="R700" s="1"/>
  <c r="K701"/>
  <c r="L700"/>
  <c r="T699" i="195"/>
  <c r="R699" s="1"/>
  <c r="K700"/>
  <c r="L699"/>
  <c r="J701"/>
  <c r="I702"/>
  <c r="I702" i="194"/>
  <c r="J701"/>
  <c r="L699"/>
  <c r="T699"/>
  <c r="R699" s="1"/>
  <c r="K700"/>
  <c r="T700" i="193"/>
  <c r="R700" s="1"/>
  <c r="K701"/>
  <c r="L700"/>
  <c r="I703"/>
  <c r="J702"/>
  <c r="I706" i="192"/>
  <c r="J705"/>
  <c r="K701"/>
  <c r="L700"/>
  <c r="T700"/>
  <c r="R700" s="1"/>
  <c r="T718" i="143"/>
  <c r="R718" s="1"/>
  <c r="T990" i="198" l="1"/>
  <c r="R990" s="1"/>
  <c r="K991"/>
  <c r="L990"/>
  <c r="J990"/>
  <c r="I991"/>
  <c r="I704" i="196"/>
  <c r="J703"/>
  <c r="K702"/>
  <c r="L701"/>
  <c r="T701"/>
  <c r="R701" s="1"/>
  <c r="I703" i="195"/>
  <c r="J702"/>
  <c r="L700"/>
  <c r="T700"/>
  <c r="R700" s="1"/>
  <c r="K701"/>
  <c r="T700" i="194"/>
  <c r="R700" s="1"/>
  <c r="K701"/>
  <c r="L700"/>
  <c r="J702"/>
  <c r="I703"/>
  <c r="J703" i="193"/>
  <c r="I704"/>
  <c r="L701"/>
  <c r="T701"/>
  <c r="R701" s="1"/>
  <c r="K702"/>
  <c r="J706" i="192"/>
  <c r="I707"/>
  <c r="T701"/>
  <c r="R701" s="1"/>
  <c r="K702"/>
  <c r="L701"/>
  <c r="T719" i="143"/>
  <c r="R719" s="1"/>
  <c r="L991" i="198" l="1"/>
  <c r="K992"/>
  <c r="T991"/>
  <c r="R991" s="1"/>
  <c r="I992"/>
  <c r="J991"/>
  <c r="T702" i="196"/>
  <c r="R702" s="1"/>
  <c r="K703"/>
  <c r="L702"/>
  <c r="I705"/>
  <c r="J704"/>
  <c r="T701" i="195"/>
  <c r="R701" s="1"/>
  <c r="K702"/>
  <c r="L701"/>
  <c r="J703"/>
  <c r="I704"/>
  <c r="I704" i="194"/>
  <c r="J703"/>
  <c r="L701"/>
  <c r="K702"/>
  <c r="T701"/>
  <c r="R701" s="1"/>
  <c r="L702" i="193"/>
  <c r="T702"/>
  <c r="R702" s="1"/>
  <c r="K703"/>
  <c r="J704"/>
  <c r="I705"/>
  <c r="I708" i="192"/>
  <c r="J707"/>
  <c r="K703"/>
  <c r="L702"/>
  <c r="T702"/>
  <c r="R702" s="1"/>
  <c r="T720" i="143"/>
  <c r="R720" s="1"/>
  <c r="T992" i="198" l="1"/>
  <c r="R992" s="1"/>
  <c r="K993"/>
  <c r="L992"/>
  <c r="J992"/>
  <c r="I993"/>
  <c r="K704" i="196"/>
  <c r="L703"/>
  <c r="T703"/>
  <c r="R703" s="1"/>
  <c r="I706"/>
  <c r="J705"/>
  <c r="I705" i="195"/>
  <c r="J704"/>
  <c r="L702"/>
  <c r="T702"/>
  <c r="R702" s="1"/>
  <c r="K703"/>
  <c r="J704" i="194"/>
  <c r="I705"/>
  <c r="T702"/>
  <c r="R702" s="1"/>
  <c r="K703"/>
  <c r="L702"/>
  <c r="T703" i="193"/>
  <c r="R703" s="1"/>
  <c r="K704"/>
  <c r="L703"/>
  <c r="J705"/>
  <c r="I706"/>
  <c r="T703" i="192"/>
  <c r="R703" s="1"/>
  <c r="L703"/>
  <c r="K704"/>
  <c r="I709"/>
  <c r="J708"/>
  <c r="T721" i="143"/>
  <c r="R721" s="1"/>
  <c r="I994" i="198" l="1"/>
  <c r="J993"/>
  <c r="L993"/>
  <c r="K994"/>
  <c r="T993"/>
  <c r="R993" s="1"/>
  <c r="I707" i="196"/>
  <c r="J706"/>
  <c r="T704"/>
  <c r="R704" s="1"/>
  <c r="K705"/>
  <c r="L704"/>
  <c r="T703" i="195"/>
  <c r="R703" s="1"/>
  <c r="K704"/>
  <c r="L703"/>
  <c r="J705"/>
  <c r="I706"/>
  <c r="I706" i="194"/>
  <c r="J705"/>
  <c r="L703"/>
  <c r="T703"/>
  <c r="R703" s="1"/>
  <c r="K704"/>
  <c r="L704" i="193"/>
  <c r="T704"/>
  <c r="R704" s="1"/>
  <c r="K705"/>
  <c r="J706"/>
  <c r="I707"/>
  <c r="I710" i="192"/>
  <c r="J709"/>
  <c r="K705"/>
  <c r="L704"/>
  <c r="T704"/>
  <c r="R704" s="1"/>
  <c r="T722" i="143"/>
  <c r="R722" s="1"/>
  <c r="T994" i="198" l="1"/>
  <c r="R994" s="1"/>
  <c r="K995"/>
  <c r="L994"/>
  <c r="J994"/>
  <c r="I995"/>
  <c r="K706" i="196"/>
  <c r="L705"/>
  <c r="T705"/>
  <c r="R705" s="1"/>
  <c r="I708"/>
  <c r="J707"/>
  <c r="I707" i="195"/>
  <c r="J706"/>
  <c r="L704"/>
  <c r="T704"/>
  <c r="R704" s="1"/>
  <c r="K705"/>
  <c r="T704" i="194"/>
  <c r="R704" s="1"/>
  <c r="K705"/>
  <c r="L704"/>
  <c r="J706"/>
  <c r="I707"/>
  <c r="T705" i="193"/>
  <c r="R705" s="1"/>
  <c r="L705"/>
  <c r="K706"/>
  <c r="J707"/>
  <c r="I708"/>
  <c r="J710" i="192"/>
  <c r="I711"/>
  <c r="T705"/>
  <c r="R705" s="1"/>
  <c r="K706"/>
  <c r="L705"/>
  <c r="T723" i="143"/>
  <c r="R723" s="1"/>
  <c r="L995" i="198" l="1"/>
  <c r="K996"/>
  <c r="T995"/>
  <c r="R995" s="1"/>
  <c r="I996"/>
  <c r="J995"/>
  <c r="I709" i="196"/>
  <c r="J708"/>
  <c r="T706"/>
  <c r="R706" s="1"/>
  <c r="K707"/>
  <c r="L706"/>
  <c r="T705" i="195"/>
  <c r="R705" s="1"/>
  <c r="K706"/>
  <c r="L705"/>
  <c r="J707"/>
  <c r="I708"/>
  <c r="I708" i="194"/>
  <c r="J707"/>
  <c r="L705"/>
  <c r="K706"/>
  <c r="T705"/>
  <c r="R705" s="1"/>
  <c r="T706" i="193"/>
  <c r="R706" s="1"/>
  <c r="L706"/>
  <c r="K707"/>
  <c r="J708"/>
  <c r="I709"/>
  <c r="I712" i="192"/>
  <c r="J711"/>
  <c r="K707"/>
  <c r="L706"/>
  <c r="T706"/>
  <c r="R706" s="1"/>
  <c r="T724" i="143"/>
  <c r="R724" s="1"/>
  <c r="T996" i="198" l="1"/>
  <c r="R996" s="1"/>
  <c r="K997"/>
  <c r="L996"/>
  <c r="J996"/>
  <c r="I997"/>
  <c r="K708" i="196"/>
  <c r="L707"/>
  <c r="T707"/>
  <c r="R707" s="1"/>
  <c r="I710"/>
  <c r="J709"/>
  <c r="I709" i="195"/>
  <c r="J708"/>
  <c r="L706"/>
  <c r="T706"/>
  <c r="R706" s="1"/>
  <c r="K707"/>
  <c r="J708" i="194"/>
  <c r="I709"/>
  <c r="T706"/>
  <c r="R706" s="1"/>
  <c r="K707"/>
  <c r="L706"/>
  <c r="L707" i="193"/>
  <c r="T707"/>
  <c r="R707" s="1"/>
  <c r="K708"/>
  <c r="J709"/>
  <c r="I710"/>
  <c r="T707" i="192"/>
  <c r="R707" s="1"/>
  <c r="L707"/>
  <c r="K708"/>
  <c r="I713"/>
  <c r="J712"/>
  <c r="T725" i="143"/>
  <c r="R725" s="1"/>
  <c r="L997" i="198" l="1"/>
  <c r="K998"/>
  <c r="T997"/>
  <c r="R997" s="1"/>
  <c r="I998"/>
  <c r="J997"/>
  <c r="I711" i="196"/>
  <c r="J710"/>
  <c r="T708"/>
  <c r="R708" s="1"/>
  <c r="K709"/>
  <c r="L708"/>
  <c r="T707" i="195"/>
  <c r="R707" s="1"/>
  <c r="K708"/>
  <c r="L707"/>
  <c r="J709"/>
  <c r="I710"/>
  <c r="I710" i="194"/>
  <c r="J709"/>
  <c r="L707"/>
  <c r="T707"/>
  <c r="R707" s="1"/>
  <c r="K708"/>
  <c r="T708" i="193"/>
  <c r="R708" s="1"/>
  <c r="L708"/>
  <c r="K709"/>
  <c r="J710"/>
  <c r="I711"/>
  <c r="I714" i="192"/>
  <c r="J713"/>
  <c r="K709"/>
  <c r="L708"/>
  <c r="T708"/>
  <c r="R708" s="1"/>
  <c r="T726" i="143"/>
  <c r="R726" s="1"/>
  <c r="T998" i="198" l="1"/>
  <c r="R998" s="1"/>
  <c r="K999"/>
  <c r="L998"/>
  <c r="J998"/>
  <c r="I999"/>
  <c r="K710" i="196"/>
  <c r="L709"/>
  <c r="T709"/>
  <c r="R709" s="1"/>
  <c r="I712"/>
  <c r="J711"/>
  <c r="I711" i="195"/>
  <c r="J710"/>
  <c r="L708"/>
  <c r="T708"/>
  <c r="R708" s="1"/>
  <c r="K709"/>
  <c r="T708" i="194"/>
  <c r="R708" s="1"/>
  <c r="K709"/>
  <c r="L708"/>
  <c r="J710"/>
  <c r="I711"/>
  <c r="L709" i="193"/>
  <c r="T709"/>
  <c r="R709" s="1"/>
  <c r="K710"/>
  <c r="J711"/>
  <c r="I712"/>
  <c r="J714" i="192"/>
  <c r="I715"/>
  <c r="T709"/>
  <c r="R709" s="1"/>
  <c r="K710"/>
  <c r="L709"/>
  <c r="T727" i="143"/>
  <c r="R727" s="1"/>
  <c r="L999" i="198" l="1"/>
  <c r="K1000"/>
  <c r="T999"/>
  <c r="R999" s="1"/>
  <c r="I1000"/>
  <c r="J1000" s="1"/>
  <c r="T73" s="1"/>
  <c r="J999"/>
  <c r="I713" i="196"/>
  <c r="J712"/>
  <c r="T710"/>
  <c r="R710" s="1"/>
  <c r="K711"/>
  <c r="L710"/>
  <c r="T709" i="195"/>
  <c r="R709" s="1"/>
  <c r="K710"/>
  <c r="L709"/>
  <c r="J711"/>
  <c r="I712"/>
  <c r="I712" i="194"/>
  <c r="J711"/>
  <c r="L709"/>
  <c r="K710"/>
  <c r="T709"/>
  <c r="R709" s="1"/>
  <c r="T710" i="193"/>
  <c r="R710" s="1"/>
  <c r="L710"/>
  <c r="K711"/>
  <c r="J712"/>
  <c r="I713"/>
  <c r="I716" i="192"/>
  <c r="J715"/>
  <c r="K711"/>
  <c r="L710"/>
  <c r="T710"/>
  <c r="R710" s="1"/>
  <c r="T728" i="143"/>
  <c r="R728" s="1"/>
  <c r="T1000" i="198" l="1"/>
  <c r="R1000" s="1"/>
  <c r="L1000"/>
  <c r="U73"/>
  <c r="X72" s="1"/>
  <c r="K712" i="196"/>
  <c r="L711"/>
  <c r="T711"/>
  <c r="R711" s="1"/>
  <c r="I714"/>
  <c r="J713"/>
  <c r="I713" i="195"/>
  <c r="J712"/>
  <c r="L710"/>
  <c r="K711"/>
  <c r="T710"/>
  <c r="R710" s="1"/>
  <c r="J712" i="194"/>
  <c r="I713"/>
  <c r="T710"/>
  <c r="R710" s="1"/>
  <c r="K711"/>
  <c r="L710"/>
  <c r="L711" i="193"/>
  <c r="T711"/>
  <c r="R711" s="1"/>
  <c r="K712"/>
  <c r="J713"/>
  <c r="I714"/>
  <c r="T711" i="192"/>
  <c r="R711" s="1"/>
  <c r="L711"/>
  <c r="K712"/>
  <c r="I717"/>
  <c r="J716"/>
  <c r="T729" i="143"/>
  <c r="R729" s="1"/>
  <c r="X77" i="198" l="1"/>
  <c r="Y77" s="1"/>
  <c r="AF63" s="1"/>
  <c r="I715" i="196"/>
  <c r="J714"/>
  <c r="T712"/>
  <c r="R712" s="1"/>
  <c r="K713"/>
  <c r="L712"/>
  <c r="T711" i="195"/>
  <c r="R711" s="1"/>
  <c r="K712"/>
  <c r="L711"/>
  <c r="J713"/>
  <c r="I714"/>
  <c r="I714" i="194"/>
  <c r="J713"/>
  <c r="L711"/>
  <c r="T711"/>
  <c r="R711" s="1"/>
  <c r="K712"/>
  <c r="T712" i="193"/>
  <c r="R712" s="1"/>
  <c r="L712"/>
  <c r="K713"/>
  <c r="J714"/>
  <c r="I715"/>
  <c r="I718" i="192"/>
  <c r="J717"/>
  <c r="K713"/>
  <c r="L712"/>
  <c r="T712"/>
  <c r="R712" s="1"/>
  <c r="T730" i="143"/>
  <c r="R730" s="1"/>
  <c r="K714" i="196" l="1"/>
  <c r="L713"/>
  <c r="T713"/>
  <c r="R713" s="1"/>
  <c r="I716"/>
  <c r="J715"/>
  <c r="I715" i="195"/>
  <c r="J714"/>
  <c r="L712"/>
  <c r="T712"/>
  <c r="R712" s="1"/>
  <c r="K713"/>
  <c r="T712" i="194"/>
  <c r="R712" s="1"/>
  <c r="K713"/>
  <c r="L712"/>
  <c r="J714"/>
  <c r="I715"/>
  <c r="L713" i="193"/>
  <c r="T713"/>
  <c r="R713" s="1"/>
  <c r="K714"/>
  <c r="J715"/>
  <c r="I716"/>
  <c r="J718" i="192"/>
  <c r="I719"/>
  <c r="T713"/>
  <c r="R713" s="1"/>
  <c r="K714"/>
  <c r="L713"/>
  <c r="T731" i="143"/>
  <c r="R731" s="1"/>
  <c r="I717" i="196" l="1"/>
  <c r="J716"/>
  <c r="T714"/>
  <c r="R714" s="1"/>
  <c r="K715"/>
  <c r="L714"/>
  <c r="T713" i="195"/>
  <c r="R713" s="1"/>
  <c r="K714"/>
  <c r="L713"/>
  <c r="J715"/>
  <c r="I716"/>
  <c r="I716" i="194"/>
  <c r="J715"/>
  <c r="L713"/>
  <c r="K714"/>
  <c r="T713"/>
  <c r="R713" s="1"/>
  <c r="T714" i="193"/>
  <c r="R714" s="1"/>
  <c r="L714"/>
  <c r="K715"/>
  <c r="J716"/>
  <c r="I717"/>
  <c r="I720" i="192"/>
  <c r="J719"/>
  <c r="K715"/>
  <c r="L714"/>
  <c r="T714"/>
  <c r="R714" s="1"/>
  <c r="T732" i="143"/>
  <c r="R732" s="1"/>
  <c r="K716" i="196" l="1"/>
  <c r="L715"/>
  <c r="T715"/>
  <c r="R715" s="1"/>
  <c r="I718"/>
  <c r="J717"/>
  <c r="I717" i="195"/>
  <c r="J716"/>
  <c r="L714"/>
  <c r="K715"/>
  <c r="T714"/>
  <c r="R714" s="1"/>
  <c r="J716" i="194"/>
  <c r="I717"/>
  <c r="T714"/>
  <c r="R714" s="1"/>
  <c r="K715"/>
  <c r="L714"/>
  <c r="L715" i="193"/>
  <c r="T715"/>
  <c r="R715" s="1"/>
  <c r="K716"/>
  <c r="J717"/>
  <c r="I718"/>
  <c r="T715" i="192"/>
  <c r="R715" s="1"/>
  <c r="L715"/>
  <c r="K716"/>
  <c r="I721"/>
  <c r="J720"/>
  <c r="T733" i="143"/>
  <c r="R733" s="1"/>
  <c r="I719" i="196" l="1"/>
  <c r="J718"/>
  <c r="T716"/>
  <c r="R716" s="1"/>
  <c r="K717"/>
  <c r="L716"/>
  <c r="T715" i="195"/>
  <c r="R715" s="1"/>
  <c r="K716"/>
  <c r="L715"/>
  <c r="J717"/>
  <c r="I718"/>
  <c r="I718" i="194"/>
  <c r="J717"/>
  <c r="L715"/>
  <c r="T715"/>
  <c r="R715" s="1"/>
  <c r="K716"/>
  <c r="T716" i="193"/>
  <c r="R716" s="1"/>
  <c r="L716"/>
  <c r="K717"/>
  <c r="J718"/>
  <c r="I719"/>
  <c r="I722" i="192"/>
  <c r="J721"/>
  <c r="K717"/>
  <c r="L716"/>
  <c r="T716"/>
  <c r="R716" s="1"/>
  <c r="T734" i="143"/>
  <c r="R734" s="1"/>
  <c r="K718" i="196" l="1"/>
  <c r="L717"/>
  <c r="T717"/>
  <c r="R717" s="1"/>
  <c r="I720"/>
  <c r="J719"/>
  <c r="I719" i="195"/>
  <c r="J718"/>
  <c r="L716"/>
  <c r="T716"/>
  <c r="R716" s="1"/>
  <c r="K717"/>
  <c r="T716" i="194"/>
  <c r="R716" s="1"/>
  <c r="K717"/>
  <c r="L716"/>
  <c r="J718"/>
  <c r="I719"/>
  <c r="L717" i="193"/>
  <c r="T717"/>
  <c r="R717" s="1"/>
  <c r="K718"/>
  <c r="J719"/>
  <c r="I720"/>
  <c r="J722" i="192"/>
  <c r="I723"/>
  <c r="T717"/>
  <c r="R717" s="1"/>
  <c r="K718"/>
  <c r="L717"/>
  <c r="T735" i="143"/>
  <c r="R735" s="1"/>
  <c r="I721" i="196" l="1"/>
  <c r="J720"/>
  <c r="T718"/>
  <c r="R718" s="1"/>
  <c r="K719"/>
  <c r="L718"/>
  <c r="T717" i="195"/>
  <c r="R717" s="1"/>
  <c r="K718"/>
  <c r="L717"/>
  <c r="J719"/>
  <c r="I720"/>
  <c r="I720" i="194"/>
  <c r="J719"/>
  <c r="L717"/>
  <c r="K718"/>
  <c r="T717"/>
  <c r="R717" s="1"/>
  <c r="T718" i="193"/>
  <c r="R718" s="1"/>
  <c r="L718"/>
  <c r="K719"/>
  <c r="J720"/>
  <c r="I721"/>
  <c r="I724" i="192"/>
  <c r="J723"/>
  <c r="K719"/>
  <c r="L718"/>
  <c r="T718"/>
  <c r="R718" s="1"/>
  <c r="T736" i="143"/>
  <c r="R736" s="1"/>
  <c r="K720" i="196" l="1"/>
  <c r="L719"/>
  <c r="T719"/>
  <c r="R719" s="1"/>
  <c r="I722"/>
  <c r="J721"/>
  <c r="I721" i="195"/>
  <c r="J720"/>
  <c r="L718"/>
  <c r="K719"/>
  <c r="T718"/>
  <c r="R718" s="1"/>
  <c r="J720" i="194"/>
  <c r="I721"/>
  <c r="T718"/>
  <c r="R718" s="1"/>
  <c r="K719"/>
  <c r="L718"/>
  <c r="L719" i="193"/>
  <c r="T719"/>
  <c r="R719" s="1"/>
  <c r="K720"/>
  <c r="J721"/>
  <c r="I722"/>
  <c r="T719" i="192"/>
  <c r="R719" s="1"/>
  <c r="L719"/>
  <c r="K720"/>
  <c r="I725"/>
  <c r="J724"/>
  <c r="T737" i="143"/>
  <c r="R737" s="1"/>
  <c r="I723" i="196" l="1"/>
  <c r="J722"/>
  <c r="T720"/>
  <c r="R720" s="1"/>
  <c r="K721"/>
  <c r="L720"/>
  <c r="T719" i="195"/>
  <c r="R719" s="1"/>
  <c r="K720"/>
  <c r="L719"/>
  <c r="J721"/>
  <c r="I722"/>
  <c r="I722" i="194"/>
  <c r="J721"/>
  <c r="L719"/>
  <c r="T719"/>
  <c r="R719" s="1"/>
  <c r="K720"/>
  <c r="T720" i="193"/>
  <c r="R720" s="1"/>
  <c r="L720"/>
  <c r="K721"/>
  <c r="J722"/>
  <c r="I723"/>
  <c r="I726" i="192"/>
  <c r="J725"/>
  <c r="K721"/>
  <c r="L720"/>
  <c r="T720"/>
  <c r="R720" s="1"/>
  <c r="T738" i="143"/>
  <c r="R738" s="1"/>
  <c r="K722" i="196" l="1"/>
  <c r="L721"/>
  <c r="T721"/>
  <c r="R721" s="1"/>
  <c r="I724"/>
  <c r="J723"/>
  <c r="I723" i="195"/>
  <c r="J722"/>
  <c r="L720"/>
  <c r="T720"/>
  <c r="R720" s="1"/>
  <c r="K721"/>
  <c r="T720" i="194"/>
  <c r="R720" s="1"/>
  <c r="K721"/>
  <c r="L720"/>
  <c r="J722"/>
  <c r="I723"/>
  <c r="L721" i="193"/>
  <c r="T721"/>
  <c r="R721" s="1"/>
  <c r="K722"/>
  <c r="J723"/>
  <c r="I724"/>
  <c r="J726" i="192"/>
  <c r="I727"/>
  <c r="T721"/>
  <c r="R721" s="1"/>
  <c r="K722"/>
  <c r="L721"/>
  <c r="T739" i="143"/>
  <c r="R739" s="1"/>
  <c r="I725" i="196" l="1"/>
  <c r="J724"/>
  <c r="T722"/>
  <c r="R722" s="1"/>
  <c r="K723"/>
  <c r="L722"/>
  <c r="T721" i="195"/>
  <c r="R721" s="1"/>
  <c r="K722"/>
  <c r="L721"/>
  <c r="J723"/>
  <c r="I724"/>
  <c r="I724" i="194"/>
  <c r="J723"/>
  <c r="L721"/>
  <c r="K722"/>
  <c r="T721"/>
  <c r="R721" s="1"/>
  <c r="T722" i="193"/>
  <c r="R722" s="1"/>
  <c r="L722"/>
  <c r="K723"/>
  <c r="J724"/>
  <c r="I725"/>
  <c r="I728" i="192"/>
  <c r="J727"/>
  <c r="K723"/>
  <c r="L722"/>
  <c r="T722"/>
  <c r="R722" s="1"/>
  <c r="T740" i="143"/>
  <c r="R740" s="1"/>
  <c r="K724" i="196" l="1"/>
  <c r="L723"/>
  <c r="T723"/>
  <c r="R723" s="1"/>
  <c r="I726"/>
  <c r="J725"/>
  <c r="I725" i="195"/>
  <c r="J724"/>
  <c r="L722"/>
  <c r="T722"/>
  <c r="R722" s="1"/>
  <c r="K723"/>
  <c r="J724" i="194"/>
  <c r="I725"/>
  <c r="T722"/>
  <c r="R722" s="1"/>
  <c r="K723"/>
  <c r="L722"/>
  <c r="L723" i="193"/>
  <c r="T723"/>
  <c r="R723" s="1"/>
  <c r="K724"/>
  <c r="J725"/>
  <c r="I726"/>
  <c r="T723" i="192"/>
  <c r="R723" s="1"/>
  <c r="L723"/>
  <c r="K724"/>
  <c r="I729"/>
  <c r="J728"/>
  <c r="T741" i="143"/>
  <c r="R741" s="1"/>
  <c r="I727" i="196" l="1"/>
  <c r="J726"/>
  <c r="T724"/>
  <c r="R724" s="1"/>
  <c r="K725"/>
  <c r="L724"/>
  <c r="T723" i="195"/>
  <c r="R723" s="1"/>
  <c r="K724"/>
  <c r="L723"/>
  <c r="J725"/>
  <c r="I726"/>
  <c r="I726" i="194"/>
  <c r="J725"/>
  <c r="L723"/>
  <c r="T723"/>
  <c r="R723" s="1"/>
  <c r="K724"/>
  <c r="T724" i="193"/>
  <c r="R724" s="1"/>
  <c r="L724"/>
  <c r="K725"/>
  <c r="J726"/>
  <c r="I727"/>
  <c r="I730" i="192"/>
  <c r="J729"/>
  <c r="K725"/>
  <c r="L724"/>
  <c r="T724"/>
  <c r="R724" s="1"/>
  <c r="T742" i="143"/>
  <c r="R742" s="1"/>
  <c r="K726" i="196" l="1"/>
  <c r="L725"/>
  <c r="T725"/>
  <c r="R725" s="1"/>
  <c r="I728"/>
  <c r="J727"/>
  <c r="I727" i="195"/>
  <c r="J726"/>
  <c r="L724"/>
  <c r="T724"/>
  <c r="R724" s="1"/>
  <c r="K725"/>
  <c r="T724" i="194"/>
  <c r="R724" s="1"/>
  <c r="K725"/>
  <c r="L724"/>
  <c r="J726"/>
  <c r="I727"/>
  <c r="L725" i="193"/>
  <c r="T725"/>
  <c r="R725" s="1"/>
  <c r="K726"/>
  <c r="J727"/>
  <c r="I728"/>
  <c r="J730" i="192"/>
  <c r="I731"/>
  <c r="T725"/>
  <c r="R725" s="1"/>
  <c r="K726"/>
  <c r="L725"/>
  <c r="T743" i="143"/>
  <c r="R743" s="1"/>
  <c r="I729" i="196" l="1"/>
  <c r="J728"/>
  <c r="T726"/>
  <c r="R726" s="1"/>
  <c r="K727"/>
  <c r="L726"/>
  <c r="T725" i="195"/>
  <c r="R725" s="1"/>
  <c r="K726"/>
  <c r="L725"/>
  <c r="J727"/>
  <c r="I728"/>
  <c r="I728" i="194"/>
  <c r="J727"/>
  <c r="L725"/>
  <c r="K726"/>
  <c r="T725"/>
  <c r="R725" s="1"/>
  <c r="T726" i="193"/>
  <c r="R726" s="1"/>
  <c r="L726"/>
  <c r="K727"/>
  <c r="J728"/>
  <c r="I729"/>
  <c r="I732" i="192"/>
  <c r="J731"/>
  <c r="K727"/>
  <c r="L726"/>
  <c r="T726"/>
  <c r="R726" s="1"/>
  <c r="T744" i="143"/>
  <c r="R744" s="1"/>
  <c r="K728" i="196" l="1"/>
  <c r="L727"/>
  <c r="T727"/>
  <c r="R727" s="1"/>
  <c r="I730"/>
  <c r="J729"/>
  <c r="I729" i="195"/>
  <c r="J728"/>
  <c r="L726"/>
  <c r="K727"/>
  <c r="T726"/>
  <c r="R726" s="1"/>
  <c r="J728" i="194"/>
  <c r="I729"/>
  <c r="T726"/>
  <c r="R726" s="1"/>
  <c r="K727"/>
  <c r="L726"/>
  <c r="L727" i="193"/>
  <c r="T727"/>
  <c r="R727" s="1"/>
  <c r="K728"/>
  <c r="J729"/>
  <c r="I730"/>
  <c r="T727" i="192"/>
  <c r="R727" s="1"/>
  <c r="L727"/>
  <c r="K728"/>
  <c r="I733"/>
  <c r="J732"/>
  <c r="T745" i="143"/>
  <c r="R745" s="1"/>
  <c r="I731" i="196" l="1"/>
  <c r="J730"/>
  <c r="T728"/>
  <c r="R728" s="1"/>
  <c r="K729"/>
  <c r="L728"/>
  <c r="T727" i="195"/>
  <c r="R727" s="1"/>
  <c r="K728"/>
  <c r="L727"/>
  <c r="J729"/>
  <c r="I730"/>
  <c r="I730" i="194"/>
  <c r="J729"/>
  <c r="L727"/>
  <c r="T727"/>
  <c r="R727" s="1"/>
  <c r="K728"/>
  <c r="T728" i="193"/>
  <c r="R728" s="1"/>
  <c r="L728"/>
  <c r="K729"/>
  <c r="J730"/>
  <c r="I731"/>
  <c r="I734" i="192"/>
  <c r="J733"/>
  <c r="K729"/>
  <c r="L728"/>
  <c r="T728"/>
  <c r="R728" s="1"/>
  <c r="T746" i="143"/>
  <c r="R746" s="1"/>
  <c r="K730" i="196" l="1"/>
  <c r="L729"/>
  <c r="T729"/>
  <c r="R729" s="1"/>
  <c r="I732"/>
  <c r="J731"/>
  <c r="I731" i="195"/>
  <c r="J730"/>
  <c r="L728"/>
  <c r="T728"/>
  <c r="R728" s="1"/>
  <c r="K729"/>
  <c r="T728" i="194"/>
  <c r="R728" s="1"/>
  <c r="K729"/>
  <c r="L728"/>
  <c r="J730"/>
  <c r="I731"/>
  <c r="L729" i="193"/>
  <c r="T729"/>
  <c r="R729" s="1"/>
  <c r="K730"/>
  <c r="J731"/>
  <c r="I732"/>
  <c r="J734" i="192"/>
  <c r="I735"/>
  <c r="T729"/>
  <c r="R729" s="1"/>
  <c r="K730"/>
  <c r="L729"/>
  <c r="T747" i="143"/>
  <c r="R747" s="1"/>
  <c r="I733" i="196" l="1"/>
  <c r="J732"/>
  <c r="T730"/>
  <c r="R730" s="1"/>
  <c r="K731"/>
  <c r="L730"/>
  <c r="T729" i="195"/>
  <c r="R729" s="1"/>
  <c r="K730"/>
  <c r="L729"/>
  <c r="J731"/>
  <c r="I732"/>
  <c r="I732" i="194"/>
  <c r="J731"/>
  <c r="L729"/>
  <c r="K730"/>
  <c r="T729"/>
  <c r="R729" s="1"/>
  <c r="T730" i="193"/>
  <c r="R730" s="1"/>
  <c r="L730"/>
  <c r="K731"/>
  <c r="J732"/>
  <c r="I733"/>
  <c r="I736" i="192"/>
  <c r="J735"/>
  <c r="K731"/>
  <c r="L730"/>
  <c r="T730"/>
  <c r="R730" s="1"/>
  <c r="T748" i="143"/>
  <c r="R748" s="1"/>
  <c r="K732" i="196" l="1"/>
  <c r="L731"/>
  <c r="T731"/>
  <c r="R731" s="1"/>
  <c r="I734"/>
  <c r="J733"/>
  <c r="I733" i="195"/>
  <c r="J732"/>
  <c r="L730"/>
  <c r="T730"/>
  <c r="R730" s="1"/>
  <c r="K731"/>
  <c r="J732" i="194"/>
  <c r="I733"/>
  <c r="T730"/>
  <c r="R730" s="1"/>
  <c r="K731"/>
  <c r="L730"/>
  <c r="L731" i="193"/>
  <c r="T731"/>
  <c r="R731" s="1"/>
  <c r="K732"/>
  <c r="J733"/>
  <c r="I734"/>
  <c r="T731" i="192"/>
  <c r="R731" s="1"/>
  <c r="L731"/>
  <c r="K732"/>
  <c r="I737"/>
  <c r="J736"/>
  <c r="T749" i="143"/>
  <c r="R749" s="1"/>
  <c r="I735" i="196" l="1"/>
  <c r="J734"/>
  <c r="T732"/>
  <c r="R732" s="1"/>
  <c r="K733"/>
  <c r="L732"/>
  <c r="T731" i="195"/>
  <c r="R731" s="1"/>
  <c r="K732"/>
  <c r="L731"/>
  <c r="J733"/>
  <c r="I734"/>
  <c r="I734" i="194"/>
  <c r="J733"/>
  <c r="L731"/>
  <c r="T731"/>
  <c r="R731" s="1"/>
  <c r="K732"/>
  <c r="T732" i="193"/>
  <c r="R732" s="1"/>
  <c r="L732"/>
  <c r="K733"/>
  <c r="J734"/>
  <c r="I735"/>
  <c r="I738" i="192"/>
  <c r="J737"/>
  <c r="K733"/>
  <c r="L732"/>
  <c r="T732"/>
  <c r="R732" s="1"/>
  <c r="T750" i="143"/>
  <c r="R750" s="1"/>
  <c r="K734" i="196" l="1"/>
  <c r="L733"/>
  <c r="T733"/>
  <c r="R733" s="1"/>
  <c r="I736"/>
  <c r="J735"/>
  <c r="I735" i="195"/>
  <c r="J734"/>
  <c r="L732"/>
  <c r="T732"/>
  <c r="R732" s="1"/>
  <c r="K733"/>
  <c r="T732" i="194"/>
  <c r="R732" s="1"/>
  <c r="K733"/>
  <c r="L732"/>
  <c r="J734"/>
  <c r="I735"/>
  <c r="L733" i="193"/>
  <c r="T733"/>
  <c r="R733" s="1"/>
  <c r="K734"/>
  <c r="J735"/>
  <c r="I736"/>
  <c r="J738" i="192"/>
  <c r="I739"/>
  <c r="T733"/>
  <c r="R733" s="1"/>
  <c r="K734"/>
  <c r="L733"/>
  <c r="T751" i="143"/>
  <c r="R751" s="1"/>
  <c r="I737" i="196" l="1"/>
  <c r="J736"/>
  <c r="T734"/>
  <c r="R734" s="1"/>
  <c r="K735"/>
  <c r="L734"/>
  <c r="T733" i="195"/>
  <c r="R733" s="1"/>
  <c r="K734"/>
  <c r="L733"/>
  <c r="J735"/>
  <c r="I736"/>
  <c r="I736" i="194"/>
  <c r="J735"/>
  <c r="L733"/>
  <c r="K734"/>
  <c r="T733"/>
  <c r="R733" s="1"/>
  <c r="T734" i="193"/>
  <c r="R734" s="1"/>
  <c r="L734"/>
  <c r="K735"/>
  <c r="J736"/>
  <c r="I737"/>
  <c r="I740" i="192"/>
  <c r="J739"/>
  <c r="K735"/>
  <c r="L734"/>
  <c r="T734"/>
  <c r="R734" s="1"/>
  <c r="T752" i="143"/>
  <c r="R752" s="1"/>
  <c r="K736" i="196" l="1"/>
  <c r="L735"/>
  <c r="T735"/>
  <c r="R735" s="1"/>
  <c r="I738"/>
  <c r="J737"/>
  <c r="I737" i="195"/>
  <c r="J736"/>
  <c r="L734"/>
  <c r="K735"/>
  <c r="T734"/>
  <c r="R734" s="1"/>
  <c r="J736" i="194"/>
  <c r="I737"/>
  <c r="T734"/>
  <c r="R734" s="1"/>
  <c r="K735"/>
  <c r="L734"/>
  <c r="L735" i="193"/>
  <c r="T735"/>
  <c r="R735" s="1"/>
  <c r="K736"/>
  <c r="J737"/>
  <c r="I738"/>
  <c r="T735" i="192"/>
  <c r="R735" s="1"/>
  <c r="L735"/>
  <c r="K736"/>
  <c r="I741"/>
  <c r="J740"/>
  <c r="T753" i="143"/>
  <c r="R753" s="1"/>
  <c r="I739" i="196" l="1"/>
  <c r="J738"/>
  <c r="T736"/>
  <c r="R736" s="1"/>
  <c r="K737"/>
  <c r="L736"/>
  <c r="T735" i="195"/>
  <c r="R735" s="1"/>
  <c r="K736"/>
  <c r="L735"/>
  <c r="J737"/>
  <c r="I738"/>
  <c r="I738" i="194"/>
  <c r="J737"/>
  <c r="L735"/>
  <c r="T735"/>
  <c r="R735" s="1"/>
  <c r="K736"/>
  <c r="T736" i="193"/>
  <c r="R736" s="1"/>
  <c r="L736"/>
  <c r="K737"/>
  <c r="J738"/>
  <c r="I739"/>
  <c r="I742" i="192"/>
  <c r="J741"/>
  <c r="K737"/>
  <c r="L736"/>
  <c r="T736"/>
  <c r="R736" s="1"/>
  <c r="T754" i="143"/>
  <c r="R754" s="1"/>
  <c r="K738" i="196" l="1"/>
  <c r="L737"/>
  <c r="T737"/>
  <c r="R737" s="1"/>
  <c r="I740"/>
  <c r="J739"/>
  <c r="I739" i="195"/>
  <c r="J738"/>
  <c r="L736"/>
  <c r="T736"/>
  <c r="R736" s="1"/>
  <c r="K737"/>
  <c r="T736" i="194"/>
  <c r="R736" s="1"/>
  <c r="K737"/>
  <c r="L736"/>
  <c r="J738"/>
  <c r="I739"/>
  <c r="L737" i="193"/>
  <c r="T737"/>
  <c r="R737" s="1"/>
  <c r="K738"/>
  <c r="J739"/>
  <c r="I740"/>
  <c r="J742" i="192"/>
  <c r="I743"/>
  <c r="T737"/>
  <c r="R737" s="1"/>
  <c r="K738"/>
  <c r="L737"/>
  <c r="T755" i="143"/>
  <c r="R755" s="1"/>
  <c r="J740" i="196" l="1"/>
  <c r="I741"/>
  <c r="T738"/>
  <c r="R738" s="1"/>
  <c r="K739"/>
  <c r="L738"/>
  <c r="T737" i="195"/>
  <c r="R737" s="1"/>
  <c r="K738"/>
  <c r="L737"/>
  <c r="J739"/>
  <c r="I740"/>
  <c r="I740" i="194"/>
  <c r="J739"/>
  <c r="L737"/>
  <c r="K738"/>
  <c r="T737"/>
  <c r="R737" s="1"/>
  <c r="T738" i="193"/>
  <c r="R738" s="1"/>
  <c r="L738"/>
  <c r="K739"/>
  <c r="J740"/>
  <c r="I741"/>
  <c r="I744" i="192"/>
  <c r="J743"/>
  <c r="K739"/>
  <c r="L738"/>
  <c r="T738"/>
  <c r="R738" s="1"/>
  <c r="T756" i="143"/>
  <c r="R756" s="1"/>
  <c r="L739" i="196" l="1"/>
  <c r="T739"/>
  <c r="R739" s="1"/>
  <c r="K740"/>
  <c r="I742"/>
  <c r="J741"/>
  <c r="I741" i="195"/>
  <c r="J740"/>
  <c r="L738"/>
  <c r="T738"/>
  <c r="R738" s="1"/>
  <c r="K739"/>
  <c r="J740" i="194"/>
  <c r="I741"/>
  <c r="T738"/>
  <c r="R738" s="1"/>
  <c r="K739"/>
  <c r="L738"/>
  <c r="L739" i="193"/>
  <c r="T739"/>
  <c r="R739" s="1"/>
  <c r="K740"/>
  <c r="J741"/>
  <c r="I742"/>
  <c r="T739" i="192"/>
  <c r="R739" s="1"/>
  <c r="L739"/>
  <c r="K740"/>
  <c r="I745"/>
  <c r="J744"/>
  <c r="T757" i="143"/>
  <c r="R757" s="1"/>
  <c r="T740" i="196" l="1"/>
  <c r="R740" s="1"/>
  <c r="K741"/>
  <c r="L740"/>
  <c r="J742"/>
  <c r="I743"/>
  <c r="T739" i="195"/>
  <c r="R739" s="1"/>
  <c r="K740"/>
  <c r="L739"/>
  <c r="J741"/>
  <c r="I742"/>
  <c r="I742" i="194"/>
  <c r="J741"/>
  <c r="L739"/>
  <c r="T739"/>
  <c r="R739" s="1"/>
  <c r="K740"/>
  <c r="T740" i="193"/>
  <c r="R740" s="1"/>
  <c r="L740"/>
  <c r="K741"/>
  <c r="J742"/>
  <c r="I743"/>
  <c r="I746" i="192"/>
  <c r="J745"/>
  <c r="K741"/>
  <c r="L740"/>
  <c r="T740"/>
  <c r="R740" s="1"/>
  <c r="T758" i="143"/>
  <c r="R758" s="1"/>
  <c r="L741" i="196" l="1"/>
  <c r="K742"/>
  <c r="T741"/>
  <c r="R741" s="1"/>
  <c r="I744"/>
  <c r="J743"/>
  <c r="I743" i="195"/>
  <c r="J742"/>
  <c r="L740"/>
  <c r="T740"/>
  <c r="R740" s="1"/>
  <c r="K741"/>
  <c r="T740" i="194"/>
  <c r="R740" s="1"/>
  <c r="K741"/>
  <c r="L740"/>
  <c r="J742"/>
  <c r="I743"/>
  <c r="L741" i="193"/>
  <c r="T741"/>
  <c r="R741" s="1"/>
  <c r="K742"/>
  <c r="J743"/>
  <c r="I744"/>
  <c r="J746" i="192"/>
  <c r="I747"/>
  <c r="T741"/>
  <c r="R741" s="1"/>
  <c r="K742"/>
  <c r="L741"/>
  <c r="T759" i="143"/>
  <c r="R759" s="1"/>
  <c r="T742" i="196" l="1"/>
  <c r="R742" s="1"/>
  <c r="K743"/>
  <c r="L742"/>
  <c r="J744"/>
  <c r="I745"/>
  <c r="T741" i="195"/>
  <c r="R741" s="1"/>
  <c r="K742"/>
  <c r="L741"/>
  <c r="J743"/>
  <c r="I744"/>
  <c r="I744" i="194"/>
  <c r="J743"/>
  <c r="L741"/>
  <c r="K742"/>
  <c r="T741"/>
  <c r="R741" s="1"/>
  <c r="T742" i="193"/>
  <c r="R742" s="1"/>
  <c r="L742"/>
  <c r="K743"/>
  <c r="J744"/>
  <c r="I745"/>
  <c r="I748" i="192"/>
  <c r="J747"/>
  <c r="K743"/>
  <c r="L742"/>
  <c r="T742"/>
  <c r="R742" s="1"/>
  <c r="T760" i="143"/>
  <c r="R760" s="1"/>
  <c r="I746" i="196" l="1"/>
  <c r="J745"/>
  <c r="L743"/>
  <c r="K744"/>
  <c r="T743"/>
  <c r="R743" s="1"/>
  <c r="I745" i="195"/>
  <c r="J744"/>
  <c r="L742"/>
  <c r="K743"/>
  <c r="T742"/>
  <c r="R742" s="1"/>
  <c r="T742" i="194"/>
  <c r="R742" s="1"/>
  <c r="K743"/>
  <c r="L742"/>
  <c r="J744"/>
  <c r="I745"/>
  <c r="L743" i="193"/>
  <c r="T743"/>
  <c r="R743" s="1"/>
  <c r="K744"/>
  <c r="J745"/>
  <c r="I746"/>
  <c r="T743" i="192"/>
  <c r="R743" s="1"/>
  <c r="L743"/>
  <c r="K744"/>
  <c r="I749"/>
  <c r="J748"/>
  <c r="T761" i="143"/>
  <c r="R761" s="1"/>
  <c r="T744" i="196" l="1"/>
  <c r="R744" s="1"/>
  <c r="K745"/>
  <c r="L744"/>
  <c r="J746"/>
  <c r="I747"/>
  <c r="T743" i="195"/>
  <c r="R743" s="1"/>
  <c r="K744"/>
  <c r="L743"/>
  <c r="J745"/>
  <c r="I746"/>
  <c r="I746" i="194"/>
  <c r="J745"/>
  <c r="L743"/>
  <c r="T743"/>
  <c r="R743" s="1"/>
  <c r="K744"/>
  <c r="T744" i="193"/>
  <c r="R744" s="1"/>
  <c r="L744"/>
  <c r="K745"/>
  <c r="J746"/>
  <c r="I747"/>
  <c r="J749" i="192"/>
  <c r="I750"/>
  <c r="K745"/>
  <c r="L744"/>
  <c r="T744"/>
  <c r="R744" s="1"/>
  <c r="T762" i="143"/>
  <c r="R762" s="1"/>
  <c r="I748" i="196" l="1"/>
  <c r="J747"/>
  <c r="L745"/>
  <c r="K746"/>
  <c r="T745"/>
  <c r="R745" s="1"/>
  <c r="I747" i="195"/>
  <c r="J746"/>
  <c r="L744"/>
  <c r="T744"/>
  <c r="R744" s="1"/>
  <c r="K745"/>
  <c r="J746" i="194"/>
  <c r="I747"/>
  <c r="T744"/>
  <c r="R744" s="1"/>
  <c r="K745"/>
  <c r="L744"/>
  <c r="L745" i="193"/>
  <c r="T745"/>
  <c r="R745" s="1"/>
  <c r="K746"/>
  <c r="J747"/>
  <c r="I748"/>
  <c r="I751" i="192"/>
  <c r="J750"/>
  <c r="T745"/>
  <c r="R745" s="1"/>
  <c r="K746"/>
  <c r="L745"/>
  <c r="T763" i="143"/>
  <c r="R763" s="1"/>
  <c r="T746" i="196" l="1"/>
  <c r="R746" s="1"/>
  <c r="K747"/>
  <c r="L746"/>
  <c r="J748"/>
  <c r="I749"/>
  <c r="T745" i="195"/>
  <c r="R745" s="1"/>
  <c r="K746"/>
  <c r="L745"/>
  <c r="J747"/>
  <c r="I748"/>
  <c r="L745" i="194"/>
  <c r="K746"/>
  <c r="T745"/>
  <c r="R745" s="1"/>
  <c r="I748"/>
  <c r="J747"/>
  <c r="T746" i="193"/>
  <c r="R746" s="1"/>
  <c r="L746"/>
  <c r="K747"/>
  <c r="J748"/>
  <c r="I749"/>
  <c r="J751" i="192"/>
  <c r="I752"/>
  <c r="K747"/>
  <c r="L746"/>
  <c r="T746"/>
  <c r="R746" s="1"/>
  <c r="T764" i="143"/>
  <c r="R764" s="1"/>
  <c r="I750" i="196" l="1"/>
  <c r="J749"/>
  <c r="L747"/>
  <c r="K748"/>
  <c r="T747"/>
  <c r="R747" s="1"/>
  <c r="I749" i="195"/>
  <c r="J748"/>
  <c r="L746"/>
  <c r="T746"/>
  <c r="R746" s="1"/>
  <c r="K747"/>
  <c r="T746" i="194"/>
  <c r="R746" s="1"/>
  <c r="K747"/>
  <c r="L746"/>
  <c r="J748"/>
  <c r="I749"/>
  <c r="L747" i="193"/>
  <c r="T747"/>
  <c r="R747" s="1"/>
  <c r="K748"/>
  <c r="J749"/>
  <c r="I750"/>
  <c r="T747" i="192"/>
  <c r="R747" s="1"/>
  <c r="L747"/>
  <c r="K748"/>
  <c r="I753"/>
  <c r="J752"/>
  <c r="T765" i="143"/>
  <c r="R765" s="1"/>
  <c r="T748" i="196" l="1"/>
  <c r="R748" s="1"/>
  <c r="K749"/>
  <c r="L748"/>
  <c r="J750"/>
  <c r="I751"/>
  <c r="T747" i="195"/>
  <c r="R747" s="1"/>
  <c r="K748"/>
  <c r="L747"/>
  <c r="J749"/>
  <c r="I750"/>
  <c r="I750" i="194"/>
  <c r="J749"/>
  <c r="L747"/>
  <c r="T747"/>
  <c r="R747" s="1"/>
  <c r="K748"/>
  <c r="T748" i="193"/>
  <c r="R748" s="1"/>
  <c r="L748"/>
  <c r="K749"/>
  <c r="J750"/>
  <c r="I751"/>
  <c r="J753" i="192"/>
  <c r="I754"/>
  <c r="K749"/>
  <c r="L748"/>
  <c r="T748"/>
  <c r="R748" s="1"/>
  <c r="T766" i="143"/>
  <c r="R766" s="1"/>
  <c r="I752" i="196" l="1"/>
  <c r="J751"/>
  <c r="L749"/>
  <c r="K750"/>
  <c r="T749"/>
  <c r="R749" s="1"/>
  <c r="I751" i="195"/>
  <c r="J750"/>
  <c r="L748"/>
  <c r="T748"/>
  <c r="R748" s="1"/>
  <c r="K749"/>
  <c r="T748" i="194"/>
  <c r="R748" s="1"/>
  <c r="K749"/>
  <c r="L748"/>
  <c r="J750"/>
  <c r="I751"/>
  <c r="J751" i="193"/>
  <c r="I752"/>
  <c r="L749"/>
  <c r="T749"/>
  <c r="R749" s="1"/>
  <c r="K750"/>
  <c r="J754" i="192"/>
  <c r="I755"/>
  <c r="T749"/>
  <c r="R749" s="1"/>
  <c r="K750"/>
  <c r="L749"/>
  <c r="T767" i="143"/>
  <c r="R767" s="1"/>
  <c r="T750" i="196" l="1"/>
  <c r="R750" s="1"/>
  <c r="K751"/>
  <c r="L750"/>
  <c r="J752"/>
  <c r="I753"/>
  <c r="T749" i="195"/>
  <c r="R749" s="1"/>
  <c r="K750"/>
  <c r="L749"/>
  <c r="J751"/>
  <c r="I752"/>
  <c r="I752" i="194"/>
  <c r="J751"/>
  <c r="L749"/>
  <c r="K750"/>
  <c r="T749"/>
  <c r="R749" s="1"/>
  <c r="T750" i="193"/>
  <c r="R750" s="1"/>
  <c r="L750"/>
  <c r="K751"/>
  <c r="J752"/>
  <c r="I753"/>
  <c r="J755" i="192"/>
  <c r="I756"/>
  <c r="L750"/>
  <c r="K751"/>
  <c r="T750"/>
  <c r="R750" s="1"/>
  <c r="T768" i="143"/>
  <c r="R768" s="1"/>
  <c r="I754" i="196" l="1"/>
  <c r="J753"/>
  <c r="L751"/>
  <c r="K752"/>
  <c r="T751"/>
  <c r="R751" s="1"/>
  <c r="I753" i="195"/>
  <c r="J752"/>
  <c r="L750"/>
  <c r="K751"/>
  <c r="T750"/>
  <c r="R750" s="1"/>
  <c r="T750" i="194"/>
  <c r="R750" s="1"/>
  <c r="K751"/>
  <c r="L750"/>
  <c r="J752"/>
  <c r="I753"/>
  <c r="L751" i="193"/>
  <c r="T751"/>
  <c r="R751" s="1"/>
  <c r="K752"/>
  <c r="I754"/>
  <c r="J753"/>
  <c r="J756" i="192"/>
  <c r="I757"/>
  <c r="T751"/>
  <c r="R751" s="1"/>
  <c r="K752"/>
  <c r="L751"/>
  <c r="T769" i="143"/>
  <c r="R769" s="1"/>
  <c r="T752" i="196" l="1"/>
  <c r="R752" s="1"/>
  <c r="K753"/>
  <c r="L752"/>
  <c r="J754"/>
  <c r="I755"/>
  <c r="T751" i="195"/>
  <c r="R751" s="1"/>
  <c r="K752"/>
  <c r="L751"/>
  <c r="I754"/>
  <c r="J753"/>
  <c r="I754" i="194"/>
  <c r="J753"/>
  <c r="L751"/>
  <c r="T751"/>
  <c r="R751" s="1"/>
  <c r="K752"/>
  <c r="T752" i="193"/>
  <c r="R752" s="1"/>
  <c r="L752"/>
  <c r="K753"/>
  <c r="J754"/>
  <c r="I755"/>
  <c r="J757" i="192"/>
  <c r="I758"/>
  <c r="L752"/>
  <c r="T752"/>
  <c r="R752" s="1"/>
  <c r="K753"/>
  <c r="T770" i="143"/>
  <c r="R770" s="1"/>
  <c r="I756" i="196" l="1"/>
  <c r="J755"/>
  <c r="L753"/>
  <c r="K754"/>
  <c r="T753"/>
  <c r="R753" s="1"/>
  <c r="T752" i="195"/>
  <c r="R752" s="1"/>
  <c r="K753"/>
  <c r="L752"/>
  <c r="J754"/>
  <c r="I755"/>
  <c r="T752" i="194"/>
  <c r="R752" s="1"/>
  <c r="K753"/>
  <c r="L752"/>
  <c r="J754"/>
  <c r="I755"/>
  <c r="I756" i="193"/>
  <c r="J755"/>
  <c r="L753"/>
  <c r="T753"/>
  <c r="R753" s="1"/>
  <c r="K754"/>
  <c r="T753" i="192"/>
  <c r="R753" s="1"/>
  <c r="K754"/>
  <c r="L753"/>
  <c r="I759"/>
  <c r="J758"/>
  <c r="T771" i="143"/>
  <c r="R771" s="1"/>
  <c r="T754" i="196" l="1"/>
  <c r="R754" s="1"/>
  <c r="K755"/>
  <c r="L754"/>
  <c r="J756"/>
  <c r="I757"/>
  <c r="I756" i="195"/>
  <c r="J755"/>
  <c r="L753"/>
  <c r="K754"/>
  <c r="T753"/>
  <c r="R753" s="1"/>
  <c r="I756" i="194"/>
  <c r="J755"/>
  <c r="L753"/>
  <c r="K754"/>
  <c r="T753"/>
  <c r="R753" s="1"/>
  <c r="T754" i="193"/>
  <c r="R754" s="1"/>
  <c r="K755"/>
  <c r="L754"/>
  <c r="J756"/>
  <c r="I757"/>
  <c r="J759" i="192"/>
  <c r="I760"/>
  <c r="L754"/>
  <c r="T754"/>
  <c r="R754" s="1"/>
  <c r="K755"/>
  <c r="T772" i="143"/>
  <c r="R772" s="1"/>
  <c r="I758" i="196" l="1"/>
  <c r="J757"/>
  <c r="L755"/>
  <c r="K756"/>
  <c r="T755"/>
  <c r="R755" s="1"/>
  <c r="T754" i="195"/>
  <c r="R754" s="1"/>
  <c r="K755"/>
  <c r="L754"/>
  <c r="J756"/>
  <c r="I757"/>
  <c r="T754" i="194"/>
  <c r="R754" s="1"/>
  <c r="K755"/>
  <c r="L754"/>
  <c r="J756"/>
  <c r="I757"/>
  <c r="I758" i="193"/>
  <c r="J757"/>
  <c r="L755"/>
  <c r="T755"/>
  <c r="R755" s="1"/>
  <c r="K756"/>
  <c r="T755" i="192"/>
  <c r="R755" s="1"/>
  <c r="K756"/>
  <c r="L755"/>
  <c r="I761"/>
  <c r="J760"/>
  <c r="T773" i="143"/>
  <c r="R773" s="1"/>
  <c r="T756" i="196" l="1"/>
  <c r="R756" s="1"/>
  <c r="K757"/>
  <c r="L756"/>
  <c r="J758"/>
  <c r="I759"/>
  <c r="L755" i="195"/>
  <c r="T755"/>
  <c r="R755" s="1"/>
  <c r="K756"/>
  <c r="J757"/>
  <c r="I758"/>
  <c r="I758" i="194"/>
  <c r="J757"/>
  <c r="L755"/>
  <c r="T755"/>
  <c r="R755" s="1"/>
  <c r="K756"/>
  <c r="T756" i="193"/>
  <c r="R756" s="1"/>
  <c r="K757"/>
  <c r="L756"/>
  <c r="J758"/>
  <c r="I759"/>
  <c r="J761" i="192"/>
  <c r="I762"/>
  <c r="L756"/>
  <c r="K757"/>
  <c r="T756"/>
  <c r="R756" s="1"/>
  <c r="T774" i="143"/>
  <c r="R774" s="1"/>
  <c r="I760" i="196" l="1"/>
  <c r="J759"/>
  <c r="L757"/>
  <c r="K758"/>
  <c r="T757"/>
  <c r="R757" s="1"/>
  <c r="T756" i="195"/>
  <c r="R756" s="1"/>
  <c r="L756"/>
  <c r="K757"/>
  <c r="J758"/>
  <c r="I759"/>
  <c r="T756" i="194"/>
  <c r="R756" s="1"/>
  <c r="K757"/>
  <c r="L756"/>
  <c r="J758"/>
  <c r="I759"/>
  <c r="I760" i="193"/>
  <c r="J759"/>
  <c r="L757"/>
  <c r="T757"/>
  <c r="R757" s="1"/>
  <c r="K758"/>
  <c r="I763" i="192"/>
  <c r="J762"/>
  <c r="T757"/>
  <c r="R757" s="1"/>
  <c r="K758"/>
  <c r="L757"/>
  <c r="T775" i="143"/>
  <c r="R775" s="1"/>
  <c r="T758" i="196" l="1"/>
  <c r="R758" s="1"/>
  <c r="K759"/>
  <c r="L758"/>
  <c r="I761"/>
  <c r="J760"/>
  <c r="L757" i="195"/>
  <c r="T757"/>
  <c r="R757" s="1"/>
  <c r="K758"/>
  <c r="I760"/>
  <c r="J759"/>
  <c r="I760" i="194"/>
  <c r="J759"/>
  <c r="L757"/>
  <c r="K758"/>
  <c r="T757"/>
  <c r="R757" s="1"/>
  <c r="T758" i="193"/>
  <c r="R758" s="1"/>
  <c r="K759"/>
  <c r="L758"/>
  <c r="J760"/>
  <c r="I761"/>
  <c r="J763" i="192"/>
  <c r="I764"/>
  <c r="L758"/>
  <c r="K759"/>
  <c r="T758"/>
  <c r="R758" s="1"/>
  <c r="T776" i="143"/>
  <c r="R776" s="1"/>
  <c r="K760" i="196" l="1"/>
  <c r="L759"/>
  <c r="T759"/>
  <c r="R759" s="1"/>
  <c r="I762"/>
  <c r="J761"/>
  <c r="T758" i="195"/>
  <c r="R758" s="1"/>
  <c r="K759"/>
  <c r="L758"/>
  <c r="J760"/>
  <c r="I761"/>
  <c r="T758" i="194"/>
  <c r="R758" s="1"/>
  <c r="K759"/>
  <c r="L758"/>
  <c r="J760"/>
  <c r="I761"/>
  <c r="I762" i="193"/>
  <c r="J761"/>
  <c r="L759"/>
  <c r="T759"/>
  <c r="R759" s="1"/>
  <c r="K760"/>
  <c r="I765" i="192"/>
  <c r="J764"/>
  <c r="T759"/>
  <c r="R759" s="1"/>
  <c r="L759"/>
  <c r="K760"/>
  <c r="T777" i="143"/>
  <c r="R777" s="1"/>
  <c r="I763" i="196" l="1"/>
  <c r="J762"/>
  <c r="T760"/>
  <c r="R760" s="1"/>
  <c r="K761"/>
  <c r="L760"/>
  <c r="L759" i="195"/>
  <c r="K760"/>
  <c r="T759"/>
  <c r="R759" s="1"/>
  <c r="I762"/>
  <c r="J761"/>
  <c r="I762" i="194"/>
  <c r="J761"/>
  <c r="L759"/>
  <c r="T759"/>
  <c r="R759" s="1"/>
  <c r="K760"/>
  <c r="T760" i="193"/>
  <c r="R760" s="1"/>
  <c r="K761"/>
  <c r="L760"/>
  <c r="J762"/>
  <c r="I763"/>
  <c r="L760" i="192"/>
  <c r="T760"/>
  <c r="R760" s="1"/>
  <c r="K761"/>
  <c r="J765"/>
  <c r="I766"/>
  <c r="T778" i="143"/>
  <c r="R778" s="1"/>
  <c r="K762" i="196" l="1"/>
  <c r="L761"/>
  <c r="T761"/>
  <c r="R761" s="1"/>
  <c r="I764"/>
  <c r="J763"/>
  <c r="T760" i="195"/>
  <c r="R760" s="1"/>
  <c r="K761"/>
  <c r="L760"/>
  <c r="J762"/>
  <c r="I763"/>
  <c r="T760" i="194"/>
  <c r="R760" s="1"/>
  <c r="K761"/>
  <c r="L760"/>
  <c r="J762"/>
  <c r="I763"/>
  <c r="I764" i="193"/>
  <c r="J763"/>
  <c r="L761"/>
  <c r="T761"/>
  <c r="R761" s="1"/>
  <c r="K762"/>
  <c r="T761" i="192"/>
  <c r="R761" s="1"/>
  <c r="L761"/>
  <c r="K762"/>
  <c r="I767"/>
  <c r="J766"/>
  <c r="T779" i="143"/>
  <c r="R779" s="1"/>
  <c r="I765" i="196" l="1"/>
  <c r="J764"/>
  <c r="T762"/>
  <c r="R762" s="1"/>
  <c r="K763"/>
  <c r="L762"/>
  <c r="I764" i="195"/>
  <c r="J763"/>
  <c r="L761"/>
  <c r="K762"/>
  <c r="T761"/>
  <c r="R761" s="1"/>
  <c r="I764" i="194"/>
  <c r="J763"/>
  <c r="L761"/>
  <c r="K762"/>
  <c r="T761"/>
  <c r="R761" s="1"/>
  <c r="T762" i="193"/>
  <c r="R762" s="1"/>
  <c r="K763"/>
  <c r="L762"/>
  <c r="J764"/>
  <c r="I765"/>
  <c r="J767" i="192"/>
  <c r="I768"/>
  <c r="L762"/>
  <c r="T762"/>
  <c r="R762" s="1"/>
  <c r="K763"/>
  <c r="T780" i="143"/>
  <c r="R780" s="1"/>
  <c r="K764" i="196" l="1"/>
  <c r="L763"/>
  <c r="T763"/>
  <c r="R763" s="1"/>
  <c r="I766"/>
  <c r="J765"/>
  <c r="T762" i="195"/>
  <c r="R762" s="1"/>
  <c r="L762"/>
  <c r="K763"/>
  <c r="J764"/>
  <c r="I765"/>
  <c r="T762" i="194"/>
  <c r="R762" s="1"/>
  <c r="K763"/>
  <c r="L762"/>
  <c r="J764"/>
  <c r="I765"/>
  <c r="I766" i="193"/>
  <c r="J765"/>
  <c r="L763"/>
  <c r="T763"/>
  <c r="R763" s="1"/>
  <c r="K764"/>
  <c r="T763" i="192"/>
  <c r="R763" s="1"/>
  <c r="K764"/>
  <c r="L763"/>
  <c r="I769"/>
  <c r="J768"/>
  <c r="T781" i="143"/>
  <c r="R781" s="1"/>
  <c r="I767" i="196" l="1"/>
  <c r="J766"/>
  <c r="T764"/>
  <c r="R764" s="1"/>
  <c r="K765"/>
  <c r="L764"/>
  <c r="L763" i="195"/>
  <c r="T763"/>
  <c r="R763" s="1"/>
  <c r="K764"/>
  <c r="I766"/>
  <c r="J765"/>
  <c r="I766" i="194"/>
  <c r="J765"/>
  <c r="L763"/>
  <c r="T763"/>
  <c r="R763" s="1"/>
  <c r="K764"/>
  <c r="T764" i="193"/>
  <c r="R764" s="1"/>
  <c r="K765"/>
  <c r="L764"/>
  <c r="J766"/>
  <c r="I767"/>
  <c r="L764" i="192"/>
  <c r="K765"/>
  <c r="T764"/>
  <c r="R764" s="1"/>
  <c r="J769"/>
  <c r="I770"/>
  <c r="T782" i="143"/>
  <c r="R782" s="1"/>
  <c r="K766" i="196" l="1"/>
  <c r="L765"/>
  <c r="T765"/>
  <c r="R765" s="1"/>
  <c r="I768"/>
  <c r="J767"/>
  <c r="T764" i="195"/>
  <c r="R764" s="1"/>
  <c r="K765"/>
  <c r="L764"/>
  <c r="J766"/>
  <c r="I767"/>
  <c r="T764" i="194"/>
  <c r="R764" s="1"/>
  <c r="K765"/>
  <c r="L764"/>
  <c r="J766"/>
  <c r="I767"/>
  <c r="I768" i="193"/>
  <c r="J767"/>
  <c r="L765"/>
  <c r="T765"/>
  <c r="R765" s="1"/>
  <c r="K766"/>
  <c r="J770" i="192"/>
  <c r="I771"/>
  <c r="T765"/>
  <c r="R765" s="1"/>
  <c r="K766"/>
  <c r="L765"/>
  <c r="T783" i="143"/>
  <c r="R783" s="1"/>
  <c r="I769" i="196" l="1"/>
  <c r="J768"/>
  <c r="T766"/>
  <c r="R766" s="1"/>
  <c r="K767"/>
  <c r="L766"/>
  <c r="L765" i="195"/>
  <c r="T765"/>
  <c r="R765" s="1"/>
  <c r="K766"/>
  <c r="J767"/>
  <c r="I768"/>
  <c r="I768" i="194"/>
  <c r="J767"/>
  <c r="L765"/>
  <c r="K766"/>
  <c r="T765"/>
  <c r="R765" s="1"/>
  <c r="T766" i="193"/>
  <c r="R766" s="1"/>
  <c r="K767"/>
  <c r="L766"/>
  <c r="J768"/>
  <c r="I769"/>
  <c r="J771" i="192"/>
  <c r="I772"/>
  <c r="L766"/>
  <c r="K767"/>
  <c r="T766"/>
  <c r="R766" s="1"/>
  <c r="T784" i="143"/>
  <c r="R784" s="1"/>
  <c r="K768" i="196" l="1"/>
  <c r="L767"/>
  <c r="T767"/>
  <c r="R767" s="1"/>
  <c r="I770"/>
  <c r="J769"/>
  <c r="T766" i="195"/>
  <c r="R766" s="1"/>
  <c r="K767"/>
  <c r="L766"/>
  <c r="J768"/>
  <c r="I769"/>
  <c r="T766" i="194"/>
  <c r="R766" s="1"/>
  <c r="K767"/>
  <c r="L766"/>
  <c r="J768"/>
  <c r="I769"/>
  <c r="I770" i="193"/>
  <c r="J769"/>
  <c r="L767"/>
  <c r="T767"/>
  <c r="R767" s="1"/>
  <c r="K768"/>
  <c r="J772" i="192"/>
  <c r="I773"/>
  <c r="T767"/>
  <c r="R767" s="1"/>
  <c r="K768"/>
  <c r="L767"/>
  <c r="T785" i="143"/>
  <c r="R785" s="1"/>
  <c r="I771" i="196" l="1"/>
  <c r="J770"/>
  <c r="T768"/>
  <c r="R768" s="1"/>
  <c r="K769"/>
  <c r="L768"/>
  <c r="L767" i="195"/>
  <c r="K768"/>
  <c r="T767"/>
  <c r="R767" s="1"/>
  <c r="I770"/>
  <c r="J769"/>
  <c r="I770" i="194"/>
  <c r="J769"/>
  <c r="L767"/>
  <c r="T767"/>
  <c r="R767" s="1"/>
  <c r="K768"/>
  <c r="T768" i="193"/>
  <c r="R768" s="1"/>
  <c r="K769"/>
  <c r="L768"/>
  <c r="J770"/>
  <c r="I771"/>
  <c r="J773" i="192"/>
  <c r="I774"/>
  <c r="L768"/>
  <c r="T768"/>
  <c r="R768" s="1"/>
  <c r="K769"/>
  <c r="T786" i="143"/>
  <c r="R786" s="1"/>
  <c r="K770" i="196" l="1"/>
  <c r="L769"/>
  <c r="T769"/>
  <c r="R769" s="1"/>
  <c r="I772"/>
  <c r="J771"/>
  <c r="T768" i="195"/>
  <c r="R768" s="1"/>
  <c r="K769"/>
  <c r="L768"/>
  <c r="J770"/>
  <c r="I771"/>
  <c r="T768" i="194"/>
  <c r="R768" s="1"/>
  <c r="K769"/>
  <c r="L768"/>
  <c r="J770"/>
  <c r="I771"/>
  <c r="I772" i="193"/>
  <c r="J771"/>
  <c r="L769"/>
  <c r="T769"/>
  <c r="R769" s="1"/>
  <c r="K770"/>
  <c r="T769" i="192"/>
  <c r="R769" s="1"/>
  <c r="K770"/>
  <c r="L769"/>
  <c r="I775"/>
  <c r="J774"/>
  <c r="T787" i="143"/>
  <c r="R787" s="1"/>
  <c r="I773" i="196" l="1"/>
  <c r="J772"/>
  <c r="T770"/>
  <c r="R770" s="1"/>
  <c r="K771"/>
  <c r="L770"/>
  <c r="I772" i="195"/>
  <c r="J771"/>
  <c r="L769"/>
  <c r="K770"/>
  <c r="T769"/>
  <c r="R769" s="1"/>
  <c r="I772" i="194"/>
  <c r="J771"/>
  <c r="L769"/>
  <c r="K770"/>
  <c r="T769"/>
  <c r="R769" s="1"/>
  <c r="T770" i="193"/>
  <c r="R770" s="1"/>
  <c r="K771"/>
  <c r="L770"/>
  <c r="J772"/>
  <c r="I773"/>
  <c r="J775" i="192"/>
  <c r="I776"/>
  <c r="L770"/>
  <c r="T770"/>
  <c r="R770" s="1"/>
  <c r="K771"/>
  <c r="T788" i="143"/>
  <c r="R788" s="1"/>
  <c r="K772" i="196" l="1"/>
  <c r="L771"/>
  <c r="T771"/>
  <c r="R771" s="1"/>
  <c r="I774"/>
  <c r="J773"/>
  <c r="T770" i="195"/>
  <c r="R770" s="1"/>
  <c r="K771"/>
  <c r="L770"/>
  <c r="J772"/>
  <c r="I773"/>
  <c r="T770" i="194"/>
  <c r="R770" s="1"/>
  <c r="K771"/>
  <c r="L770"/>
  <c r="J772"/>
  <c r="I773"/>
  <c r="I774" i="193"/>
  <c r="J773"/>
  <c r="L771"/>
  <c r="T771"/>
  <c r="R771" s="1"/>
  <c r="K772"/>
  <c r="T771" i="192"/>
  <c r="R771" s="1"/>
  <c r="K772"/>
  <c r="L771"/>
  <c r="I777"/>
  <c r="J776"/>
  <c r="T789" i="143"/>
  <c r="R789" s="1"/>
  <c r="I775" i="196" l="1"/>
  <c r="J774"/>
  <c r="T772"/>
  <c r="R772" s="1"/>
  <c r="K773"/>
  <c r="L772"/>
  <c r="L771" i="195"/>
  <c r="T771"/>
  <c r="R771" s="1"/>
  <c r="K772"/>
  <c r="J773"/>
  <c r="I774"/>
  <c r="I774" i="194"/>
  <c r="J773"/>
  <c r="L771"/>
  <c r="T771"/>
  <c r="R771" s="1"/>
  <c r="K772"/>
  <c r="T772" i="193"/>
  <c r="R772" s="1"/>
  <c r="K773"/>
  <c r="L772"/>
  <c r="J774"/>
  <c r="I775"/>
  <c r="J777" i="192"/>
  <c r="I778"/>
  <c r="L772"/>
  <c r="K773"/>
  <c r="T772"/>
  <c r="R772" s="1"/>
  <c r="T790" i="143"/>
  <c r="R790" s="1"/>
  <c r="K774" i="196" l="1"/>
  <c r="L773"/>
  <c r="T773"/>
  <c r="R773" s="1"/>
  <c r="I776"/>
  <c r="J775"/>
  <c r="T772" i="195"/>
  <c r="R772" s="1"/>
  <c r="L772"/>
  <c r="K773"/>
  <c r="J774"/>
  <c r="I775"/>
  <c r="T772" i="194"/>
  <c r="R772" s="1"/>
  <c r="K773"/>
  <c r="L772"/>
  <c r="J774"/>
  <c r="I775"/>
  <c r="I776" i="193"/>
  <c r="J775"/>
  <c r="L773"/>
  <c r="T773"/>
  <c r="R773" s="1"/>
  <c r="K774"/>
  <c r="I779" i="192"/>
  <c r="J778"/>
  <c r="T773"/>
  <c r="R773" s="1"/>
  <c r="K774"/>
  <c r="L773"/>
  <c r="T791" i="143"/>
  <c r="R791" s="1"/>
  <c r="I777" i="196" l="1"/>
  <c r="J776"/>
  <c r="T774"/>
  <c r="R774" s="1"/>
  <c r="K775"/>
  <c r="L774"/>
  <c r="L773" i="195"/>
  <c r="T773"/>
  <c r="R773" s="1"/>
  <c r="K774"/>
  <c r="I776"/>
  <c r="J775"/>
  <c r="I776" i="194"/>
  <c r="J775"/>
  <c r="L773"/>
  <c r="K774"/>
  <c r="T773"/>
  <c r="R773" s="1"/>
  <c r="T774" i="193"/>
  <c r="R774" s="1"/>
  <c r="K775"/>
  <c r="L774"/>
  <c r="J776"/>
  <c r="I777"/>
  <c r="J779" i="192"/>
  <c r="I780"/>
  <c r="L774"/>
  <c r="K775"/>
  <c r="T774"/>
  <c r="R774" s="1"/>
  <c r="T792" i="143"/>
  <c r="R792" s="1"/>
  <c r="K776" i="196" l="1"/>
  <c r="L775"/>
  <c r="T775"/>
  <c r="R775" s="1"/>
  <c r="I778"/>
  <c r="J777"/>
  <c r="T774" i="195"/>
  <c r="R774" s="1"/>
  <c r="K775"/>
  <c r="L774"/>
  <c r="J776"/>
  <c r="I777"/>
  <c r="T774" i="194"/>
  <c r="R774" s="1"/>
  <c r="K775"/>
  <c r="L774"/>
  <c r="J776"/>
  <c r="I777"/>
  <c r="I778" i="193"/>
  <c r="J777"/>
  <c r="L775"/>
  <c r="T775"/>
  <c r="R775" s="1"/>
  <c r="K776"/>
  <c r="T775" i="192"/>
  <c r="R775" s="1"/>
  <c r="L775"/>
  <c r="K776"/>
  <c r="I781"/>
  <c r="J780"/>
  <c r="T793" i="143"/>
  <c r="R793" s="1"/>
  <c r="I779" i="196" l="1"/>
  <c r="J778"/>
  <c r="T776"/>
  <c r="R776" s="1"/>
  <c r="K777"/>
  <c r="L776"/>
  <c r="L775" i="195"/>
  <c r="K776"/>
  <c r="T775"/>
  <c r="R775" s="1"/>
  <c r="I778"/>
  <c r="J777"/>
  <c r="I778" i="194"/>
  <c r="J777"/>
  <c r="L775"/>
  <c r="T775"/>
  <c r="R775" s="1"/>
  <c r="K776"/>
  <c r="T776" i="193"/>
  <c r="R776" s="1"/>
  <c r="K777"/>
  <c r="L776"/>
  <c r="J778"/>
  <c r="I779"/>
  <c r="L776" i="192"/>
  <c r="T776"/>
  <c r="R776" s="1"/>
  <c r="K777"/>
  <c r="J781"/>
  <c r="I782"/>
  <c r="T794" i="143"/>
  <c r="R794" s="1"/>
  <c r="K778" i="196" l="1"/>
  <c r="L777"/>
  <c r="T777"/>
  <c r="R777" s="1"/>
  <c r="I780"/>
  <c r="J779"/>
  <c r="T776" i="195"/>
  <c r="R776" s="1"/>
  <c r="K777"/>
  <c r="L776"/>
  <c r="J778"/>
  <c r="I779"/>
  <c r="T776" i="194"/>
  <c r="R776" s="1"/>
  <c r="K777"/>
  <c r="L776"/>
  <c r="J778"/>
  <c r="I779"/>
  <c r="I780" i="193"/>
  <c r="J779"/>
  <c r="L777"/>
  <c r="T777"/>
  <c r="R777" s="1"/>
  <c r="K778"/>
  <c r="T777" i="192"/>
  <c r="R777" s="1"/>
  <c r="L777"/>
  <c r="K778"/>
  <c r="J782"/>
  <c r="I783"/>
  <c r="T795" i="143"/>
  <c r="R795" s="1"/>
  <c r="I781" i="196" l="1"/>
  <c r="J780"/>
  <c r="T778"/>
  <c r="R778" s="1"/>
  <c r="K779"/>
  <c r="L778"/>
  <c r="I780" i="195"/>
  <c r="J779"/>
  <c r="L777"/>
  <c r="K778"/>
  <c r="T777"/>
  <c r="R777" s="1"/>
  <c r="I780" i="194"/>
  <c r="J779"/>
  <c r="L777"/>
  <c r="K778"/>
  <c r="T777"/>
  <c r="R777" s="1"/>
  <c r="T778" i="193"/>
  <c r="R778" s="1"/>
  <c r="K779"/>
  <c r="L778"/>
  <c r="J780"/>
  <c r="I781"/>
  <c r="L778" i="192"/>
  <c r="T778"/>
  <c r="R778" s="1"/>
  <c r="K779"/>
  <c r="I784"/>
  <c r="J783"/>
  <c r="T796" i="143"/>
  <c r="R796" s="1"/>
  <c r="K780" i="196" l="1"/>
  <c r="L779"/>
  <c r="T779"/>
  <c r="R779" s="1"/>
  <c r="I782"/>
  <c r="J781"/>
  <c r="T778" i="195"/>
  <c r="R778" s="1"/>
  <c r="L778"/>
  <c r="K779"/>
  <c r="J780"/>
  <c r="I781"/>
  <c r="T778" i="194"/>
  <c r="R778" s="1"/>
  <c r="K779"/>
  <c r="L778"/>
  <c r="J780"/>
  <c r="I781"/>
  <c r="I782" i="193"/>
  <c r="J781"/>
  <c r="L779"/>
  <c r="T779"/>
  <c r="R779" s="1"/>
  <c r="K780"/>
  <c r="T779" i="192"/>
  <c r="R779" s="1"/>
  <c r="K780"/>
  <c r="L779"/>
  <c r="I785"/>
  <c r="J784"/>
  <c r="T797" i="143"/>
  <c r="R797" s="1"/>
  <c r="I783" i="196" l="1"/>
  <c r="J782"/>
  <c r="T780"/>
  <c r="R780" s="1"/>
  <c r="K781"/>
  <c r="L780"/>
  <c r="L779" i="195"/>
  <c r="T779"/>
  <c r="R779" s="1"/>
  <c r="K780"/>
  <c r="I782"/>
  <c r="J781"/>
  <c r="I782" i="194"/>
  <c r="J781"/>
  <c r="L779"/>
  <c r="T779"/>
  <c r="R779" s="1"/>
  <c r="K780"/>
  <c r="T780" i="193"/>
  <c r="R780" s="1"/>
  <c r="K781"/>
  <c r="L780"/>
  <c r="J782"/>
  <c r="I783"/>
  <c r="L780" i="192"/>
  <c r="K781"/>
  <c r="T780"/>
  <c r="R780" s="1"/>
  <c r="I786"/>
  <c r="J785"/>
  <c r="T798" i="143"/>
  <c r="R798" s="1"/>
  <c r="K782" i="196" l="1"/>
  <c r="L781"/>
  <c r="T781"/>
  <c r="R781" s="1"/>
  <c r="I784"/>
  <c r="J783"/>
  <c r="T780" i="195"/>
  <c r="R780" s="1"/>
  <c r="K781"/>
  <c r="L780"/>
  <c r="J782"/>
  <c r="I783"/>
  <c r="T780" i="194"/>
  <c r="R780" s="1"/>
  <c r="K781"/>
  <c r="L780"/>
  <c r="J782"/>
  <c r="I783"/>
  <c r="I784" i="193"/>
  <c r="J783"/>
  <c r="L781"/>
  <c r="T781"/>
  <c r="R781" s="1"/>
  <c r="K782"/>
  <c r="T781" i="192"/>
  <c r="R781" s="1"/>
  <c r="K782"/>
  <c r="L781"/>
  <c r="I787"/>
  <c r="J786"/>
  <c r="T799" i="143"/>
  <c r="R799" s="1"/>
  <c r="I785" i="196" l="1"/>
  <c r="J784"/>
  <c r="T782"/>
  <c r="R782" s="1"/>
  <c r="K783"/>
  <c r="L782"/>
  <c r="L781" i="195"/>
  <c r="T781"/>
  <c r="R781" s="1"/>
  <c r="K782"/>
  <c r="I784"/>
  <c r="J783"/>
  <c r="I784" i="194"/>
  <c r="J783"/>
  <c r="L781"/>
  <c r="K782"/>
  <c r="T781"/>
  <c r="R781" s="1"/>
  <c r="T782" i="193"/>
  <c r="R782" s="1"/>
  <c r="K783"/>
  <c r="L782"/>
  <c r="J784"/>
  <c r="I785"/>
  <c r="L782" i="192"/>
  <c r="K783"/>
  <c r="T782"/>
  <c r="R782" s="1"/>
  <c r="I788"/>
  <c r="J787"/>
  <c r="T800" i="143"/>
  <c r="R800" s="1"/>
  <c r="K784" i="196" l="1"/>
  <c r="L783"/>
  <c r="T783"/>
  <c r="R783" s="1"/>
  <c r="I786"/>
  <c r="J785"/>
  <c r="T782" i="195"/>
  <c r="R782" s="1"/>
  <c r="K783"/>
  <c r="L782"/>
  <c r="J784"/>
  <c r="I785"/>
  <c r="T782" i="194"/>
  <c r="R782" s="1"/>
  <c r="K783"/>
  <c r="L782"/>
  <c r="J784"/>
  <c r="I785"/>
  <c r="I786" i="193"/>
  <c r="J785"/>
  <c r="L783"/>
  <c r="T783"/>
  <c r="R783" s="1"/>
  <c r="K784"/>
  <c r="T783" i="192"/>
  <c r="R783" s="1"/>
  <c r="K784"/>
  <c r="L783"/>
  <c r="I789"/>
  <c r="J788"/>
  <c r="T801" i="143"/>
  <c r="R801" s="1"/>
  <c r="I787" i="196" l="1"/>
  <c r="J786"/>
  <c r="T784"/>
  <c r="R784" s="1"/>
  <c r="K785"/>
  <c r="L784"/>
  <c r="I786" i="195"/>
  <c r="J785"/>
  <c r="L783"/>
  <c r="T783"/>
  <c r="R783" s="1"/>
  <c r="K784"/>
  <c r="I786" i="194"/>
  <c r="J785"/>
  <c r="L783"/>
  <c r="T783"/>
  <c r="R783" s="1"/>
  <c r="K784"/>
  <c r="T784" i="193"/>
  <c r="R784" s="1"/>
  <c r="K785"/>
  <c r="L784"/>
  <c r="J786"/>
  <c r="I787"/>
  <c r="K785" i="192"/>
  <c r="L784"/>
  <c r="T784"/>
  <c r="R784" s="1"/>
  <c r="I790"/>
  <c r="J789"/>
  <c r="T802" i="143"/>
  <c r="R802" s="1"/>
  <c r="K786" i="196" l="1"/>
  <c r="L785"/>
  <c r="T785"/>
  <c r="R785" s="1"/>
  <c r="I788"/>
  <c r="J787"/>
  <c r="T784" i="195"/>
  <c r="R784" s="1"/>
  <c r="K785"/>
  <c r="L784"/>
  <c r="J786"/>
  <c r="I787"/>
  <c r="T784" i="194"/>
  <c r="R784" s="1"/>
  <c r="K785"/>
  <c r="L784"/>
  <c r="J786"/>
  <c r="I787"/>
  <c r="I788" i="193"/>
  <c r="J787"/>
  <c r="L785"/>
  <c r="T785"/>
  <c r="R785" s="1"/>
  <c r="K786"/>
  <c r="I791" i="192"/>
  <c r="J790"/>
  <c r="T785"/>
  <c r="R785" s="1"/>
  <c r="K786"/>
  <c r="L785"/>
  <c r="T803" i="143"/>
  <c r="R803" s="1"/>
  <c r="I789" i="196" l="1"/>
  <c r="J788"/>
  <c r="T786"/>
  <c r="R786" s="1"/>
  <c r="K787"/>
  <c r="L786"/>
  <c r="I788" i="195"/>
  <c r="J787"/>
  <c r="L785"/>
  <c r="K786"/>
  <c r="T785"/>
  <c r="R785" s="1"/>
  <c r="I788" i="194"/>
  <c r="J787"/>
  <c r="L785"/>
  <c r="K786"/>
  <c r="T785"/>
  <c r="R785" s="1"/>
  <c r="T786" i="193"/>
  <c r="R786" s="1"/>
  <c r="K787"/>
  <c r="L786"/>
  <c r="J788"/>
  <c r="I789"/>
  <c r="K787" i="192"/>
  <c r="L786"/>
  <c r="T786"/>
  <c r="R786" s="1"/>
  <c r="I792"/>
  <c r="J791"/>
  <c r="T804" i="143"/>
  <c r="R804" s="1"/>
  <c r="K788" i="196" l="1"/>
  <c r="L787"/>
  <c r="T787"/>
  <c r="R787" s="1"/>
  <c r="I790"/>
  <c r="J789"/>
  <c r="T786" i="195"/>
  <c r="R786" s="1"/>
  <c r="K787"/>
  <c r="L786"/>
  <c r="J788"/>
  <c r="I789"/>
  <c r="T786" i="194"/>
  <c r="R786" s="1"/>
  <c r="K787"/>
  <c r="L786"/>
  <c r="I789"/>
  <c r="J788"/>
  <c r="I790" i="193"/>
  <c r="J789"/>
  <c r="L787"/>
  <c r="T787"/>
  <c r="R787" s="1"/>
  <c r="K788"/>
  <c r="I793" i="192"/>
  <c r="J792"/>
  <c r="T787"/>
  <c r="R787" s="1"/>
  <c r="K788"/>
  <c r="L787"/>
  <c r="T805" i="143"/>
  <c r="R805" s="1"/>
  <c r="I791" i="196" l="1"/>
  <c r="J790"/>
  <c r="T788"/>
  <c r="R788" s="1"/>
  <c r="K789"/>
  <c r="L788"/>
  <c r="I790" i="195"/>
  <c r="J789"/>
  <c r="L787"/>
  <c r="T787"/>
  <c r="R787" s="1"/>
  <c r="K788"/>
  <c r="L787" i="194"/>
  <c r="T787"/>
  <c r="R787" s="1"/>
  <c r="K788"/>
  <c r="J789"/>
  <c r="I790"/>
  <c r="T788" i="193"/>
  <c r="R788" s="1"/>
  <c r="K789"/>
  <c r="L788"/>
  <c r="J790"/>
  <c r="I791"/>
  <c r="K789" i="192"/>
  <c r="L788"/>
  <c r="T788"/>
  <c r="R788" s="1"/>
  <c r="I794"/>
  <c r="J793"/>
  <c r="T806" i="143"/>
  <c r="R806" s="1"/>
  <c r="K790" i="196" l="1"/>
  <c r="L789"/>
  <c r="T789"/>
  <c r="R789" s="1"/>
  <c r="I792"/>
  <c r="J791"/>
  <c r="T788" i="195"/>
  <c r="R788" s="1"/>
  <c r="K789"/>
  <c r="L788"/>
  <c r="J790"/>
  <c r="I791"/>
  <c r="T788" i="194"/>
  <c r="R788" s="1"/>
  <c r="K789"/>
  <c r="L788"/>
  <c r="I791"/>
  <c r="J790"/>
  <c r="I792" i="193"/>
  <c r="J791"/>
  <c r="L789"/>
  <c r="T789"/>
  <c r="R789" s="1"/>
  <c r="K790"/>
  <c r="I795" i="192"/>
  <c r="J794"/>
  <c r="T789"/>
  <c r="R789" s="1"/>
  <c r="K790"/>
  <c r="L789"/>
  <c r="T807" i="143"/>
  <c r="R807" s="1"/>
  <c r="I793" i="196" l="1"/>
  <c r="J792"/>
  <c r="T790"/>
  <c r="R790" s="1"/>
  <c r="K791"/>
  <c r="L790"/>
  <c r="I792" i="195"/>
  <c r="J791"/>
  <c r="L789"/>
  <c r="K790"/>
  <c r="T789"/>
  <c r="R789" s="1"/>
  <c r="K790" i="194"/>
  <c r="T789"/>
  <c r="R789" s="1"/>
  <c r="L789"/>
  <c r="J791"/>
  <c r="I792"/>
  <c r="T790" i="193"/>
  <c r="R790" s="1"/>
  <c r="K791"/>
  <c r="L790"/>
  <c r="J792"/>
  <c r="I793"/>
  <c r="K791" i="192"/>
  <c r="L790"/>
  <c r="T790"/>
  <c r="R790" s="1"/>
  <c r="I796"/>
  <c r="J795"/>
  <c r="T808" i="143"/>
  <c r="R808" s="1"/>
  <c r="K792" i="196" l="1"/>
  <c r="L791"/>
  <c r="T791"/>
  <c r="R791" s="1"/>
  <c r="I794"/>
  <c r="J793"/>
  <c r="T790" i="195"/>
  <c r="R790" s="1"/>
  <c r="K791"/>
  <c r="L790"/>
  <c r="J792"/>
  <c r="I793"/>
  <c r="I793" i="194"/>
  <c r="J792"/>
  <c r="K791"/>
  <c r="L790"/>
  <c r="T790"/>
  <c r="R790" s="1"/>
  <c r="I794" i="193"/>
  <c r="J793"/>
  <c r="L791"/>
  <c r="T791"/>
  <c r="R791" s="1"/>
  <c r="K792"/>
  <c r="I797" i="192"/>
  <c r="J796"/>
  <c r="T791"/>
  <c r="R791" s="1"/>
  <c r="K792"/>
  <c r="L791"/>
  <c r="T809" i="143"/>
  <c r="R809" s="1"/>
  <c r="I795" i="196" l="1"/>
  <c r="J794"/>
  <c r="T792"/>
  <c r="R792" s="1"/>
  <c r="K793"/>
  <c r="L792"/>
  <c r="I794" i="195"/>
  <c r="J793"/>
  <c r="L791"/>
  <c r="T791"/>
  <c r="R791" s="1"/>
  <c r="K792"/>
  <c r="K792" i="194"/>
  <c r="L791"/>
  <c r="T791"/>
  <c r="R791" s="1"/>
  <c r="I794"/>
  <c r="J793"/>
  <c r="T792" i="193"/>
  <c r="R792" s="1"/>
  <c r="K793"/>
  <c r="L792"/>
  <c r="J794"/>
  <c r="I795"/>
  <c r="K793" i="192"/>
  <c r="L792"/>
  <c r="T792"/>
  <c r="R792" s="1"/>
  <c r="I798"/>
  <c r="J797"/>
  <c r="T810" i="143"/>
  <c r="R810" s="1"/>
  <c r="K794" i="196" l="1"/>
  <c r="L793"/>
  <c r="T793"/>
  <c r="R793" s="1"/>
  <c r="I796"/>
  <c r="J795"/>
  <c r="T792" i="195"/>
  <c r="R792" s="1"/>
  <c r="K793"/>
  <c r="L792"/>
  <c r="J794"/>
  <c r="I795"/>
  <c r="I795" i="194"/>
  <c r="J794"/>
  <c r="K793"/>
  <c r="L792"/>
  <c r="T792"/>
  <c r="R792" s="1"/>
  <c r="I796" i="193"/>
  <c r="J795"/>
  <c r="L793"/>
  <c r="T793"/>
  <c r="R793" s="1"/>
  <c r="K794"/>
  <c r="I799" i="192"/>
  <c r="J798"/>
  <c r="T793"/>
  <c r="R793" s="1"/>
  <c r="K794"/>
  <c r="L793"/>
  <c r="T811" i="143"/>
  <c r="R811" s="1"/>
  <c r="I797" i="196" l="1"/>
  <c r="J796"/>
  <c r="T794"/>
  <c r="R794" s="1"/>
  <c r="K795"/>
  <c r="L794"/>
  <c r="I796" i="195"/>
  <c r="J795"/>
  <c r="L793"/>
  <c r="K794"/>
  <c r="T793"/>
  <c r="R793" s="1"/>
  <c r="K794" i="194"/>
  <c r="T793"/>
  <c r="R793" s="1"/>
  <c r="L793"/>
  <c r="I796"/>
  <c r="J795"/>
  <c r="T794" i="193"/>
  <c r="R794" s="1"/>
  <c r="K795"/>
  <c r="L794"/>
  <c r="J796"/>
  <c r="I797"/>
  <c r="K795" i="192"/>
  <c r="L794"/>
  <c r="T794"/>
  <c r="R794" s="1"/>
  <c r="I800"/>
  <c r="J799"/>
  <c r="T812" i="143"/>
  <c r="R812" s="1"/>
  <c r="K796" i="196" l="1"/>
  <c r="L795"/>
  <c r="T795"/>
  <c r="R795" s="1"/>
  <c r="I798"/>
  <c r="J797"/>
  <c r="T794" i="195"/>
  <c r="R794" s="1"/>
  <c r="K795"/>
  <c r="L794"/>
  <c r="J796"/>
  <c r="I797"/>
  <c r="I797" i="194"/>
  <c r="J796"/>
  <c r="T794"/>
  <c r="R794" s="1"/>
  <c r="L794"/>
  <c r="K795"/>
  <c r="I798" i="193"/>
  <c r="J797"/>
  <c r="L795"/>
  <c r="T795"/>
  <c r="R795" s="1"/>
  <c r="K796"/>
  <c r="I801" i="192"/>
  <c r="J800"/>
  <c r="T795"/>
  <c r="R795" s="1"/>
  <c r="K796"/>
  <c r="L795"/>
  <c r="T813" i="143"/>
  <c r="R813" s="1"/>
  <c r="I799" i="196" l="1"/>
  <c r="J798"/>
  <c r="T796"/>
  <c r="R796" s="1"/>
  <c r="K797"/>
  <c r="L796"/>
  <c r="I798" i="195"/>
  <c r="J797"/>
  <c r="L795"/>
  <c r="T795"/>
  <c r="R795" s="1"/>
  <c r="K796"/>
  <c r="K796" i="194"/>
  <c r="T795"/>
  <c r="R795" s="1"/>
  <c r="L795"/>
  <c r="I798"/>
  <c r="J797"/>
  <c r="T796" i="193"/>
  <c r="R796" s="1"/>
  <c r="K797"/>
  <c r="L796"/>
  <c r="J798"/>
  <c r="I799"/>
  <c r="K797" i="192"/>
  <c r="L796"/>
  <c r="T796"/>
  <c r="R796" s="1"/>
  <c r="I802"/>
  <c r="J801"/>
  <c r="T814" i="143"/>
  <c r="R814" s="1"/>
  <c r="K798" i="196" l="1"/>
  <c r="L797"/>
  <c r="T797"/>
  <c r="R797" s="1"/>
  <c r="I800"/>
  <c r="J799"/>
  <c r="T796" i="195"/>
  <c r="R796" s="1"/>
  <c r="K797"/>
  <c r="L796"/>
  <c r="J798"/>
  <c r="I799"/>
  <c r="I799" i="194"/>
  <c r="J798"/>
  <c r="T796"/>
  <c r="R796" s="1"/>
  <c r="L796"/>
  <c r="K797"/>
  <c r="I800" i="193"/>
  <c r="J799"/>
  <c r="L797"/>
  <c r="T797"/>
  <c r="R797" s="1"/>
  <c r="K798"/>
  <c r="I803" i="192"/>
  <c r="J802"/>
  <c r="T797"/>
  <c r="R797" s="1"/>
  <c r="K798"/>
  <c r="L797"/>
  <c r="T815" i="143"/>
  <c r="R815" s="1"/>
  <c r="I801" i="196" l="1"/>
  <c r="J800"/>
  <c r="T798"/>
  <c r="R798" s="1"/>
  <c r="K799"/>
  <c r="L798"/>
  <c r="I800" i="195"/>
  <c r="J799"/>
  <c r="L797"/>
  <c r="K798"/>
  <c r="T797"/>
  <c r="R797" s="1"/>
  <c r="K798" i="194"/>
  <c r="T797"/>
  <c r="R797" s="1"/>
  <c r="L797"/>
  <c r="J799"/>
  <c r="I800"/>
  <c r="T798" i="193"/>
  <c r="R798" s="1"/>
  <c r="K799"/>
  <c r="L798"/>
  <c r="J800"/>
  <c r="I801"/>
  <c r="K799" i="192"/>
  <c r="L798"/>
  <c r="T798"/>
  <c r="R798" s="1"/>
  <c r="I804"/>
  <c r="J803"/>
  <c r="T816" i="143"/>
  <c r="R816" s="1"/>
  <c r="K800" i="196" l="1"/>
  <c r="L799"/>
  <c r="T799"/>
  <c r="R799" s="1"/>
  <c r="I802"/>
  <c r="J801"/>
  <c r="T798" i="195"/>
  <c r="R798" s="1"/>
  <c r="K799"/>
  <c r="L798"/>
  <c r="J800"/>
  <c r="I801"/>
  <c r="I801" i="194"/>
  <c r="J800"/>
  <c r="L798"/>
  <c r="T798"/>
  <c r="R798" s="1"/>
  <c r="K799"/>
  <c r="I802" i="193"/>
  <c r="J801"/>
  <c r="L799"/>
  <c r="T799"/>
  <c r="R799" s="1"/>
  <c r="K800"/>
  <c r="I805" i="192"/>
  <c r="J804"/>
  <c r="T799"/>
  <c r="R799" s="1"/>
  <c r="K800"/>
  <c r="L799"/>
  <c r="T817" i="143"/>
  <c r="R817" s="1"/>
  <c r="I803" i="196" l="1"/>
  <c r="J802"/>
  <c r="T800"/>
  <c r="R800" s="1"/>
  <c r="K801"/>
  <c r="L800"/>
  <c r="I802" i="195"/>
  <c r="J801"/>
  <c r="L799"/>
  <c r="T799"/>
  <c r="R799" s="1"/>
  <c r="K800"/>
  <c r="T799" i="194"/>
  <c r="R799" s="1"/>
  <c r="K800"/>
  <c r="L799"/>
  <c r="J801"/>
  <c r="I802"/>
  <c r="T800" i="193"/>
  <c r="R800" s="1"/>
  <c r="K801"/>
  <c r="L800"/>
  <c r="J802"/>
  <c r="I803"/>
  <c r="K801" i="192"/>
  <c r="L800"/>
  <c r="T800"/>
  <c r="R800" s="1"/>
  <c r="I806"/>
  <c r="J805"/>
  <c r="T818" i="143"/>
  <c r="R818" s="1"/>
  <c r="K802" i="196" l="1"/>
  <c r="L801"/>
  <c r="T801"/>
  <c r="R801" s="1"/>
  <c r="I804"/>
  <c r="J803"/>
  <c r="T800" i="195"/>
  <c r="R800" s="1"/>
  <c r="K801"/>
  <c r="L800"/>
  <c r="J802"/>
  <c r="I803"/>
  <c r="I803" i="194"/>
  <c r="J802"/>
  <c r="L800"/>
  <c r="K801"/>
  <c r="T800"/>
  <c r="R800" s="1"/>
  <c r="I804" i="193"/>
  <c r="J803"/>
  <c r="L801"/>
  <c r="T801"/>
  <c r="R801" s="1"/>
  <c r="K802"/>
  <c r="I807" i="192"/>
  <c r="J806"/>
  <c r="T801"/>
  <c r="R801" s="1"/>
  <c r="K802"/>
  <c r="L801"/>
  <c r="T819" i="143"/>
  <c r="R819" s="1"/>
  <c r="I805" i="196" l="1"/>
  <c r="J804"/>
  <c r="T802"/>
  <c r="R802" s="1"/>
  <c r="K803"/>
  <c r="L802"/>
  <c r="I804" i="195"/>
  <c r="J803"/>
  <c r="L801"/>
  <c r="K802"/>
  <c r="T801"/>
  <c r="R801" s="1"/>
  <c r="T801" i="194"/>
  <c r="R801" s="1"/>
  <c r="K802"/>
  <c r="L801"/>
  <c r="J803"/>
  <c r="I804"/>
  <c r="T802" i="193"/>
  <c r="R802" s="1"/>
  <c r="K803"/>
  <c r="L802"/>
  <c r="I805"/>
  <c r="J804"/>
  <c r="K803" i="192"/>
  <c r="L802"/>
  <c r="T802"/>
  <c r="R802" s="1"/>
  <c r="I808"/>
  <c r="J807"/>
  <c r="T820" i="143"/>
  <c r="R820" s="1"/>
  <c r="K804" i="196" l="1"/>
  <c r="L803"/>
  <c r="T803"/>
  <c r="R803" s="1"/>
  <c r="I806"/>
  <c r="J805"/>
  <c r="T802" i="195"/>
  <c r="R802" s="1"/>
  <c r="K803"/>
  <c r="L802"/>
  <c r="J804"/>
  <c r="I805"/>
  <c r="I805" i="194"/>
  <c r="J804"/>
  <c r="L802"/>
  <c r="T802"/>
  <c r="R802" s="1"/>
  <c r="K803"/>
  <c r="J805" i="193"/>
  <c r="I806"/>
  <c r="L803"/>
  <c r="T803"/>
  <c r="R803" s="1"/>
  <c r="K804"/>
  <c r="I809" i="192"/>
  <c r="J808"/>
  <c r="T803"/>
  <c r="R803" s="1"/>
  <c r="K804"/>
  <c r="L803"/>
  <c r="T821" i="143"/>
  <c r="R821" s="1"/>
  <c r="I807" i="196" l="1"/>
  <c r="J806"/>
  <c r="T804"/>
  <c r="R804" s="1"/>
  <c r="K805"/>
  <c r="L804"/>
  <c r="I806" i="195"/>
  <c r="J805"/>
  <c r="L803"/>
  <c r="T803"/>
  <c r="R803" s="1"/>
  <c r="K804"/>
  <c r="T803" i="194"/>
  <c r="R803" s="1"/>
  <c r="K804"/>
  <c r="L803"/>
  <c r="J805"/>
  <c r="I806"/>
  <c r="T804" i="193"/>
  <c r="R804" s="1"/>
  <c r="L804"/>
  <c r="K805"/>
  <c r="J806"/>
  <c r="I807"/>
  <c r="K805" i="192"/>
  <c r="L804"/>
  <c r="T804"/>
  <c r="R804" s="1"/>
  <c r="I810"/>
  <c r="J809"/>
  <c r="T822" i="143"/>
  <c r="R822" s="1"/>
  <c r="K806" i="196" l="1"/>
  <c r="L805"/>
  <c r="T805"/>
  <c r="R805" s="1"/>
  <c r="I808"/>
  <c r="J807"/>
  <c r="T804" i="195"/>
  <c r="R804" s="1"/>
  <c r="K805"/>
  <c r="L804"/>
  <c r="J806"/>
  <c r="I807"/>
  <c r="I807" i="194"/>
  <c r="J806"/>
  <c r="L804"/>
  <c r="K805"/>
  <c r="T804"/>
  <c r="R804" s="1"/>
  <c r="T805" i="193"/>
  <c r="R805" s="1"/>
  <c r="L805"/>
  <c r="K806"/>
  <c r="J807"/>
  <c r="I808"/>
  <c r="I811" i="192"/>
  <c r="J810"/>
  <c r="T805"/>
  <c r="R805" s="1"/>
  <c r="K806"/>
  <c r="L805"/>
  <c r="T823" i="143"/>
  <c r="R823" s="1"/>
  <c r="I809" i="196" l="1"/>
  <c r="J808"/>
  <c r="T806"/>
  <c r="R806" s="1"/>
  <c r="K807"/>
  <c r="L806"/>
  <c r="I808" i="195"/>
  <c r="J807"/>
  <c r="L805"/>
  <c r="K806"/>
  <c r="T805"/>
  <c r="R805" s="1"/>
  <c r="T805" i="194"/>
  <c r="R805" s="1"/>
  <c r="K806"/>
  <c r="L805"/>
  <c r="J807"/>
  <c r="I808"/>
  <c r="L806" i="193"/>
  <c r="T806"/>
  <c r="R806" s="1"/>
  <c r="K807"/>
  <c r="J808"/>
  <c r="I809"/>
  <c r="K807" i="192"/>
  <c r="L806"/>
  <c r="T806"/>
  <c r="R806" s="1"/>
  <c r="I812"/>
  <c r="J811"/>
  <c r="T824" i="143"/>
  <c r="R824" s="1"/>
  <c r="K808" i="196" l="1"/>
  <c r="L807"/>
  <c r="T807"/>
  <c r="R807" s="1"/>
  <c r="I810"/>
  <c r="J809"/>
  <c r="T806" i="195"/>
  <c r="R806" s="1"/>
  <c r="K807"/>
  <c r="L806"/>
  <c r="J808"/>
  <c r="I809"/>
  <c r="I809" i="194"/>
  <c r="J808"/>
  <c r="L806"/>
  <c r="T806"/>
  <c r="R806" s="1"/>
  <c r="K807"/>
  <c r="T807" i="193"/>
  <c r="R807" s="1"/>
  <c r="L807"/>
  <c r="K808"/>
  <c r="J809"/>
  <c r="I810"/>
  <c r="I813" i="192"/>
  <c r="J812"/>
  <c r="T807"/>
  <c r="R807" s="1"/>
  <c r="K808"/>
  <c r="L807"/>
  <c r="T825" i="143"/>
  <c r="R825" s="1"/>
  <c r="I811" i="196" l="1"/>
  <c r="J810"/>
  <c r="T808"/>
  <c r="R808" s="1"/>
  <c r="K809"/>
  <c r="L808"/>
  <c r="I810" i="195"/>
  <c r="J809"/>
  <c r="L807"/>
  <c r="T807"/>
  <c r="R807" s="1"/>
  <c r="K808"/>
  <c r="T807" i="194"/>
  <c r="R807" s="1"/>
  <c r="K808"/>
  <c r="L807"/>
  <c r="J809"/>
  <c r="I810"/>
  <c r="L808" i="193"/>
  <c r="T808"/>
  <c r="R808" s="1"/>
  <c r="K809"/>
  <c r="J810"/>
  <c r="I811"/>
  <c r="K809" i="192"/>
  <c r="L808"/>
  <c r="T808"/>
  <c r="R808" s="1"/>
  <c r="I814"/>
  <c r="J813"/>
  <c r="T826" i="143"/>
  <c r="R826" s="1"/>
  <c r="K810" i="196" l="1"/>
  <c r="L809"/>
  <c r="T809"/>
  <c r="R809" s="1"/>
  <c r="I812"/>
  <c r="J811"/>
  <c r="T808" i="195"/>
  <c r="R808" s="1"/>
  <c r="K809"/>
  <c r="L808"/>
  <c r="J810"/>
  <c r="I811"/>
  <c r="I811" i="194"/>
  <c r="J810"/>
  <c r="L808"/>
  <c r="K809"/>
  <c r="T808"/>
  <c r="R808" s="1"/>
  <c r="T809" i="193"/>
  <c r="R809" s="1"/>
  <c r="L809"/>
  <c r="K810"/>
  <c r="J811"/>
  <c r="I812"/>
  <c r="I815" i="192"/>
  <c r="J814"/>
  <c r="T809"/>
  <c r="R809" s="1"/>
  <c r="K810"/>
  <c r="L809"/>
  <c r="T827" i="143"/>
  <c r="R827" s="1"/>
  <c r="I813" i="196" l="1"/>
  <c r="J812"/>
  <c r="T810"/>
  <c r="R810" s="1"/>
  <c r="K811"/>
  <c r="L810"/>
  <c r="I812" i="195"/>
  <c r="J811"/>
  <c r="L809"/>
  <c r="K810"/>
  <c r="T809"/>
  <c r="R809" s="1"/>
  <c r="T809" i="194"/>
  <c r="R809" s="1"/>
  <c r="K810"/>
  <c r="L809"/>
  <c r="J811"/>
  <c r="I812"/>
  <c r="L810" i="193"/>
  <c r="T810"/>
  <c r="R810" s="1"/>
  <c r="K811"/>
  <c r="J812"/>
  <c r="I813"/>
  <c r="K811" i="192"/>
  <c r="L810"/>
  <c r="T810"/>
  <c r="R810" s="1"/>
  <c r="I816"/>
  <c r="J815"/>
  <c r="T828" i="143"/>
  <c r="R828" s="1"/>
  <c r="K812" i="196" l="1"/>
  <c r="L811"/>
  <c r="T811"/>
  <c r="R811" s="1"/>
  <c r="I814"/>
  <c r="J813"/>
  <c r="T810" i="195"/>
  <c r="R810" s="1"/>
  <c r="K811"/>
  <c r="L810"/>
  <c r="J812"/>
  <c r="I813"/>
  <c r="I813" i="194"/>
  <c r="J812"/>
  <c r="L810"/>
  <c r="T810"/>
  <c r="R810" s="1"/>
  <c r="K811"/>
  <c r="T811" i="193"/>
  <c r="R811" s="1"/>
  <c r="L811"/>
  <c r="K812"/>
  <c r="J813"/>
  <c r="I814"/>
  <c r="I817" i="192"/>
  <c r="J816"/>
  <c r="T811"/>
  <c r="R811" s="1"/>
  <c r="K812"/>
  <c r="L811"/>
  <c r="T829" i="143"/>
  <c r="R829" s="1"/>
  <c r="I815" i="196" l="1"/>
  <c r="J814"/>
  <c r="T812"/>
  <c r="R812" s="1"/>
  <c r="K813"/>
  <c r="L812"/>
  <c r="I814" i="195"/>
  <c r="J813"/>
  <c r="L811"/>
  <c r="T811"/>
  <c r="R811" s="1"/>
  <c r="K812"/>
  <c r="T811" i="194"/>
  <c r="R811" s="1"/>
  <c r="K812"/>
  <c r="L811"/>
  <c r="J813"/>
  <c r="I814"/>
  <c r="L812" i="193"/>
  <c r="T812"/>
  <c r="R812" s="1"/>
  <c r="K813"/>
  <c r="J814"/>
  <c r="I815"/>
  <c r="K813" i="192"/>
  <c r="L812"/>
  <c r="T812"/>
  <c r="R812" s="1"/>
  <c r="I818"/>
  <c r="J817"/>
  <c r="T830" i="143"/>
  <c r="R830" s="1"/>
  <c r="K814" i="196" l="1"/>
  <c r="L813"/>
  <c r="T813"/>
  <c r="R813" s="1"/>
  <c r="I816"/>
  <c r="J815"/>
  <c r="T812" i="195"/>
  <c r="R812" s="1"/>
  <c r="K813"/>
  <c r="L812"/>
  <c r="J814"/>
  <c r="I815"/>
  <c r="I815" i="194"/>
  <c r="J814"/>
  <c r="L812"/>
  <c r="K813"/>
  <c r="T812"/>
  <c r="R812" s="1"/>
  <c r="T813" i="193"/>
  <c r="R813" s="1"/>
  <c r="L813"/>
  <c r="K814"/>
  <c r="J815"/>
  <c r="I816"/>
  <c r="I819" i="192"/>
  <c r="J818"/>
  <c r="T813"/>
  <c r="R813" s="1"/>
  <c r="K814"/>
  <c r="L813"/>
  <c r="T831" i="143"/>
  <c r="R831" s="1"/>
  <c r="I817" i="196" l="1"/>
  <c r="J816"/>
  <c r="T814"/>
  <c r="R814" s="1"/>
  <c r="K815"/>
  <c r="L814"/>
  <c r="I816" i="195"/>
  <c r="J815"/>
  <c r="L813"/>
  <c r="K814"/>
  <c r="T813"/>
  <c r="R813" s="1"/>
  <c r="T813" i="194"/>
  <c r="R813" s="1"/>
  <c r="K814"/>
  <c r="L813"/>
  <c r="J815"/>
  <c r="I816"/>
  <c r="L814" i="193"/>
  <c r="T814"/>
  <c r="R814" s="1"/>
  <c r="K815"/>
  <c r="J816"/>
  <c r="I817"/>
  <c r="K815" i="192"/>
  <c r="L814"/>
  <c r="T814"/>
  <c r="R814" s="1"/>
  <c r="I820"/>
  <c r="J819"/>
  <c r="T832" i="143"/>
  <c r="R832" s="1"/>
  <c r="K816" i="196" l="1"/>
  <c r="L815"/>
  <c r="T815"/>
  <c r="R815" s="1"/>
  <c r="I818"/>
  <c r="J817"/>
  <c r="T814" i="195"/>
  <c r="R814" s="1"/>
  <c r="K815"/>
  <c r="L814"/>
  <c r="J816"/>
  <c r="I817"/>
  <c r="I817" i="194"/>
  <c r="J816"/>
  <c r="L814"/>
  <c r="T814"/>
  <c r="R814" s="1"/>
  <c r="K815"/>
  <c r="T815" i="193"/>
  <c r="R815" s="1"/>
  <c r="L815"/>
  <c r="K816"/>
  <c r="J817"/>
  <c r="I818"/>
  <c r="I821" i="192"/>
  <c r="J820"/>
  <c r="T815"/>
  <c r="R815" s="1"/>
  <c r="K816"/>
  <c r="L815"/>
  <c r="T833" i="143"/>
  <c r="R833" s="1"/>
  <c r="I819" i="196" l="1"/>
  <c r="J818"/>
  <c r="T816"/>
  <c r="R816" s="1"/>
  <c r="K817"/>
  <c r="L816"/>
  <c r="I818" i="195"/>
  <c r="J817"/>
  <c r="L815"/>
  <c r="T815"/>
  <c r="R815" s="1"/>
  <c r="K816"/>
  <c r="T815" i="194"/>
  <c r="R815" s="1"/>
  <c r="K816"/>
  <c r="L815"/>
  <c r="J817"/>
  <c r="I818"/>
  <c r="L816" i="193"/>
  <c r="T816"/>
  <c r="R816" s="1"/>
  <c r="K817"/>
  <c r="J818"/>
  <c r="I819"/>
  <c r="K817" i="192"/>
  <c r="L816"/>
  <c r="T816"/>
  <c r="R816" s="1"/>
  <c r="I822"/>
  <c r="J821"/>
  <c r="T834" i="143"/>
  <c r="R834" s="1"/>
  <c r="K818" i="196" l="1"/>
  <c r="L817"/>
  <c r="T817"/>
  <c r="R817" s="1"/>
  <c r="I820"/>
  <c r="J819"/>
  <c r="T816" i="195"/>
  <c r="R816" s="1"/>
  <c r="K817"/>
  <c r="L816"/>
  <c r="J818"/>
  <c r="I819"/>
  <c r="I819" i="194"/>
  <c r="J818"/>
  <c r="L816"/>
  <c r="K817"/>
  <c r="T816"/>
  <c r="R816" s="1"/>
  <c r="T817" i="193"/>
  <c r="R817" s="1"/>
  <c r="L817"/>
  <c r="K818"/>
  <c r="J819"/>
  <c r="I820"/>
  <c r="I823" i="192"/>
  <c r="J822"/>
  <c r="T817"/>
  <c r="R817" s="1"/>
  <c r="K818"/>
  <c r="L817"/>
  <c r="T835" i="143"/>
  <c r="R835" s="1"/>
  <c r="I821" i="196" l="1"/>
  <c r="J820"/>
  <c r="T818"/>
  <c r="R818" s="1"/>
  <c r="K819"/>
  <c r="L818"/>
  <c r="I820" i="195"/>
  <c r="J819"/>
  <c r="L817"/>
  <c r="K818"/>
  <c r="T817"/>
  <c r="R817" s="1"/>
  <c r="T817" i="194"/>
  <c r="R817" s="1"/>
  <c r="K818"/>
  <c r="L817"/>
  <c r="J819"/>
  <c r="I820"/>
  <c r="L818" i="193"/>
  <c r="T818"/>
  <c r="R818" s="1"/>
  <c r="K819"/>
  <c r="J820"/>
  <c r="I821"/>
  <c r="K819" i="192"/>
  <c r="L818"/>
  <c r="T818"/>
  <c r="R818" s="1"/>
  <c r="I824"/>
  <c r="J823"/>
  <c r="T836" i="143"/>
  <c r="R836" s="1"/>
  <c r="K820" i="196" l="1"/>
  <c r="L819"/>
  <c r="T819"/>
  <c r="R819" s="1"/>
  <c r="I822"/>
  <c r="J821"/>
  <c r="T818" i="195"/>
  <c r="R818" s="1"/>
  <c r="K819"/>
  <c r="L818"/>
  <c r="J820"/>
  <c r="I821"/>
  <c r="I821" i="194"/>
  <c r="J820"/>
  <c r="L818"/>
  <c r="T818"/>
  <c r="R818" s="1"/>
  <c r="K819"/>
  <c r="T819" i="193"/>
  <c r="R819" s="1"/>
  <c r="L819"/>
  <c r="K820"/>
  <c r="J821"/>
  <c r="I822"/>
  <c r="I825" i="192"/>
  <c r="J824"/>
  <c r="T819"/>
  <c r="R819" s="1"/>
  <c r="K820"/>
  <c r="L819"/>
  <c r="T837" i="143"/>
  <c r="R837" s="1"/>
  <c r="I823" i="196" l="1"/>
  <c r="J822"/>
  <c r="T820"/>
  <c r="R820" s="1"/>
  <c r="K821"/>
  <c r="L820"/>
  <c r="I822" i="195"/>
  <c r="J821"/>
  <c r="L819"/>
  <c r="T819"/>
  <c r="R819" s="1"/>
  <c r="K820"/>
  <c r="T819" i="194"/>
  <c r="R819" s="1"/>
  <c r="K820"/>
  <c r="L819"/>
  <c r="J821"/>
  <c r="I822"/>
  <c r="L820" i="193"/>
  <c r="T820"/>
  <c r="R820" s="1"/>
  <c r="K821"/>
  <c r="J822"/>
  <c r="I823"/>
  <c r="K821" i="192"/>
  <c r="L820"/>
  <c r="T820"/>
  <c r="R820" s="1"/>
  <c r="I826"/>
  <c r="J825"/>
  <c r="T838" i="143"/>
  <c r="R838" s="1"/>
  <c r="K822" i="196" l="1"/>
  <c r="L821"/>
  <c r="T821"/>
  <c r="R821" s="1"/>
  <c r="I824"/>
  <c r="J823"/>
  <c r="T820" i="195"/>
  <c r="R820" s="1"/>
  <c r="K821"/>
  <c r="L820"/>
  <c r="J822"/>
  <c r="I823"/>
  <c r="I823" i="194"/>
  <c r="J822"/>
  <c r="L820"/>
  <c r="K821"/>
  <c r="T820"/>
  <c r="R820" s="1"/>
  <c r="T821" i="193"/>
  <c r="R821" s="1"/>
  <c r="L821"/>
  <c r="K822"/>
  <c r="J823"/>
  <c r="I824"/>
  <c r="I827" i="192"/>
  <c r="J826"/>
  <c r="T821"/>
  <c r="R821" s="1"/>
  <c r="K822"/>
  <c r="L821"/>
  <c r="T839" i="143"/>
  <c r="R839" s="1"/>
  <c r="I825" i="196" l="1"/>
  <c r="J824"/>
  <c r="T822"/>
  <c r="R822" s="1"/>
  <c r="K823"/>
  <c r="L822"/>
  <c r="I824" i="195"/>
  <c r="J823"/>
  <c r="L821"/>
  <c r="K822"/>
  <c r="T821"/>
  <c r="R821" s="1"/>
  <c r="T821" i="194"/>
  <c r="R821" s="1"/>
  <c r="K822"/>
  <c r="L821"/>
  <c r="J823"/>
  <c r="I824"/>
  <c r="L822" i="193"/>
  <c r="T822"/>
  <c r="R822" s="1"/>
  <c r="K823"/>
  <c r="J824"/>
  <c r="I825"/>
  <c r="K823" i="192"/>
  <c r="L822"/>
  <c r="T822"/>
  <c r="R822" s="1"/>
  <c r="I828"/>
  <c r="J827"/>
  <c r="T840" i="143"/>
  <c r="R840" s="1"/>
  <c r="K824" i="196" l="1"/>
  <c r="L823"/>
  <c r="T823"/>
  <c r="R823" s="1"/>
  <c r="J825"/>
  <c r="I826"/>
  <c r="T822" i="195"/>
  <c r="R822" s="1"/>
  <c r="K823"/>
  <c r="L822"/>
  <c r="J824"/>
  <c r="I825"/>
  <c r="I825" i="194"/>
  <c r="J824"/>
  <c r="L822"/>
  <c r="T822"/>
  <c r="R822" s="1"/>
  <c r="K823"/>
  <c r="T823" i="193"/>
  <c r="R823" s="1"/>
  <c r="L823"/>
  <c r="K824"/>
  <c r="J825"/>
  <c r="I826"/>
  <c r="I829" i="192"/>
  <c r="J828"/>
  <c r="T823"/>
  <c r="R823" s="1"/>
  <c r="K824"/>
  <c r="L823"/>
  <c r="T841" i="143"/>
  <c r="R841" s="1"/>
  <c r="I827" i="196" l="1"/>
  <c r="J826"/>
  <c r="T824"/>
  <c r="R824" s="1"/>
  <c r="K825"/>
  <c r="L824"/>
  <c r="I826" i="195"/>
  <c r="J825"/>
  <c r="L823"/>
  <c r="T823"/>
  <c r="R823" s="1"/>
  <c r="K824"/>
  <c r="T823" i="194"/>
  <c r="R823" s="1"/>
  <c r="K824"/>
  <c r="L823"/>
  <c r="J825"/>
  <c r="I826"/>
  <c r="L824" i="193"/>
  <c r="T824"/>
  <c r="R824" s="1"/>
  <c r="K825"/>
  <c r="I827"/>
  <c r="J826"/>
  <c r="K825" i="192"/>
  <c r="L824"/>
  <c r="T824"/>
  <c r="R824" s="1"/>
  <c r="I830"/>
  <c r="J829"/>
  <c r="T842" i="143"/>
  <c r="R842" s="1"/>
  <c r="T825" i="196" l="1"/>
  <c r="R825" s="1"/>
  <c r="K826"/>
  <c r="L825"/>
  <c r="J827"/>
  <c r="I828"/>
  <c r="T824" i="195"/>
  <c r="R824" s="1"/>
  <c r="K825"/>
  <c r="L824"/>
  <c r="J826"/>
  <c r="I827"/>
  <c r="I827" i="194"/>
  <c r="J826"/>
  <c r="L824"/>
  <c r="K825"/>
  <c r="T824"/>
  <c r="R824" s="1"/>
  <c r="I828" i="193"/>
  <c r="J827"/>
  <c r="T825"/>
  <c r="R825" s="1"/>
  <c r="K826"/>
  <c r="L825"/>
  <c r="I831" i="192"/>
  <c r="J830"/>
  <c r="T825"/>
  <c r="R825" s="1"/>
  <c r="K826"/>
  <c r="L825"/>
  <c r="T843" i="143"/>
  <c r="R843" s="1"/>
  <c r="L826" i="196" l="1"/>
  <c r="K827"/>
  <c r="T826"/>
  <c r="R826" s="1"/>
  <c r="I829"/>
  <c r="J828"/>
  <c r="I828" i="195"/>
  <c r="J827"/>
  <c r="L825"/>
  <c r="K826"/>
  <c r="T825"/>
  <c r="R825" s="1"/>
  <c r="T825" i="194"/>
  <c r="R825" s="1"/>
  <c r="K826"/>
  <c r="L825"/>
  <c r="J827"/>
  <c r="I828"/>
  <c r="K827" i="193"/>
  <c r="L826"/>
  <c r="T826"/>
  <c r="R826" s="1"/>
  <c r="I829"/>
  <c r="J828"/>
  <c r="K827" i="192"/>
  <c r="L826"/>
  <c r="T826"/>
  <c r="R826" s="1"/>
  <c r="I832"/>
  <c r="J831"/>
  <c r="T844" i="143"/>
  <c r="R844" s="1"/>
  <c r="T827" i="196" l="1"/>
  <c r="R827" s="1"/>
  <c r="K828"/>
  <c r="L827"/>
  <c r="J829"/>
  <c r="I830"/>
  <c r="T826" i="195"/>
  <c r="R826" s="1"/>
  <c r="K827"/>
  <c r="L826"/>
  <c r="J828"/>
  <c r="I829"/>
  <c r="I829" i="194"/>
  <c r="J828"/>
  <c r="L826"/>
  <c r="T826"/>
  <c r="R826" s="1"/>
  <c r="K827"/>
  <c r="I830" i="193"/>
  <c r="J829"/>
  <c r="T827"/>
  <c r="R827" s="1"/>
  <c r="K828"/>
  <c r="L827"/>
  <c r="I833" i="192"/>
  <c r="J832"/>
  <c r="T827"/>
  <c r="R827" s="1"/>
  <c r="K828"/>
  <c r="L827"/>
  <c r="T845" i="143"/>
  <c r="R845" s="1"/>
  <c r="I831" i="196" l="1"/>
  <c r="J830"/>
  <c r="L828"/>
  <c r="K829"/>
  <c r="T828"/>
  <c r="R828" s="1"/>
  <c r="I830" i="195"/>
  <c r="J829"/>
  <c r="L827"/>
  <c r="T827"/>
  <c r="R827" s="1"/>
  <c r="K828"/>
  <c r="T827" i="194"/>
  <c r="R827" s="1"/>
  <c r="K828"/>
  <c r="L827"/>
  <c r="J829"/>
  <c r="I830"/>
  <c r="K829" i="193"/>
  <c r="L828"/>
  <c r="T828"/>
  <c r="R828" s="1"/>
  <c r="I831"/>
  <c r="J830"/>
  <c r="K829" i="192"/>
  <c r="L828"/>
  <c r="T828"/>
  <c r="R828" s="1"/>
  <c r="I834"/>
  <c r="J833"/>
  <c r="T846" i="143"/>
  <c r="R846" s="1"/>
  <c r="T829" i="196" l="1"/>
  <c r="R829" s="1"/>
  <c r="K830"/>
  <c r="L829"/>
  <c r="J831"/>
  <c r="I832"/>
  <c r="T828" i="195"/>
  <c r="R828" s="1"/>
  <c r="K829"/>
  <c r="L828"/>
  <c r="J830"/>
  <c r="I831"/>
  <c r="I831" i="194"/>
  <c r="J830"/>
  <c r="L828"/>
  <c r="K829"/>
  <c r="T828"/>
  <c r="R828" s="1"/>
  <c r="I832" i="193"/>
  <c r="J831"/>
  <c r="T829"/>
  <c r="R829" s="1"/>
  <c r="K830"/>
  <c r="L829"/>
  <c r="I835" i="192"/>
  <c r="J834"/>
  <c r="T829"/>
  <c r="R829" s="1"/>
  <c r="K830"/>
  <c r="L829"/>
  <c r="T847" i="143"/>
  <c r="R847" s="1"/>
  <c r="L830" i="196" l="1"/>
  <c r="T830"/>
  <c r="R830" s="1"/>
  <c r="K831"/>
  <c r="J832"/>
  <c r="I833"/>
  <c r="I832" i="195"/>
  <c r="J831"/>
  <c r="L829"/>
  <c r="K830"/>
  <c r="T829"/>
  <c r="R829" s="1"/>
  <c r="T829" i="194"/>
  <c r="R829" s="1"/>
  <c r="K830"/>
  <c r="L829"/>
  <c r="J831"/>
  <c r="I832"/>
  <c r="K831" i="193"/>
  <c r="L830"/>
  <c r="T830"/>
  <c r="R830" s="1"/>
  <c r="I833"/>
  <c r="J832"/>
  <c r="K831" i="192"/>
  <c r="L830"/>
  <c r="T830"/>
  <c r="R830" s="1"/>
  <c r="I836"/>
  <c r="J835"/>
  <c r="T848" i="143"/>
  <c r="R848" s="1"/>
  <c r="T831" i="196" l="1"/>
  <c r="R831" s="1"/>
  <c r="K832"/>
  <c r="L831"/>
  <c r="J833"/>
  <c r="I834"/>
  <c r="T830" i="195"/>
  <c r="R830" s="1"/>
  <c r="K831"/>
  <c r="L830"/>
  <c r="J832"/>
  <c r="I833"/>
  <c r="I833" i="194"/>
  <c r="J832"/>
  <c r="L830"/>
  <c r="T830"/>
  <c r="R830" s="1"/>
  <c r="K831"/>
  <c r="I834" i="193"/>
  <c r="J833"/>
  <c r="T831"/>
  <c r="R831" s="1"/>
  <c r="K832"/>
  <c r="L831"/>
  <c r="I837" i="192"/>
  <c r="J836"/>
  <c r="T831"/>
  <c r="R831" s="1"/>
  <c r="K832"/>
  <c r="L831"/>
  <c r="T849" i="143"/>
  <c r="R849" s="1"/>
  <c r="L832" i="196" l="1"/>
  <c r="T832"/>
  <c r="R832" s="1"/>
  <c r="K833"/>
  <c r="I835"/>
  <c r="J834"/>
  <c r="I834" i="195"/>
  <c r="J833"/>
  <c r="L831"/>
  <c r="T831"/>
  <c r="R831" s="1"/>
  <c r="K832"/>
  <c r="J833" i="194"/>
  <c r="I834"/>
  <c r="T831"/>
  <c r="R831" s="1"/>
  <c r="K832"/>
  <c r="L831"/>
  <c r="K833" i="193"/>
  <c r="L832"/>
  <c r="T832"/>
  <c r="R832" s="1"/>
  <c r="I835"/>
  <c r="J834"/>
  <c r="K833" i="192"/>
  <c r="L832"/>
  <c r="T832"/>
  <c r="R832" s="1"/>
  <c r="I838"/>
  <c r="J837"/>
  <c r="T850" i="143"/>
  <c r="R850" s="1"/>
  <c r="T833" i="196" l="1"/>
  <c r="R833" s="1"/>
  <c r="K834"/>
  <c r="L833"/>
  <c r="J835"/>
  <c r="I836"/>
  <c r="T832" i="195"/>
  <c r="R832" s="1"/>
  <c r="K833"/>
  <c r="L832"/>
  <c r="J834"/>
  <c r="I835"/>
  <c r="I835" i="194"/>
  <c r="J834"/>
  <c r="L832"/>
  <c r="K833"/>
  <c r="T832"/>
  <c r="R832" s="1"/>
  <c r="I836" i="193"/>
  <c r="J835"/>
  <c r="T833"/>
  <c r="R833" s="1"/>
  <c r="K834"/>
  <c r="L833"/>
  <c r="I839" i="192"/>
  <c r="J838"/>
  <c r="T833"/>
  <c r="R833" s="1"/>
  <c r="K834"/>
  <c r="L833"/>
  <c r="T851" i="143"/>
  <c r="R851" s="1"/>
  <c r="L834" i="196" l="1"/>
  <c r="K835"/>
  <c r="T834"/>
  <c r="R834" s="1"/>
  <c r="I837"/>
  <c r="J836"/>
  <c r="I836" i="195"/>
  <c r="J835"/>
  <c r="L833"/>
  <c r="K834"/>
  <c r="T833"/>
  <c r="R833" s="1"/>
  <c r="T833" i="194"/>
  <c r="R833" s="1"/>
  <c r="K834"/>
  <c r="L833"/>
  <c r="J835"/>
  <c r="I836"/>
  <c r="K835" i="193"/>
  <c r="L834"/>
  <c r="T834"/>
  <c r="R834" s="1"/>
  <c r="I837"/>
  <c r="J836"/>
  <c r="K835" i="192"/>
  <c r="L834"/>
  <c r="T834"/>
  <c r="R834" s="1"/>
  <c r="J839"/>
  <c r="I840"/>
  <c r="T852" i="143"/>
  <c r="R852" s="1"/>
  <c r="T835" i="196" l="1"/>
  <c r="R835" s="1"/>
  <c r="K836"/>
  <c r="L835"/>
  <c r="J837"/>
  <c r="I838"/>
  <c r="T834" i="195"/>
  <c r="R834" s="1"/>
  <c r="K835"/>
  <c r="L834"/>
  <c r="J836"/>
  <c r="I837"/>
  <c r="I837" i="194"/>
  <c r="J836"/>
  <c r="L834"/>
  <c r="T834"/>
  <c r="R834" s="1"/>
  <c r="K835"/>
  <c r="I838" i="193"/>
  <c r="J837"/>
  <c r="T835"/>
  <c r="R835" s="1"/>
  <c r="K836"/>
  <c r="L835"/>
  <c r="I841" i="192"/>
  <c r="J840"/>
  <c r="T835"/>
  <c r="R835" s="1"/>
  <c r="K836"/>
  <c r="L835"/>
  <c r="T853" i="143"/>
  <c r="R853" s="1"/>
  <c r="I839" i="196" l="1"/>
  <c r="J838"/>
  <c r="L836"/>
  <c r="K837"/>
  <c r="T836"/>
  <c r="R836" s="1"/>
  <c r="I838" i="195"/>
  <c r="J837"/>
  <c r="L835"/>
  <c r="T835"/>
  <c r="R835" s="1"/>
  <c r="K836"/>
  <c r="T835" i="194"/>
  <c r="R835" s="1"/>
  <c r="K836"/>
  <c r="L835"/>
  <c r="J837"/>
  <c r="I838"/>
  <c r="K837" i="193"/>
  <c r="L836"/>
  <c r="T836"/>
  <c r="R836" s="1"/>
  <c r="I839"/>
  <c r="J838"/>
  <c r="K837" i="192"/>
  <c r="L836"/>
  <c r="T836"/>
  <c r="R836" s="1"/>
  <c r="J841"/>
  <c r="I842"/>
  <c r="T854" i="143"/>
  <c r="R854" s="1"/>
  <c r="T837" i="196" l="1"/>
  <c r="R837" s="1"/>
  <c r="K838"/>
  <c r="L837"/>
  <c r="J839"/>
  <c r="I840"/>
  <c r="T836" i="195"/>
  <c r="R836" s="1"/>
  <c r="K837"/>
  <c r="L836"/>
  <c r="I839"/>
  <c r="J838"/>
  <c r="I839" i="194"/>
  <c r="J838"/>
  <c r="L836"/>
  <c r="K837"/>
  <c r="T836"/>
  <c r="R836" s="1"/>
  <c r="I840" i="193"/>
  <c r="J839"/>
  <c r="T837"/>
  <c r="R837" s="1"/>
  <c r="K838"/>
  <c r="L837"/>
  <c r="I843" i="192"/>
  <c r="J842"/>
  <c r="T837"/>
  <c r="R837" s="1"/>
  <c r="L837"/>
  <c r="K838"/>
  <c r="T855" i="143"/>
  <c r="R855" s="1"/>
  <c r="L838" i="196" l="1"/>
  <c r="T838"/>
  <c r="R838" s="1"/>
  <c r="K839"/>
  <c r="I841"/>
  <c r="J840"/>
  <c r="L837" i="195"/>
  <c r="K838"/>
  <c r="T837"/>
  <c r="R837" s="1"/>
  <c r="J839"/>
  <c r="I840"/>
  <c r="T837" i="194"/>
  <c r="R837" s="1"/>
  <c r="K838"/>
  <c r="L837"/>
  <c r="J839"/>
  <c r="I840"/>
  <c r="K839" i="193"/>
  <c r="L838"/>
  <c r="T838"/>
  <c r="R838" s="1"/>
  <c r="I841"/>
  <c r="J840"/>
  <c r="L838" i="192"/>
  <c r="T838"/>
  <c r="R838" s="1"/>
  <c r="K839"/>
  <c r="J843"/>
  <c r="I844"/>
  <c r="T856" i="143"/>
  <c r="R856" s="1"/>
  <c r="T839" i="196" l="1"/>
  <c r="R839" s="1"/>
  <c r="K840"/>
  <c r="L839"/>
  <c r="J841"/>
  <c r="I842"/>
  <c r="J840" i="195"/>
  <c r="I841"/>
  <c r="L838"/>
  <c r="T838"/>
  <c r="R838" s="1"/>
  <c r="K839"/>
  <c r="I841" i="194"/>
  <c r="J840"/>
  <c r="L838"/>
  <c r="T838"/>
  <c r="R838" s="1"/>
  <c r="K839"/>
  <c r="I842" i="193"/>
  <c r="J841"/>
  <c r="T839"/>
  <c r="R839" s="1"/>
  <c r="K840"/>
  <c r="L839"/>
  <c r="T839" i="192"/>
  <c r="R839" s="1"/>
  <c r="L839"/>
  <c r="K840"/>
  <c r="I845"/>
  <c r="J844"/>
  <c r="T857" i="143"/>
  <c r="R857" s="1"/>
  <c r="L840" i="196" l="1"/>
  <c r="T840"/>
  <c r="R840" s="1"/>
  <c r="K841"/>
  <c r="I843"/>
  <c r="J842"/>
  <c r="T839" i="195"/>
  <c r="R839" s="1"/>
  <c r="K840"/>
  <c r="L839"/>
  <c r="J841"/>
  <c r="I842"/>
  <c r="T839" i="194"/>
  <c r="R839" s="1"/>
  <c r="K840"/>
  <c r="L839"/>
  <c r="J841"/>
  <c r="I842"/>
  <c r="K841" i="193"/>
  <c r="L840"/>
  <c r="T840"/>
  <c r="R840" s="1"/>
  <c r="I843"/>
  <c r="J842"/>
  <c r="L840" i="192"/>
  <c r="T840"/>
  <c r="R840" s="1"/>
  <c r="K841"/>
  <c r="J845"/>
  <c r="I846"/>
  <c r="T858" i="143"/>
  <c r="R858" s="1"/>
  <c r="T841" i="196" l="1"/>
  <c r="R841" s="1"/>
  <c r="K842"/>
  <c r="L841"/>
  <c r="J843"/>
  <c r="I844"/>
  <c r="L840" i="195"/>
  <c r="T840"/>
  <c r="R840" s="1"/>
  <c r="K841"/>
  <c r="J842"/>
  <c r="I843"/>
  <c r="J842" i="194"/>
  <c r="I843"/>
  <c r="L840"/>
  <c r="K841"/>
  <c r="T840"/>
  <c r="R840" s="1"/>
  <c r="I844" i="193"/>
  <c r="J843"/>
  <c r="T841"/>
  <c r="R841" s="1"/>
  <c r="K842"/>
  <c r="L841"/>
  <c r="I847" i="192"/>
  <c r="J846"/>
  <c r="T841"/>
  <c r="R841" s="1"/>
  <c r="K842"/>
  <c r="L841"/>
  <c r="T859" i="143"/>
  <c r="R859" s="1"/>
  <c r="L842" i="196" l="1"/>
  <c r="K843"/>
  <c r="T842"/>
  <c r="R842" s="1"/>
  <c r="I845"/>
  <c r="J844"/>
  <c r="T841" i="195"/>
  <c r="R841" s="1"/>
  <c r="K842"/>
  <c r="L841"/>
  <c r="J843"/>
  <c r="I844"/>
  <c r="T841" i="194"/>
  <c r="R841" s="1"/>
  <c r="L841"/>
  <c r="K842"/>
  <c r="J843"/>
  <c r="I844"/>
  <c r="K843" i="193"/>
  <c r="L842"/>
  <c r="T842"/>
  <c r="R842" s="1"/>
  <c r="I845"/>
  <c r="J844"/>
  <c r="L842" i="192"/>
  <c r="K843"/>
  <c r="T842"/>
  <c r="R842" s="1"/>
  <c r="J847"/>
  <c r="I848"/>
  <c r="T860" i="143"/>
  <c r="R860" s="1"/>
  <c r="T843" i="196" l="1"/>
  <c r="R843" s="1"/>
  <c r="K844"/>
  <c r="L843"/>
  <c r="J845"/>
  <c r="I846"/>
  <c r="L842" i="195"/>
  <c r="K843"/>
  <c r="T842"/>
  <c r="R842" s="1"/>
  <c r="I845"/>
  <c r="J844"/>
  <c r="T842" i="194"/>
  <c r="R842" s="1"/>
  <c r="K843"/>
  <c r="L842"/>
  <c r="J844"/>
  <c r="I845"/>
  <c r="I846" i="193"/>
  <c r="J845"/>
  <c r="T843"/>
  <c r="R843" s="1"/>
  <c r="K844"/>
  <c r="L843"/>
  <c r="T843" i="192"/>
  <c r="R843" s="1"/>
  <c r="K844"/>
  <c r="L843"/>
  <c r="I849"/>
  <c r="J848"/>
  <c r="T861" i="143"/>
  <c r="R861" s="1"/>
  <c r="I847" i="196" l="1"/>
  <c r="J846"/>
  <c r="L844"/>
  <c r="K845"/>
  <c r="T844"/>
  <c r="R844" s="1"/>
  <c r="T843" i="195"/>
  <c r="R843" s="1"/>
  <c r="K844"/>
  <c r="L843"/>
  <c r="J845"/>
  <c r="I846"/>
  <c r="L843" i="194"/>
  <c r="K844"/>
  <c r="T843"/>
  <c r="R843" s="1"/>
  <c r="I846"/>
  <c r="J845"/>
  <c r="K845" i="193"/>
  <c r="L844"/>
  <c r="T844"/>
  <c r="R844" s="1"/>
  <c r="I847"/>
  <c r="J846"/>
  <c r="L844" i="192"/>
  <c r="K845"/>
  <c r="T844"/>
  <c r="R844" s="1"/>
  <c r="I850"/>
  <c r="J849"/>
  <c r="T862" i="143"/>
  <c r="R862" s="1"/>
  <c r="T845" i="196" l="1"/>
  <c r="R845" s="1"/>
  <c r="K846"/>
  <c r="L845"/>
  <c r="J847"/>
  <c r="I848"/>
  <c r="I847" i="195"/>
  <c r="J846"/>
  <c r="L844"/>
  <c r="K845"/>
  <c r="T844"/>
  <c r="R844" s="1"/>
  <c r="T844" i="194"/>
  <c r="R844" s="1"/>
  <c r="K845"/>
  <c r="L844"/>
  <c r="J846"/>
  <c r="I847"/>
  <c r="I848" i="193"/>
  <c r="J847"/>
  <c r="T845"/>
  <c r="R845" s="1"/>
  <c r="K846"/>
  <c r="L845"/>
  <c r="T845" i="192"/>
  <c r="R845" s="1"/>
  <c r="L845"/>
  <c r="K846"/>
  <c r="J850"/>
  <c r="I851"/>
  <c r="T863" i="143"/>
  <c r="R863" s="1"/>
  <c r="I849" i="196" l="1"/>
  <c r="J848"/>
  <c r="L846"/>
  <c r="K847"/>
  <c r="T846"/>
  <c r="R846" s="1"/>
  <c r="T845" i="195"/>
  <c r="R845" s="1"/>
  <c r="K846"/>
  <c r="L845"/>
  <c r="J847"/>
  <c r="I848"/>
  <c r="I848" i="194"/>
  <c r="J847"/>
  <c r="L845"/>
  <c r="K846"/>
  <c r="T845"/>
  <c r="R845" s="1"/>
  <c r="K847" i="193"/>
  <c r="L846"/>
  <c r="T846"/>
  <c r="R846" s="1"/>
  <c r="I849"/>
  <c r="J848"/>
  <c r="I852" i="192"/>
  <c r="J851"/>
  <c r="L846"/>
  <c r="T846"/>
  <c r="R846" s="1"/>
  <c r="K847"/>
  <c r="T864" i="143"/>
  <c r="R864" s="1"/>
  <c r="T847" i="196" l="1"/>
  <c r="R847" s="1"/>
  <c r="K848"/>
  <c r="L847"/>
  <c r="J849"/>
  <c r="I850"/>
  <c r="I849" i="195"/>
  <c r="J848"/>
  <c r="L846"/>
  <c r="T846"/>
  <c r="R846" s="1"/>
  <c r="K847"/>
  <c r="T846" i="194"/>
  <c r="R846" s="1"/>
  <c r="L846"/>
  <c r="K847"/>
  <c r="J848"/>
  <c r="I849"/>
  <c r="I850" i="193"/>
  <c r="J849"/>
  <c r="T847"/>
  <c r="R847" s="1"/>
  <c r="K848"/>
  <c r="L847"/>
  <c r="T847" i="192"/>
  <c r="R847" s="1"/>
  <c r="K848"/>
  <c r="L847"/>
  <c r="I853"/>
  <c r="J852"/>
  <c r="T865" i="143"/>
  <c r="R865" s="1"/>
  <c r="I851" i="196" l="1"/>
  <c r="J850"/>
  <c r="L848"/>
  <c r="K849"/>
  <c r="T848"/>
  <c r="R848" s="1"/>
  <c r="T847" i="195"/>
  <c r="R847" s="1"/>
  <c r="K848"/>
  <c r="L847"/>
  <c r="J849"/>
  <c r="I850"/>
  <c r="L847" i="194"/>
  <c r="T847"/>
  <c r="R847" s="1"/>
  <c r="K848"/>
  <c r="I850"/>
  <c r="J849"/>
  <c r="K849" i="193"/>
  <c r="L848"/>
  <c r="T848"/>
  <c r="R848" s="1"/>
  <c r="I851"/>
  <c r="J850"/>
  <c r="K849" i="192"/>
  <c r="L848"/>
  <c r="T848"/>
  <c r="R848" s="1"/>
  <c r="I854"/>
  <c r="J853"/>
  <c r="T866" i="143"/>
  <c r="R866" s="1"/>
  <c r="T849" i="196" l="1"/>
  <c r="R849" s="1"/>
  <c r="K850"/>
  <c r="L849"/>
  <c r="J851"/>
  <c r="I852"/>
  <c r="I851" i="195"/>
  <c r="J850"/>
  <c r="L848"/>
  <c r="K849"/>
  <c r="T848"/>
  <c r="R848" s="1"/>
  <c r="T848" i="194"/>
  <c r="R848" s="1"/>
  <c r="L848"/>
  <c r="K849"/>
  <c r="J850"/>
  <c r="I851"/>
  <c r="I852" i="193"/>
  <c r="J851"/>
  <c r="T849"/>
  <c r="R849" s="1"/>
  <c r="K850"/>
  <c r="L849"/>
  <c r="J854" i="192"/>
  <c r="I855"/>
  <c r="T849"/>
  <c r="R849" s="1"/>
  <c r="K850"/>
  <c r="L849"/>
  <c r="T867" i="143"/>
  <c r="R867" s="1"/>
  <c r="I853" i="196" l="1"/>
  <c r="J852"/>
  <c r="L850"/>
  <c r="K851"/>
  <c r="T850"/>
  <c r="R850" s="1"/>
  <c r="T849" i="195"/>
  <c r="R849" s="1"/>
  <c r="K850"/>
  <c r="L849"/>
  <c r="J851"/>
  <c r="I852"/>
  <c r="L849" i="194"/>
  <c r="T849"/>
  <c r="R849" s="1"/>
  <c r="K850"/>
  <c r="I852"/>
  <c r="J851"/>
  <c r="K851" i="193"/>
  <c r="L850"/>
  <c r="T850"/>
  <c r="R850" s="1"/>
  <c r="I853"/>
  <c r="J852"/>
  <c r="K851" i="192"/>
  <c r="L850"/>
  <c r="T850"/>
  <c r="R850" s="1"/>
  <c r="I856"/>
  <c r="J855"/>
  <c r="T868" i="143"/>
  <c r="R868" s="1"/>
  <c r="T851" i="196" l="1"/>
  <c r="R851" s="1"/>
  <c r="K852"/>
  <c r="L851"/>
  <c r="J853"/>
  <c r="I854"/>
  <c r="I853" i="195"/>
  <c r="J852"/>
  <c r="L850"/>
  <c r="T850"/>
  <c r="R850" s="1"/>
  <c r="K851"/>
  <c r="T850" i="194"/>
  <c r="R850" s="1"/>
  <c r="K851"/>
  <c r="L850"/>
  <c r="J852"/>
  <c r="I853"/>
  <c r="I854" i="193"/>
  <c r="J853"/>
  <c r="T851"/>
  <c r="R851" s="1"/>
  <c r="K852"/>
  <c r="L851"/>
  <c r="I857" i="192"/>
  <c r="J856"/>
  <c r="T851"/>
  <c r="R851" s="1"/>
  <c r="L851"/>
  <c r="K852"/>
  <c r="T869" i="143"/>
  <c r="R869" s="1"/>
  <c r="I855" i="196" l="1"/>
  <c r="J854"/>
  <c r="L852"/>
  <c r="K853"/>
  <c r="T852"/>
  <c r="R852" s="1"/>
  <c r="T851" i="195"/>
  <c r="R851" s="1"/>
  <c r="K852"/>
  <c r="L851"/>
  <c r="J853"/>
  <c r="I854"/>
  <c r="L851" i="194"/>
  <c r="K852"/>
  <c r="T851"/>
  <c r="R851" s="1"/>
  <c r="I854"/>
  <c r="J853"/>
  <c r="K853" i="193"/>
  <c r="L852"/>
  <c r="T852"/>
  <c r="R852" s="1"/>
  <c r="J854"/>
  <c r="I855"/>
  <c r="K853" i="192"/>
  <c r="L852"/>
  <c r="T852"/>
  <c r="R852" s="1"/>
  <c r="I858"/>
  <c r="J857"/>
  <c r="T870" i="143"/>
  <c r="R870" s="1"/>
  <c r="T853" i="196" l="1"/>
  <c r="R853" s="1"/>
  <c r="K854"/>
  <c r="L853"/>
  <c r="J855"/>
  <c r="I856"/>
  <c r="I855" i="195"/>
  <c r="J854"/>
  <c r="L852"/>
  <c r="K853"/>
  <c r="T852"/>
  <c r="R852" s="1"/>
  <c r="T852" i="194"/>
  <c r="R852" s="1"/>
  <c r="K853"/>
  <c r="L852"/>
  <c r="J854"/>
  <c r="I855"/>
  <c r="J855" i="193"/>
  <c r="I856"/>
  <c r="T853"/>
  <c r="R853" s="1"/>
  <c r="K854"/>
  <c r="L853"/>
  <c r="J858" i="192"/>
  <c r="I859"/>
  <c r="T853"/>
  <c r="R853" s="1"/>
  <c r="K854"/>
  <c r="L853"/>
  <c r="T871" i="143"/>
  <c r="R871" s="1"/>
  <c r="I857" i="196" l="1"/>
  <c r="J856"/>
  <c r="L854"/>
  <c r="K855"/>
  <c r="T854"/>
  <c r="R854" s="1"/>
  <c r="T853" i="195"/>
  <c r="R853" s="1"/>
  <c r="K854"/>
  <c r="L853"/>
  <c r="J855"/>
  <c r="I856"/>
  <c r="I856" i="194"/>
  <c r="J855"/>
  <c r="L853"/>
  <c r="K854"/>
  <c r="T853"/>
  <c r="R853" s="1"/>
  <c r="T854" i="193"/>
  <c r="R854" s="1"/>
  <c r="L854"/>
  <c r="K855"/>
  <c r="J856"/>
  <c r="I857"/>
  <c r="I860" i="192"/>
  <c r="J859"/>
  <c r="K855"/>
  <c r="L854"/>
  <c r="T854"/>
  <c r="R854" s="1"/>
  <c r="T872" i="143"/>
  <c r="R872" s="1"/>
  <c r="T855" i="196" l="1"/>
  <c r="R855" s="1"/>
  <c r="K856"/>
  <c r="L855"/>
  <c r="J857"/>
  <c r="I858"/>
  <c r="I857" i="195"/>
  <c r="J856"/>
  <c r="L854"/>
  <c r="T854"/>
  <c r="R854" s="1"/>
  <c r="K855"/>
  <c r="T854" i="194"/>
  <c r="R854" s="1"/>
  <c r="K855"/>
  <c r="L854"/>
  <c r="J856"/>
  <c r="I857"/>
  <c r="L855" i="193"/>
  <c r="T855"/>
  <c r="R855" s="1"/>
  <c r="K856"/>
  <c r="J857"/>
  <c r="I858"/>
  <c r="T855" i="192"/>
  <c r="R855" s="1"/>
  <c r="L855"/>
  <c r="K856"/>
  <c r="I861"/>
  <c r="J860"/>
  <c r="T873" i="143"/>
  <c r="R873" s="1"/>
  <c r="I859" i="196" l="1"/>
  <c r="J858"/>
  <c r="L856"/>
  <c r="K857"/>
  <c r="T856"/>
  <c r="R856" s="1"/>
  <c r="T855" i="195"/>
  <c r="R855" s="1"/>
  <c r="K856"/>
  <c r="L855"/>
  <c r="J857"/>
  <c r="I858"/>
  <c r="J857" i="194"/>
  <c r="I858"/>
  <c r="L855"/>
  <c r="T855"/>
  <c r="R855" s="1"/>
  <c r="K856"/>
  <c r="T856" i="193"/>
  <c r="R856" s="1"/>
  <c r="L856"/>
  <c r="K857"/>
  <c r="J858"/>
  <c r="I859"/>
  <c r="K857" i="192"/>
  <c r="L856"/>
  <c r="T856"/>
  <c r="R856" s="1"/>
  <c r="I862"/>
  <c r="J861"/>
  <c r="T874" i="143"/>
  <c r="R874" s="1"/>
  <c r="T857" i="196" l="1"/>
  <c r="R857" s="1"/>
  <c r="K858"/>
  <c r="L857"/>
  <c r="J859"/>
  <c r="I860"/>
  <c r="I859" i="195"/>
  <c r="J858"/>
  <c r="L856"/>
  <c r="K857"/>
  <c r="T856"/>
  <c r="R856" s="1"/>
  <c r="T856" i="194"/>
  <c r="R856" s="1"/>
  <c r="K857"/>
  <c r="L856"/>
  <c r="J858"/>
  <c r="I859"/>
  <c r="L857" i="193"/>
  <c r="T857"/>
  <c r="R857" s="1"/>
  <c r="K858"/>
  <c r="J859"/>
  <c r="I860"/>
  <c r="J862" i="192"/>
  <c r="I863"/>
  <c r="T857"/>
  <c r="R857" s="1"/>
  <c r="K858"/>
  <c r="L857"/>
  <c r="T875" i="143"/>
  <c r="R875" s="1"/>
  <c r="I861" i="196" l="1"/>
  <c r="J860"/>
  <c r="L858"/>
  <c r="K859"/>
  <c r="T858"/>
  <c r="R858" s="1"/>
  <c r="T857" i="195"/>
  <c r="R857" s="1"/>
  <c r="K858"/>
  <c r="L857"/>
  <c r="J859"/>
  <c r="I860"/>
  <c r="L857" i="194"/>
  <c r="T857"/>
  <c r="R857" s="1"/>
  <c r="K858"/>
  <c r="J859"/>
  <c r="I860"/>
  <c r="T858" i="193"/>
  <c r="R858" s="1"/>
  <c r="L858"/>
  <c r="K859"/>
  <c r="J860"/>
  <c r="I861"/>
  <c r="K859" i="192"/>
  <c r="L858"/>
  <c r="T858"/>
  <c r="R858" s="1"/>
  <c r="I864"/>
  <c r="J863"/>
  <c r="T876" i="143"/>
  <c r="R876" s="1"/>
  <c r="T859" i="196" l="1"/>
  <c r="R859" s="1"/>
  <c r="K860"/>
  <c r="L859"/>
  <c r="J861"/>
  <c r="I862"/>
  <c r="I861" i="195"/>
  <c r="J860"/>
  <c r="L858"/>
  <c r="T858"/>
  <c r="R858" s="1"/>
  <c r="K859"/>
  <c r="T858" i="194"/>
  <c r="R858" s="1"/>
  <c r="K859"/>
  <c r="L858"/>
  <c r="J860"/>
  <c r="I861"/>
  <c r="L859" i="193"/>
  <c r="T859"/>
  <c r="R859" s="1"/>
  <c r="K860"/>
  <c r="J861"/>
  <c r="I862"/>
  <c r="I865" i="192"/>
  <c r="J864"/>
  <c r="T859"/>
  <c r="R859" s="1"/>
  <c r="L859"/>
  <c r="K860"/>
  <c r="T877" i="143"/>
  <c r="R877" s="1"/>
  <c r="I863" i="196" l="1"/>
  <c r="J862"/>
  <c r="L860"/>
  <c r="K861"/>
  <c r="T860"/>
  <c r="R860" s="1"/>
  <c r="T859" i="195"/>
  <c r="R859" s="1"/>
  <c r="K860"/>
  <c r="L859"/>
  <c r="J861"/>
  <c r="I862"/>
  <c r="L859" i="194"/>
  <c r="K860"/>
  <c r="T859"/>
  <c r="R859" s="1"/>
  <c r="I862"/>
  <c r="J861"/>
  <c r="T860" i="193"/>
  <c r="R860" s="1"/>
  <c r="L860"/>
  <c r="K861"/>
  <c r="J862"/>
  <c r="I863"/>
  <c r="K861" i="192"/>
  <c r="L860"/>
  <c r="T860"/>
  <c r="R860" s="1"/>
  <c r="I866"/>
  <c r="J865"/>
  <c r="T878" i="143"/>
  <c r="R878" s="1"/>
  <c r="T861" i="196" l="1"/>
  <c r="R861" s="1"/>
  <c r="K862"/>
  <c r="L861"/>
  <c r="J863"/>
  <c r="I864"/>
  <c r="I863" i="195"/>
  <c r="J862"/>
  <c r="L860"/>
  <c r="K861"/>
  <c r="T860"/>
  <c r="R860" s="1"/>
  <c r="T860" i="194"/>
  <c r="R860" s="1"/>
  <c r="K861"/>
  <c r="L860"/>
  <c r="J862"/>
  <c r="I863"/>
  <c r="L861" i="193"/>
  <c r="T861"/>
  <c r="R861" s="1"/>
  <c r="K862"/>
  <c r="J863"/>
  <c r="I864"/>
  <c r="J866" i="192"/>
  <c r="I867"/>
  <c r="T861"/>
  <c r="R861" s="1"/>
  <c r="K862"/>
  <c r="L861"/>
  <c r="T879" i="143"/>
  <c r="R879" s="1"/>
  <c r="I865" i="196" l="1"/>
  <c r="J864"/>
  <c r="L862"/>
  <c r="K863"/>
  <c r="T862"/>
  <c r="R862" s="1"/>
  <c r="T861" i="195"/>
  <c r="R861" s="1"/>
  <c r="K862"/>
  <c r="L861"/>
  <c r="J863"/>
  <c r="I864"/>
  <c r="I864" i="194"/>
  <c r="J863"/>
  <c r="L861"/>
  <c r="K862"/>
  <c r="T861"/>
  <c r="R861" s="1"/>
  <c r="T862" i="193"/>
  <c r="R862" s="1"/>
  <c r="L862"/>
  <c r="K863"/>
  <c r="J864"/>
  <c r="I865"/>
  <c r="K863" i="192"/>
  <c r="L862"/>
  <c r="T862"/>
  <c r="R862" s="1"/>
  <c r="I868"/>
  <c r="J867"/>
  <c r="T880" i="143"/>
  <c r="R880" s="1"/>
  <c r="T863" i="196" l="1"/>
  <c r="R863" s="1"/>
  <c r="K864"/>
  <c r="L863"/>
  <c r="J865"/>
  <c r="I866"/>
  <c r="I865" i="195"/>
  <c r="J864"/>
  <c r="L862"/>
  <c r="T862"/>
  <c r="R862" s="1"/>
  <c r="K863"/>
  <c r="T862" i="194"/>
  <c r="R862" s="1"/>
  <c r="L862"/>
  <c r="K863"/>
  <c r="J864"/>
  <c r="I865"/>
  <c r="L863" i="193"/>
  <c r="T863"/>
  <c r="R863" s="1"/>
  <c r="K864"/>
  <c r="J865"/>
  <c r="I866"/>
  <c r="I869" i="192"/>
  <c r="J868"/>
  <c r="T863"/>
  <c r="R863" s="1"/>
  <c r="L863"/>
  <c r="K864"/>
  <c r="T881" i="143"/>
  <c r="R881" s="1"/>
  <c r="I867" i="196" l="1"/>
  <c r="J866"/>
  <c r="L864"/>
  <c r="K865"/>
  <c r="T864"/>
  <c r="R864" s="1"/>
  <c r="T863" i="195"/>
  <c r="R863" s="1"/>
  <c r="K864"/>
  <c r="L863"/>
  <c r="J865"/>
  <c r="I866"/>
  <c r="L863" i="194"/>
  <c r="T863"/>
  <c r="R863" s="1"/>
  <c r="K864"/>
  <c r="I866"/>
  <c r="J865"/>
  <c r="T864" i="193"/>
  <c r="R864" s="1"/>
  <c r="L864"/>
  <c r="K865"/>
  <c r="J866"/>
  <c r="I867"/>
  <c r="K865" i="192"/>
  <c r="L864"/>
  <c r="T864"/>
  <c r="R864" s="1"/>
  <c r="I870"/>
  <c r="J869"/>
  <c r="T882" i="143"/>
  <c r="R882" s="1"/>
  <c r="T865" i="196" l="1"/>
  <c r="R865" s="1"/>
  <c r="K866"/>
  <c r="L865"/>
  <c r="J867"/>
  <c r="I868"/>
  <c r="I867" i="195"/>
  <c r="J866"/>
  <c r="L864"/>
  <c r="K865"/>
  <c r="T864"/>
  <c r="R864" s="1"/>
  <c r="T864" i="194"/>
  <c r="R864" s="1"/>
  <c r="L864"/>
  <c r="K865"/>
  <c r="J866"/>
  <c r="I867"/>
  <c r="L865" i="193"/>
  <c r="T865"/>
  <c r="R865" s="1"/>
  <c r="K866"/>
  <c r="J867"/>
  <c r="I868"/>
  <c r="J870" i="192"/>
  <c r="I871"/>
  <c r="T865"/>
  <c r="R865" s="1"/>
  <c r="K866"/>
  <c r="L865"/>
  <c r="T883" i="143"/>
  <c r="R883" s="1"/>
  <c r="I869" i="196" l="1"/>
  <c r="J868"/>
  <c r="L866"/>
  <c r="K867"/>
  <c r="T866"/>
  <c r="R866" s="1"/>
  <c r="T865" i="195"/>
  <c r="R865" s="1"/>
  <c r="K866"/>
  <c r="L865"/>
  <c r="J867"/>
  <c r="I868"/>
  <c r="L865" i="194"/>
  <c r="T865"/>
  <c r="R865" s="1"/>
  <c r="K866"/>
  <c r="I868"/>
  <c r="J867"/>
  <c r="T866" i="193"/>
  <c r="R866" s="1"/>
  <c r="L866"/>
  <c r="K867"/>
  <c r="J868"/>
  <c r="I869"/>
  <c r="K867" i="192"/>
  <c r="L866"/>
  <c r="T866"/>
  <c r="R866" s="1"/>
  <c r="I872"/>
  <c r="J871"/>
  <c r="T884" i="143"/>
  <c r="R884" s="1"/>
  <c r="T867" i="196" l="1"/>
  <c r="R867" s="1"/>
  <c r="K868"/>
  <c r="L867"/>
  <c r="J869"/>
  <c r="I870"/>
  <c r="I869" i="195"/>
  <c r="J868"/>
  <c r="L866"/>
  <c r="T866"/>
  <c r="R866" s="1"/>
  <c r="K867"/>
  <c r="T866" i="194"/>
  <c r="R866" s="1"/>
  <c r="K867"/>
  <c r="L866"/>
  <c r="J868"/>
  <c r="I869"/>
  <c r="L867" i="193"/>
  <c r="T867"/>
  <c r="R867" s="1"/>
  <c r="K868"/>
  <c r="J869"/>
  <c r="I870"/>
  <c r="I873" i="192"/>
  <c r="J872"/>
  <c r="T867"/>
  <c r="R867" s="1"/>
  <c r="L867"/>
  <c r="K868"/>
  <c r="T885" i="143"/>
  <c r="R885" s="1"/>
  <c r="I871" i="196" l="1"/>
  <c r="J870"/>
  <c r="L868"/>
  <c r="K869"/>
  <c r="T868"/>
  <c r="R868" s="1"/>
  <c r="T867" i="195"/>
  <c r="R867" s="1"/>
  <c r="K868"/>
  <c r="L867"/>
  <c r="J869"/>
  <c r="I870"/>
  <c r="L867" i="194"/>
  <c r="K868"/>
  <c r="T867"/>
  <c r="R867" s="1"/>
  <c r="I870"/>
  <c r="J869"/>
  <c r="T868" i="193"/>
  <c r="R868" s="1"/>
  <c r="L868"/>
  <c r="K869"/>
  <c r="J870"/>
  <c r="I871"/>
  <c r="K869" i="192"/>
  <c r="L868"/>
  <c r="T868"/>
  <c r="R868" s="1"/>
  <c r="I874"/>
  <c r="J873"/>
  <c r="T886" i="143"/>
  <c r="R886" s="1"/>
  <c r="T869" i="196" l="1"/>
  <c r="R869" s="1"/>
  <c r="K870"/>
  <c r="L869"/>
  <c r="J871"/>
  <c r="I872"/>
  <c r="I871" i="195"/>
  <c r="J870"/>
  <c r="L868"/>
  <c r="K869"/>
  <c r="T868"/>
  <c r="R868" s="1"/>
  <c r="T868" i="194"/>
  <c r="R868" s="1"/>
  <c r="K869"/>
  <c r="L868"/>
  <c r="J870"/>
  <c r="I871"/>
  <c r="L869" i="193"/>
  <c r="T869"/>
  <c r="R869" s="1"/>
  <c r="K870"/>
  <c r="J871"/>
  <c r="I872"/>
  <c r="J874" i="192"/>
  <c r="I875"/>
  <c r="T869"/>
  <c r="R869" s="1"/>
  <c r="K870"/>
  <c r="L869"/>
  <c r="T887" i="143"/>
  <c r="R887" s="1"/>
  <c r="I873" i="196" l="1"/>
  <c r="J872"/>
  <c r="L870"/>
  <c r="K871"/>
  <c r="T870"/>
  <c r="R870" s="1"/>
  <c r="T869" i="195"/>
  <c r="R869" s="1"/>
  <c r="K870"/>
  <c r="L869"/>
  <c r="J871"/>
  <c r="I872"/>
  <c r="I872" i="194"/>
  <c r="J871"/>
  <c r="L869"/>
  <c r="K870"/>
  <c r="T869"/>
  <c r="R869" s="1"/>
  <c r="T870" i="193"/>
  <c r="R870" s="1"/>
  <c r="L870"/>
  <c r="K871"/>
  <c r="J872"/>
  <c r="I873"/>
  <c r="K871" i="192"/>
  <c r="L870"/>
  <c r="T870"/>
  <c r="R870" s="1"/>
  <c r="I876"/>
  <c r="J875"/>
  <c r="T888" i="143"/>
  <c r="R888" s="1"/>
  <c r="T871" i="196" l="1"/>
  <c r="R871" s="1"/>
  <c r="K872"/>
  <c r="L871"/>
  <c r="J873"/>
  <c r="I874"/>
  <c r="I873" i="195"/>
  <c r="J872"/>
  <c r="L870"/>
  <c r="T870"/>
  <c r="R870" s="1"/>
  <c r="K871"/>
  <c r="T870" i="194"/>
  <c r="R870" s="1"/>
  <c r="K871"/>
  <c r="L870"/>
  <c r="J872"/>
  <c r="I873"/>
  <c r="L871" i="193"/>
  <c r="T871"/>
  <c r="R871" s="1"/>
  <c r="K872"/>
  <c r="J873"/>
  <c r="I874"/>
  <c r="I877" i="192"/>
  <c r="J876"/>
  <c r="T871"/>
  <c r="R871" s="1"/>
  <c r="L871"/>
  <c r="K872"/>
  <c r="T889" i="143"/>
  <c r="R889" s="1"/>
  <c r="I875" i="196" l="1"/>
  <c r="J874"/>
  <c r="L872"/>
  <c r="K873"/>
  <c r="T872"/>
  <c r="R872" s="1"/>
  <c r="T871" i="195"/>
  <c r="R871" s="1"/>
  <c r="K872"/>
  <c r="L871"/>
  <c r="J873"/>
  <c r="I874"/>
  <c r="J873" i="194"/>
  <c r="I874"/>
  <c r="L871"/>
  <c r="T871"/>
  <c r="R871" s="1"/>
  <c r="K872"/>
  <c r="T872" i="193"/>
  <c r="R872" s="1"/>
  <c r="L872"/>
  <c r="K873"/>
  <c r="J874"/>
  <c r="I875"/>
  <c r="K873" i="192"/>
  <c r="L872"/>
  <c r="T872"/>
  <c r="R872" s="1"/>
  <c r="I878"/>
  <c r="J877"/>
  <c r="T890" i="143"/>
  <c r="R890" s="1"/>
  <c r="T873" i="196" l="1"/>
  <c r="R873" s="1"/>
  <c r="K874"/>
  <c r="L873"/>
  <c r="J875"/>
  <c r="I876"/>
  <c r="I875" i="195"/>
  <c r="J874"/>
  <c r="L872"/>
  <c r="K873"/>
  <c r="T872"/>
  <c r="R872" s="1"/>
  <c r="T872" i="194"/>
  <c r="R872" s="1"/>
  <c r="K873"/>
  <c r="L872"/>
  <c r="J874"/>
  <c r="I875"/>
  <c r="L873" i="193"/>
  <c r="T873"/>
  <c r="R873" s="1"/>
  <c r="K874"/>
  <c r="I876"/>
  <c r="J875"/>
  <c r="J878" i="192"/>
  <c r="I879"/>
  <c r="T873"/>
  <c r="R873" s="1"/>
  <c r="K874"/>
  <c r="L873"/>
  <c r="T891" i="143"/>
  <c r="R891" s="1"/>
  <c r="I877" i="196" l="1"/>
  <c r="J876"/>
  <c r="L874"/>
  <c r="K875"/>
  <c r="T874"/>
  <c r="R874" s="1"/>
  <c r="T873" i="195"/>
  <c r="R873" s="1"/>
  <c r="K874"/>
  <c r="L873"/>
  <c r="J875"/>
  <c r="I876"/>
  <c r="L873" i="194"/>
  <c r="T873"/>
  <c r="R873" s="1"/>
  <c r="K874"/>
  <c r="J875"/>
  <c r="I876"/>
  <c r="J876" i="193"/>
  <c r="I877"/>
  <c r="T874"/>
  <c r="R874" s="1"/>
  <c r="L874"/>
  <c r="K875"/>
  <c r="K875" i="192"/>
  <c r="L874"/>
  <c r="T874"/>
  <c r="R874" s="1"/>
  <c r="I880"/>
  <c r="J879"/>
  <c r="T892" i="143"/>
  <c r="R892" s="1"/>
  <c r="T875" i="196" l="1"/>
  <c r="R875" s="1"/>
  <c r="K876"/>
  <c r="L875"/>
  <c r="J877"/>
  <c r="I878"/>
  <c r="I877" i="195"/>
  <c r="J876"/>
  <c r="L874"/>
  <c r="T874"/>
  <c r="R874" s="1"/>
  <c r="K875"/>
  <c r="T874" i="194"/>
  <c r="R874" s="1"/>
  <c r="K875"/>
  <c r="L874"/>
  <c r="J876"/>
  <c r="I877"/>
  <c r="L875" i="193"/>
  <c r="T875"/>
  <c r="R875" s="1"/>
  <c r="K876"/>
  <c r="I878"/>
  <c r="J877"/>
  <c r="I881" i="192"/>
  <c r="J880"/>
  <c r="T875"/>
  <c r="R875" s="1"/>
  <c r="L875"/>
  <c r="K876"/>
  <c r="T893" i="143"/>
  <c r="R893" s="1"/>
  <c r="I879" i="196" l="1"/>
  <c r="J878"/>
  <c r="L876"/>
  <c r="K877"/>
  <c r="T876"/>
  <c r="R876" s="1"/>
  <c r="T875" i="195"/>
  <c r="R875" s="1"/>
  <c r="K876"/>
  <c r="L875"/>
  <c r="J877"/>
  <c r="I878"/>
  <c r="L875" i="194"/>
  <c r="K876"/>
  <c r="T875"/>
  <c r="R875" s="1"/>
  <c r="I878"/>
  <c r="J877"/>
  <c r="J878" i="193"/>
  <c r="I879"/>
  <c r="T876"/>
  <c r="R876" s="1"/>
  <c r="K877"/>
  <c r="L876"/>
  <c r="K877" i="192"/>
  <c r="L876"/>
  <c r="T876"/>
  <c r="R876" s="1"/>
  <c r="I882"/>
  <c r="J881"/>
  <c r="T894" i="143"/>
  <c r="R894" s="1"/>
  <c r="T877" i="196" l="1"/>
  <c r="R877" s="1"/>
  <c r="K878"/>
  <c r="L877"/>
  <c r="J879"/>
  <c r="I880"/>
  <c r="I879" i="195"/>
  <c r="J878"/>
  <c r="L876"/>
  <c r="K877"/>
  <c r="T876"/>
  <c r="R876" s="1"/>
  <c r="T876" i="194"/>
  <c r="R876" s="1"/>
  <c r="K877"/>
  <c r="L876"/>
  <c r="J878"/>
  <c r="I879"/>
  <c r="L877" i="193"/>
  <c r="T877"/>
  <c r="R877" s="1"/>
  <c r="K878"/>
  <c r="I880"/>
  <c r="J879"/>
  <c r="J882" i="192"/>
  <c r="I883"/>
  <c r="T877"/>
  <c r="R877" s="1"/>
  <c r="K878"/>
  <c r="L877"/>
  <c r="T895" i="143"/>
  <c r="R895" s="1"/>
  <c r="J880" i="196" l="1"/>
  <c r="I881"/>
  <c r="L878"/>
  <c r="K879"/>
  <c r="T878"/>
  <c r="R878" s="1"/>
  <c r="T877" i="195"/>
  <c r="R877" s="1"/>
  <c r="K878"/>
  <c r="L877"/>
  <c r="J879"/>
  <c r="I880"/>
  <c r="I880" i="194"/>
  <c r="J879"/>
  <c r="L877"/>
  <c r="K878"/>
  <c r="T877"/>
  <c r="R877" s="1"/>
  <c r="J880" i="193"/>
  <c r="I881"/>
  <c r="T878"/>
  <c r="R878" s="1"/>
  <c r="K879"/>
  <c r="L878"/>
  <c r="K879" i="192"/>
  <c r="L878"/>
  <c r="T878"/>
  <c r="R878" s="1"/>
  <c r="I884"/>
  <c r="J883"/>
  <c r="T896" i="143"/>
  <c r="R896" s="1"/>
  <c r="T879" i="196" l="1"/>
  <c r="R879" s="1"/>
  <c r="K880"/>
  <c r="L879"/>
  <c r="J881"/>
  <c r="I882"/>
  <c r="I881" i="195"/>
  <c r="J880"/>
  <c r="L878"/>
  <c r="T878"/>
  <c r="R878" s="1"/>
  <c r="K879"/>
  <c r="T878" i="194"/>
  <c r="R878" s="1"/>
  <c r="L878"/>
  <c r="K879"/>
  <c r="J880"/>
  <c r="I881"/>
  <c r="L879" i="193"/>
  <c r="T879"/>
  <c r="R879" s="1"/>
  <c r="K880"/>
  <c r="I882"/>
  <c r="J881"/>
  <c r="I885" i="192"/>
  <c r="J884"/>
  <c r="T879"/>
  <c r="R879" s="1"/>
  <c r="L879"/>
  <c r="K880"/>
  <c r="T897" i="143"/>
  <c r="R897" s="1"/>
  <c r="I883" i="196" l="1"/>
  <c r="J882"/>
  <c r="L880"/>
  <c r="K881"/>
  <c r="T880"/>
  <c r="R880" s="1"/>
  <c r="T879" i="195"/>
  <c r="R879" s="1"/>
  <c r="K880"/>
  <c r="L879"/>
  <c r="J881"/>
  <c r="I882"/>
  <c r="L879" i="194"/>
  <c r="T879"/>
  <c r="R879" s="1"/>
  <c r="K880"/>
  <c r="I882"/>
  <c r="J881"/>
  <c r="J882" i="193"/>
  <c r="I883"/>
  <c r="T880"/>
  <c r="R880" s="1"/>
  <c r="K881"/>
  <c r="L880"/>
  <c r="K881" i="192"/>
  <c r="L880"/>
  <c r="T880"/>
  <c r="R880" s="1"/>
  <c r="I886"/>
  <c r="J885"/>
  <c r="T898" i="143"/>
  <c r="R898" s="1"/>
  <c r="T881" i="196" l="1"/>
  <c r="R881" s="1"/>
  <c r="K882"/>
  <c r="L881"/>
  <c r="J883"/>
  <c r="I884"/>
  <c r="I883" i="195"/>
  <c r="J882"/>
  <c r="L880"/>
  <c r="K881"/>
  <c r="T880"/>
  <c r="R880" s="1"/>
  <c r="T880" i="194"/>
  <c r="R880" s="1"/>
  <c r="L880"/>
  <c r="K881"/>
  <c r="J882"/>
  <c r="I883"/>
  <c r="L881" i="193"/>
  <c r="T881"/>
  <c r="R881" s="1"/>
  <c r="K882"/>
  <c r="I884"/>
  <c r="J883"/>
  <c r="J886" i="192"/>
  <c r="I887"/>
  <c r="T881"/>
  <c r="R881" s="1"/>
  <c r="K882"/>
  <c r="L881"/>
  <c r="T899" i="143"/>
  <c r="R899" s="1"/>
  <c r="I885" i="196" l="1"/>
  <c r="J884"/>
  <c r="L882"/>
  <c r="K883"/>
  <c r="T882"/>
  <c r="R882" s="1"/>
  <c r="T881" i="195"/>
  <c r="R881" s="1"/>
  <c r="K882"/>
  <c r="L881"/>
  <c r="J883"/>
  <c r="I884"/>
  <c r="L881" i="194"/>
  <c r="T881"/>
  <c r="R881" s="1"/>
  <c r="K882"/>
  <c r="I884"/>
  <c r="J883"/>
  <c r="T882" i="193"/>
  <c r="R882" s="1"/>
  <c r="K883"/>
  <c r="L882"/>
  <c r="J884"/>
  <c r="I885"/>
  <c r="K883" i="192"/>
  <c r="L882"/>
  <c r="T882"/>
  <c r="R882" s="1"/>
  <c r="I888"/>
  <c r="J887"/>
  <c r="T900" i="143"/>
  <c r="R900" s="1"/>
  <c r="T883" i="196" l="1"/>
  <c r="R883" s="1"/>
  <c r="K884"/>
  <c r="L883"/>
  <c r="J885"/>
  <c r="I886"/>
  <c r="I885" i="195"/>
  <c r="J884"/>
  <c r="L882"/>
  <c r="T882"/>
  <c r="R882" s="1"/>
  <c r="K883"/>
  <c r="T882" i="194"/>
  <c r="R882" s="1"/>
  <c r="K883"/>
  <c r="L882"/>
  <c r="J884"/>
  <c r="I885"/>
  <c r="I886" i="193"/>
  <c r="J885"/>
  <c r="L883"/>
  <c r="T883"/>
  <c r="R883" s="1"/>
  <c r="K884"/>
  <c r="I889" i="192"/>
  <c r="J888"/>
  <c r="T883"/>
  <c r="R883" s="1"/>
  <c r="L883"/>
  <c r="K884"/>
  <c r="T901" i="143"/>
  <c r="R901" s="1"/>
  <c r="I887" i="196" l="1"/>
  <c r="J886"/>
  <c r="L884"/>
  <c r="T884"/>
  <c r="R884" s="1"/>
  <c r="K885"/>
  <c r="T883" i="195"/>
  <c r="R883" s="1"/>
  <c r="K884"/>
  <c r="L883"/>
  <c r="J885"/>
  <c r="I886"/>
  <c r="L883" i="194"/>
  <c r="K884"/>
  <c r="T883"/>
  <c r="R883" s="1"/>
  <c r="I886"/>
  <c r="J885"/>
  <c r="T884" i="193"/>
  <c r="R884" s="1"/>
  <c r="K885"/>
  <c r="L884"/>
  <c r="J886"/>
  <c r="I887"/>
  <c r="K885" i="192"/>
  <c r="L884"/>
  <c r="T884"/>
  <c r="R884" s="1"/>
  <c r="I890"/>
  <c r="J889"/>
  <c r="T902" i="143"/>
  <c r="R902" s="1"/>
  <c r="T885" i="196" l="1"/>
  <c r="R885" s="1"/>
  <c r="K886"/>
  <c r="L885"/>
  <c r="J887"/>
  <c r="I888"/>
  <c r="I887" i="195"/>
  <c r="J886"/>
  <c r="L884"/>
  <c r="K885"/>
  <c r="T884"/>
  <c r="R884" s="1"/>
  <c r="T884" i="194"/>
  <c r="R884" s="1"/>
  <c r="K885"/>
  <c r="L884"/>
  <c r="J886"/>
  <c r="I887"/>
  <c r="I888" i="193"/>
  <c r="J887"/>
  <c r="L885"/>
  <c r="T885"/>
  <c r="R885" s="1"/>
  <c r="K886"/>
  <c r="J890" i="192"/>
  <c r="I891"/>
  <c r="T885"/>
  <c r="R885" s="1"/>
  <c r="K886"/>
  <c r="L885"/>
  <c r="T903" i="143"/>
  <c r="R903" s="1"/>
  <c r="I889" i="196" l="1"/>
  <c r="J888"/>
  <c r="L886"/>
  <c r="K887"/>
  <c r="T886"/>
  <c r="R886" s="1"/>
  <c r="T885" i="195"/>
  <c r="R885" s="1"/>
  <c r="K886"/>
  <c r="L885"/>
  <c r="J887"/>
  <c r="I888"/>
  <c r="I888" i="194"/>
  <c r="J887"/>
  <c r="L885"/>
  <c r="K886"/>
  <c r="T885"/>
  <c r="R885" s="1"/>
  <c r="T886" i="193"/>
  <c r="R886" s="1"/>
  <c r="K887"/>
  <c r="L886"/>
  <c r="J888"/>
  <c r="I889"/>
  <c r="K887" i="192"/>
  <c r="L886"/>
  <c r="T886"/>
  <c r="R886" s="1"/>
  <c r="I892"/>
  <c r="J891"/>
  <c r="T904" i="143"/>
  <c r="R904" s="1"/>
  <c r="T887" i="196" l="1"/>
  <c r="R887" s="1"/>
  <c r="K888"/>
  <c r="L887"/>
  <c r="J889"/>
  <c r="I890"/>
  <c r="I889" i="195"/>
  <c r="J888"/>
  <c r="L886"/>
  <c r="T886"/>
  <c r="R886" s="1"/>
  <c r="K887"/>
  <c r="T886" i="194"/>
  <c r="R886" s="1"/>
  <c r="K887"/>
  <c r="L886"/>
  <c r="J888"/>
  <c r="I889"/>
  <c r="I890" i="193"/>
  <c r="J889"/>
  <c r="L887"/>
  <c r="T887"/>
  <c r="R887" s="1"/>
  <c r="K888"/>
  <c r="I893" i="192"/>
  <c r="J892"/>
  <c r="T887"/>
  <c r="R887" s="1"/>
  <c r="L887"/>
  <c r="K888"/>
  <c r="T905" i="143"/>
  <c r="R905" s="1"/>
  <c r="I891" i="196" l="1"/>
  <c r="J890"/>
  <c r="L888"/>
  <c r="T888"/>
  <c r="R888" s="1"/>
  <c r="K889"/>
  <c r="T887" i="195"/>
  <c r="R887" s="1"/>
  <c r="K888"/>
  <c r="L887"/>
  <c r="J889"/>
  <c r="I890"/>
  <c r="J889" i="194"/>
  <c r="I890"/>
  <c r="L887"/>
  <c r="T887"/>
  <c r="R887" s="1"/>
  <c r="K888"/>
  <c r="T888" i="193"/>
  <c r="R888" s="1"/>
  <c r="K889"/>
  <c r="L888"/>
  <c r="J890"/>
  <c r="I891"/>
  <c r="K889" i="192"/>
  <c r="L888"/>
  <c r="T888"/>
  <c r="R888" s="1"/>
  <c r="I894"/>
  <c r="J893"/>
  <c r="T906" i="143"/>
  <c r="R906" s="1"/>
  <c r="T889" i="196" l="1"/>
  <c r="R889" s="1"/>
  <c r="K890"/>
  <c r="L889"/>
  <c r="J891"/>
  <c r="I892"/>
  <c r="I891" i="195"/>
  <c r="J890"/>
  <c r="L888"/>
  <c r="K889"/>
  <c r="T888"/>
  <c r="R888" s="1"/>
  <c r="T888" i="194"/>
  <c r="R888" s="1"/>
  <c r="K889"/>
  <c r="L888"/>
  <c r="J890"/>
  <c r="I891"/>
  <c r="I892" i="193"/>
  <c r="J891"/>
  <c r="L889"/>
  <c r="T889"/>
  <c r="R889" s="1"/>
  <c r="K890"/>
  <c r="J894" i="192"/>
  <c r="I895"/>
  <c r="T889"/>
  <c r="R889" s="1"/>
  <c r="K890"/>
  <c r="L889"/>
  <c r="T907" i="143"/>
  <c r="R907" s="1"/>
  <c r="I893" i="196" l="1"/>
  <c r="J892"/>
  <c r="L890"/>
  <c r="K891"/>
  <c r="T890"/>
  <c r="R890" s="1"/>
  <c r="T889" i="195"/>
  <c r="R889" s="1"/>
  <c r="K890"/>
  <c r="L889"/>
  <c r="J891"/>
  <c r="I892"/>
  <c r="J891" i="194"/>
  <c r="I892"/>
  <c r="L889"/>
  <c r="T889"/>
  <c r="R889" s="1"/>
  <c r="K890"/>
  <c r="T890" i="193"/>
  <c r="R890" s="1"/>
  <c r="K891"/>
  <c r="L890"/>
  <c r="J892"/>
  <c r="I893"/>
  <c r="K891" i="192"/>
  <c r="L890"/>
  <c r="T890"/>
  <c r="R890" s="1"/>
  <c r="I896"/>
  <c r="J895"/>
  <c r="T908" i="143"/>
  <c r="R908" s="1"/>
  <c r="T891" i="196" l="1"/>
  <c r="R891" s="1"/>
  <c r="K892"/>
  <c r="L891"/>
  <c r="I894"/>
  <c r="J893"/>
  <c r="I893" i="195"/>
  <c r="J892"/>
  <c r="L890"/>
  <c r="T890"/>
  <c r="R890" s="1"/>
  <c r="K891"/>
  <c r="T890" i="194"/>
  <c r="R890" s="1"/>
  <c r="K891"/>
  <c r="L890"/>
  <c r="J892"/>
  <c r="I893"/>
  <c r="I894" i="193"/>
  <c r="J893"/>
  <c r="L891"/>
  <c r="T891"/>
  <c r="R891" s="1"/>
  <c r="K892"/>
  <c r="I897" i="192"/>
  <c r="J896"/>
  <c r="T891"/>
  <c r="R891" s="1"/>
  <c r="L891"/>
  <c r="K892"/>
  <c r="T909" i="143"/>
  <c r="R909" s="1"/>
  <c r="L892" i="196" l="1"/>
  <c r="T892"/>
  <c r="R892" s="1"/>
  <c r="K893"/>
  <c r="I895"/>
  <c r="J894"/>
  <c r="T891" i="195"/>
  <c r="R891" s="1"/>
  <c r="K892"/>
  <c r="L891"/>
  <c r="J893"/>
  <c r="I894"/>
  <c r="L891" i="194"/>
  <c r="K892"/>
  <c r="T891"/>
  <c r="R891" s="1"/>
  <c r="J893"/>
  <c r="I894"/>
  <c r="T892" i="193"/>
  <c r="R892" s="1"/>
  <c r="K893"/>
  <c r="L892"/>
  <c r="J894"/>
  <c r="I895"/>
  <c r="K893" i="192"/>
  <c r="L892"/>
  <c r="T892"/>
  <c r="R892" s="1"/>
  <c r="I898"/>
  <c r="J897"/>
  <c r="T910" i="143"/>
  <c r="R910" s="1"/>
  <c r="T893" i="196" l="1"/>
  <c r="R893" s="1"/>
  <c r="K894"/>
  <c r="L893"/>
  <c r="I896"/>
  <c r="J895"/>
  <c r="I895" i="195"/>
  <c r="J894"/>
  <c r="L892"/>
  <c r="K893"/>
  <c r="T892"/>
  <c r="R892" s="1"/>
  <c r="T892" i="194"/>
  <c r="R892" s="1"/>
  <c r="K893"/>
  <c r="L892"/>
  <c r="I895"/>
  <c r="J894"/>
  <c r="I896" i="193"/>
  <c r="J895"/>
  <c r="L893"/>
  <c r="T893"/>
  <c r="R893" s="1"/>
  <c r="K894"/>
  <c r="J898" i="192"/>
  <c r="I899"/>
  <c r="T893"/>
  <c r="R893" s="1"/>
  <c r="K894"/>
  <c r="L893"/>
  <c r="T911" i="143"/>
  <c r="R911" s="1"/>
  <c r="K895" i="196" l="1"/>
  <c r="L894"/>
  <c r="T894"/>
  <c r="R894" s="1"/>
  <c r="I897"/>
  <c r="J896"/>
  <c r="T893" i="195"/>
  <c r="R893" s="1"/>
  <c r="K894"/>
  <c r="L893"/>
  <c r="J895"/>
  <c r="I896"/>
  <c r="K894" i="194"/>
  <c r="L893"/>
  <c r="T893"/>
  <c r="R893" s="1"/>
  <c r="I896"/>
  <c r="J895"/>
  <c r="T894" i="193"/>
  <c r="R894" s="1"/>
  <c r="K895"/>
  <c r="L894"/>
  <c r="J896"/>
  <c r="I897"/>
  <c r="K895" i="192"/>
  <c r="L894"/>
  <c r="T894"/>
  <c r="R894" s="1"/>
  <c r="I900"/>
  <c r="J899"/>
  <c r="T912" i="143"/>
  <c r="R912" s="1"/>
  <c r="I898" i="196" l="1"/>
  <c r="J897"/>
  <c r="T895"/>
  <c r="R895" s="1"/>
  <c r="K896"/>
  <c r="L895"/>
  <c r="I897" i="195"/>
  <c r="J896"/>
  <c r="L894"/>
  <c r="T894"/>
  <c r="R894" s="1"/>
  <c r="K895"/>
  <c r="I897" i="194"/>
  <c r="J896"/>
  <c r="T894"/>
  <c r="R894" s="1"/>
  <c r="L894"/>
  <c r="K895"/>
  <c r="I898" i="193"/>
  <c r="J897"/>
  <c r="L895"/>
  <c r="T895"/>
  <c r="R895" s="1"/>
  <c r="K896"/>
  <c r="I901" i="192"/>
  <c r="J900"/>
  <c r="T895"/>
  <c r="R895" s="1"/>
  <c r="L895"/>
  <c r="K896"/>
  <c r="T913" i="143"/>
  <c r="R913" s="1"/>
  <c r="K897" i="196" l="1"/>
  <c r="L896"/>
  <c r="T896"/>
  <c r="R896" s="1"/>
  <c r="I899"/>
  <c r="J898"/>
  <c r="T895" i="195"/>
  <c r="R895" s="1"/>
  <c r="K896"/>
  <c r="L895"/>
  <c r="J897"/>
  <c r="I898"/>
  <c r="K896" i="194"/>
  <c r="L895"/>
  <c r="T895"/>
  <c r="R895" s="1"/>
  <c r="J897"/>
  <c r="I898"/>
  <c r="T896" i="193"/>
  <c r="R896" s="1"/>
  <c r="K897"/>
  <c r="L896"/>
  <c r="J898"/>
  <c r="I899"/>
  <c r="K897" i="192"/>
  <c r="L896"/>
  <c r="T896"/>
  <c r="R896" s="1"/>
  <c r="I902"/>
  <c r="J901"/>
  <c r="T914" i="143"/>
  <c r="R914" s="1"/>
  <c r="I900" i="196" l="1"/>
  <c r="J899"/>
  <c r="T897"/>
  <c r="R897" s="1"/>
  <c r="K898"/>
  <c r="L897"/>
  <c r="I899" i="195"/>
  <c r="J898"/>
  <c r="L896"/>
  <c r="K897"/>
  <c r="T896"/>
  <c r="R896" s="1"/>
  <c r="I899" i="194"/>
  <c r="J898"/>
  <c r="T896"/>
  <c r="R896" s="1"/>
  <c r="K897"/>
  <c r="L896"/>
  <c r="I900" i="193"/>
  <c r="J899"/>
  <c r="L897"/>
  <c r="T897"/>
  <c r="R897" s="1"/>
  <c r="K898"/>
  <c r="J902" i="192"/>
  <c r="I903"/>
  <c r="T897"/>
  <c r="R897" s="1"/>
  <c r="K898"/>
  <c r="L897"/>
  <c r="T915" i="143"/>
  <c r="R915" s="1"/>
  <c r="K899" i="196" l="1"/>
  <c r="L898"/>
  <c r="T898"/>
  <c r="R898" s="1"/>
  <c r="I901"/>
  <c r="J900"/>
  <c r="T897" i="195"/>
  <c r="R897" s="1"/>
  <c r="K898"/>
  <c r="L897"/>
  <c r="J899"/>
  <c r="I900"/>
  <c r="K898" i="194"/>
  <c r="L897"/>
  <c r="T897"/>
  <c r="R897" s="1"/>
  <c r="I900"/>
  <c r="J899"/>
  <c r="T898" i="193"/>
  <c r="R898" s="1"/>
  <c r="K899"/>
  <c r="L898"/>
  <c r="J900"/>
  <c r="I901"/>
  <c r="K899" i="192"/>
  <c r="L898"/>
  <c r="T898"/>
  <c r="R898" s="1"/>
  <c r="I904"/>
  <c r="J903"/>
  <c r="T916" i="143"/>
  <c r="R916" s="1"/>
  <c r="I902" i="196" l="1"/>
  <c r="J901"/>
  <c r="T899"/>
  <c r="R899" s="1"/>
  <c r="K900"/>
  <c r="L899"/>
  <c r="I901" i="195"/>
  <c r="J900"/>
  <c r="L898"/>
  <c r="T898"/>
  <c r="R898" s="1"/>
  <c r="K899"/>
  <c r="I901" i="194"/>
  <c r="J900"/>
  <c r="T898"/>
  <c r="R898" s="1"/>
  <c r="L898"/>
  <c r="K899"/>
  <c r="I902" i="193"/>
  <c r="J901"/>
  <c r="L899"/>
  <c r="T899"/>
  <c r="R899" s="1"/>
  <c r="K900"/>
  <c r="I905" i="192"/>
  <c r="J904"/>
  <c r="T899"/>
  <c r="R899" s="1"/>
  <c r="L899"/>
  <c r="K900"/>
  <c r="T917" i="143"/>
  <c r="R917" s="1"/>
  <c r="K901" i="196" l="1"/>
  <c r="L900"/>
  <c r="T900"/>
  <c r="R900" s="1"/>
  <c r="I903"/>
  <c r="J902"/>
  <c r="T899" i="195"/>
  <c r="R899" s="1"/>
  <c r="K900"/>
  <c r="L899"/>
  <c r="J901"/>
  <c r="I902"/>
  <c r="K900" i="194"/>
  <c r="L899"/>
  <c r="T899"/>
  <c r="R899" s="1"/>
  <c r="J901"/>
  <c r="I902"/>
  <c r="T900" i="193"/>
  <c r="R900" s="1"/>
  <c r="K901"/>
  <c r="L900"/>
  <c r="J902"/>
  <c r="I903"/>
  <c r="K901" i="192"/>
  <c r="L900"/>
  <c r="T900"/>
  <c r="R900" s="1"/>
  <c r="I906"/>
  <c r="J905"/>
  <c r="T918" i="143"/>
  <c r="R918" s="1"/>
  <c r="I904" i="196" l="1"/>
  <c r="J903"/>
  <c r="T901"/>
  <c r="R901" s="1"/>
  <c r="K902"/>
  <c r="L901"/>
  <c r="I903" i="195"/>
  <c r="J902"/>
  <c r="L900"/>
  <c r="K901"/>
  <c r="T900"/>
  <c r="R900" s="1"/>
  <c r="I903" i="194"/>
  <c r="J902"/>
  <c r="T900"/>
  <c r="R900" s="1"/>
  <c r="K901"/>
  <c r="L900"/>
  <c r="J903" i="193"/>
  <c r="I904"/>
  <c r="L901"/>
  <c r="T901"/>
  <c r="R901" s="1"/>
  <c r="K902"/>
  <c r="J906" i="192"/>
  <c r="I907"/>
  <c r="T901"/>
  <c r="R901" s="1"/>
  <c r="K902"/>
  <c r="L901"/>
  <c r="T919" i="143"/>
  <c r="R919" s="1"/>
  <c r="K903" i="196" l="1"/>
  <c r="L902"/>
  <c r="T902"/>
  <c r="R902" s="1"/>
  <c r="I905"/>
  <c r="J904"/>
  <c r="T901" i="195"/>
  <c r="R901" s="1"/>
  <c r="K902"/>
  <c r="L901"/>
  <c r="J903"/>
  <c r="I904"/>
  <c r="K902" i="194"/>
  <c r="L901"/>
  <c r="T901"/>
  <c r="R901" s="1"/>
  <c r="I904"/>
  <c r="J903"/>
  <c r="J904" i="193"/>
  <c r="I905"/>
  <c r="T902"/>
  <c r="R902" s="1"/>
  <c r="L902"/>
  <c r="K903"/>
  <c r="K903" i="192"/>
  <c r="L902"/>
  <c r="T902"/>
  <c r="R902" s="1"/>
  <c r="I908"/>
  <c r="J907"/>
  <c r="T920" i="143"/>
  <c r="R920" s="1"/>
  <c r="I906" i="196" l="1"/>
  <c r="J905"/>
  <c r="T903"/>
  <c r="R903" s="1"/>
  <c r="K904"/>
  <c r="L903"/>
  <c r="I905" i="195"/>
  <c r="J904"/>
  <c r="L902"/>
  <c r="T902"/>
  <c r="R902" s="1"/>
  <c r="K903"/>
  <c r="I905" i="194"/>
  <c r="J904"/>
  <c r="T902"/>
  <c r="R902" s="1"/>
  <c r="L902"/>
  <c r="K903"/>
  <c r="J905" i="193"/>
  <c r="I906"/>
  <c r="L903"/>
  <c r="T903"/>
  <c r="R903" s="1"/>
  <c r="K904"/>
  <c r="I909" i="192"/>
  <c r="J908"/>
  <c r="T903"/>
  <c r="R903" s="1"/>
  <c r="L903"/>
  <c r="K904"/>
  <c r="T921" i="143"/>
  <c r="R921" s="1"/>
  <c r="K905" i="196" l="1"/>
  <c r="L904"/>
  <c r="T904"/>
  <c r="R904" s="1"/>
  <c r="I907"/>
  <c r="J906"/>
  <c r="T903" i="195"/>
  <c r="R903" s="1"/>
  <c r="K904"/>
  <c r="L903"/>
  <c r="J905"/>
  <c r="I906"/>
  <c r="K904" i="194"/>
  <c r="L903"/>
  <c r="T903"/>
  <c r="R903" s="1"/>
  <c r="J905"/>
  <c r="I906"/>
  <c r="J906" i="193"/>
  <c r="I907"/>
  <c r="T904"/>
  <c r="R904" s="1"/>
  <c r="L904"/>
  <c r="K905"/>
  <c r="K905" i="192"/>
  <c r="L904"/>
  <c r="T904"/>
  <c r="R904" s="1"/>
  <c r="I910"/>
  <c r="J909"/>
  <c r="T922" i="143"/>
  <c r="R922" s="1"/>
  <c r="I908" i="196" l="1"/>
  <c r="J907"/>
  <c r="T905"/>
  <c r="R905" s="1"/>
  <c r="K906"/>
  <c r="L905"/>
  <c r="I907" i="195"/>
  <c r="J906"/>
  <c r="L904"/>
  <c r="K905"/>
  <c r="T904"/>
  <c r="R904" s="1"/>
  <c r="I907" i="194"/>
  <c r="J906"/>
  <c r="T904"/>
  <c r="R904" s="1"/>
  <c r="K905"/>
  <c r="L904"/>
  <c r="L905" i="193"/>
  <c r="T905"/>
  <c r="R905" s="1"/>
  <c r="K906"/>
  <c r="J907"/>
  <c r="I908"/>
  <c r="J910" i="192"/>
  <c r="I911"/>
  <c r="T905"/>
  <c r="R905" s="1"/>
  <c r="K906"/>
  <c r="L905"/>
  <c r="T923" i="143"/>
  <c r="R923" s="1"/>
  <c r="K907" i="196" l="1"/>
  <c r="L906"/>
  <c r="T906"/>
  <c r="R906" s="1"/>
  <c r="I909"/>
  <c r="J908"/>
  <c r="T905" i="195"/>
  <c r="R905" s="1"/>
  <c r="K906"/>
  <c r="L905"/>
  <c r="J907"/>
  <c r="I908"/>
  <c r="K906" i="194"/>
  <c r="L905"/>
  <c r="T905"/>
  <c r="R905" s="1"/>
  <c r="I908"/>
  <c r="J907"/>
  <c r="T906" i="193"/>
  <c r="R906" s="1"/>
  <c r="L906"/>
  <c r="K907"/>
  <c r="J908"/>
  <c r="I909"/>
  <c r="K907" i="192"/>
  <c r="L906"/>
  <c r="T906"/>
  <c r="R906" s="1"/>
  <c r="I912"/>
  <c r="J911"/>
  <c r="T924" i="143"/>
  <c r="R924" s="1"/>
  <c r="I910" i="196" l="1"/>
  <c r="J909"/>
  <c r="T907"/>
  <c r="R907" s="1"/>
  <c r="K908"/>
  <c r="L907"/>
  <c r="I909" i="195"/>
  <c r="J908"/>
  <c r="L906"/>
  <c r="T906"/>
  <c r="R906" s="1"/>
  <c r="K907"/>
  <c r="I909" i="194"/>
  <c r="J908"/>
  <c r="T906"/>
  <c r="R906" s="1"/>
  <c r="L906"/>
  <c r="K907"/>
  <c r="J909" i="193"/>
  <c r="I910"/>
  <c r="L907"/>
  <c r="T907"/>
  <c r="R907" s="1"/>
  <c r="K908"/>
  <c r="I913" i="192"/>
  <c r="J912"/>
  <c r="T907"/>
  <c r="R907" s="1"/>
  <c r="L907"/>
  <c r="K908"/>
  <c r="T925" i="143"/>
  <c r="R925" s="1"/>
  <c r="K909" i="196" l="1"/>
  <c r="L908"/>
  <c r="T908"/>
  <c r="R908" s="1"/>
  <c r="I911"/>
  <c r="J910"/>
  <c r="T907" i="195"/>
  <c r="R907" s="1"/>
  <c r="K908"/>
  <c r="L907"/>
  <c r="J909"/>
  <c r="I910"/>
  <c r="K908" i="194"/>
  <c r="L907"/>
  <c r="T907"/>
  <c r="R907" s="1"/>
  <c r="J909"/>
  <c r="I910"/>
  <c r="J910" i="193"/>
  <c r="I911"/>
  <c r="T908"/>
  <c r="R908" s="1"/>
  <c r="L908"/>
  <c r="K909"/>
  <c r="K909" i="192"/>
  <c r="L908"/>
  <c r="T908"/>
  <c r="R908" s="1"/>
  <c r="I914"/>
  <c r="J913"/>
  <c r="T926" i="143"/>
  <c r="R926" s="1"/>
  <c r="I912" i="196" l="1"/>
  <c r="J911"/>
  <c r="T909"/>
  <c r="R909" s="1"/>
  <c r="K910"/>
  <c r="L909"/>
  <c r="I911" i="195"/>
  <c r="J910"/>
  <c r="L908"/>
  <c r="K909"/>
  <c r="T908"/>
  <c r="R908" s="1"/>
  <c r="I911" i="194"/>
  <c r="J910"/>
  <c r="T908"/>
  <c r="R908" s="1"/>
  <c r="K909"/>
  <c r="L908"/>
  <c r="L909" i="193"/>
  <c r="T909"/>
  <c r="R909" s="1"/>
  <c r="K910"/>
  <c r="J911"/>
  <c r="I912"/>
  <c r="J914" i="192"/>
  <c r="I915"/>
  <c r="T909"/>
  <c r="R909" s="1"/>
  <c r="K910"/>
  <c r="L909"/>
  <c r="T927" i="143"/>
  <c r="R927" s="1"/>
  <c r="K911" i="196" l="1"/>
  <c r="L910"/>
  <c r="T910"/>
  <c r="R910" s="1"/>
  <c r="I913"/>
  <c r="J912"/>
  <c r="T909" i="195"/>
  <c r="R909" s="1"/>
  <c r="K910"/>
  <c r="L909"/>
  <c r="J911"/>
  <c r="I912"/>
  <c r="K910" i="194"/>
  <c r="L909"/>
  <c r="T909"/>
  <c r="R909" s="1"/>
  <c r="I912"/>
  <c r="J911"/>
  <c r="T910" i="193"/>
  <c r="R910" s="1"/>
  <c r="L910"/>
  <c r="K911"/>
  <c r="J912"/>
  <c r="I913"/>
  <c r="K911" i="192"/>
  <c r="L910"/>
  <c r="T910"/>
  <c r="R910" s="1"/>
  <c r="I916"/>
  <c r="J915"/>
  <c r="T928" i="143"/>
  <c r="R928" s="1"/>
  <c r="I914" i="196" l="1"/>
  <c r="J913"/>
  <c r="T911"/>
  <c r="R911" s="1"/>
  <c r="K912"/>
  <c r="L911"/>
  <c r="I913" i="195"/>
  <c r="J912"/>
  <c r="L910"/>
  <c r="T910"/>
  <c r="R910" s="1"/>
  <c r="K911"/>
  <c r="I913" i="194"/>
  <c r="J912"/>
  <c r="T910"/>
  <c r="R910" s="1"/>
  <c r="L910"/>
  <c r="K911"/>
  <c r="L911" i="193"/>
  <c r="T911"/>
  <c r="R911" s="1"/>
  <c r="K912"/>
  <c r="I914"/>
  <c r="J913"/>
  <c r="I917" i="192"/>
  <c r="J916"/>
  <c r="T911"/>
  <c r="R911" s="1"/>
  <c r="L911"/>
  <c r="K912"/>
  <c r="T929" i="143"/>
  <c r="R929" s="1"/>
  <c r="K913" i="196" l="1"/>
  <c r="L912"/>
  <c r="T912"/>
  <c r="R912" s="1"/>
  <c r="I915"/>
  <c r="J914"/>
  <c r="T911" i="195"/>
  <c r="R911" s="1"/>
  <c r="K912"/>
  <c r="L911"/>
  <c r="J913"/>
  <c r="I914"/>
  <c r="K912" i="194"/>
  <c r="L911"/>
  <c r="T911"/>
  <c r="R911" s="1"/>
  <c r="J913"/>
  <c r="I914"/>
  <c r="T912" i="193"/>
  <c r="R912" s="1"/>
  <c r="L912"/>
  <c r="K913"/>
  <c r="J914"/>
  <c r="I915"/>
  <c r="K913" i="192"/>
  <c r="L912"/>
  <c r="T912"/>
  <c r="R912" s="1"/>
  <c r="I918"/>
  <c r="J917"/>
  <c r="T930" i="143"/>
  <c r="R930" s="1"/>
  <c r="I916" i="196" l="1"/>
  <c r="J915"/>
  <c r="T913"/>
  <c r="R913" s="1"/>
  <c r="K914"/>
  <c r="L913"/>
  <c r="I915" i="195"/>
  <c r="J914"/>
  <c r="L912"/>
  <c r="K913"/>
  <c r="T912"/>
  <c r="R912" s="1"/>
  <c r="I915" i="194"/>
  <c r="J914"/>
  <c r="T912"/>
  <c r="R912" s="1"/>
  <c r="K913"/>
  <c r="L912"/>
  <c r="I916" i="193"/>
  <c r="J915"/>
  <c r="L913"/>
  <c r="T913"/>
  <c r="R913" s="1"/>
  <c r="K914"/>
  <c r="J918" i="192"/>
  <c r="I919"/>
  <c r="T913"/>
  <c r="R913" s="1"/>
  <c r="K914"/>
  <c r="L913"/>
  <c r="T931" i="143"/>
  <c r="R931" s="1"/>
  <c r="K915" i="196" l="1"/>
  <c r="L914"/>
  <c r="T914"/>
  <c r="R914" s="1"/>
  <c r="I917"/>
  <c r="J916"/>
  <c r="T913" i="195"/>
  <c r="R913" s="1"/>
  <c r="K914"/>
  <c r="L913"/>
  <c r="J915"/>
  <c r="I916"/>
  <c r="K914" i="194"/>
  <c r="L913"/>
  <c r="T913"/>
  <c r="R913" s="1"/>
  <c r="I916"/>
  <c r="J915"/>
  <c r="T914" i="193"/>
  <c r="R914" s="1"/>
  <c r="K915"/>
  <c r="L914"/>
  <c r="J916"/>
  <c r="I917"/>
  <c r="K915" i="192"/>
  <c r="L914"/>
  <c r="T914"/>
  <c r="R914" s="1"/>
  <c r="I920"/>
  <c r="J919"/>
  <c r="T932" i="143"/>
  <c r="R932" s="1"/>
  <c r="I918" i="196" l="1"/>
  <c r="J917"/>
  <c r="T915"/>
  <c r="R915" s="1"/>
  <c r="K916"/>
  <c r="L915"/>
  <c r="I917" i="195"/>
  <c r="J916"/>
  <c r="L914"/>
  <c r="T914"/>
  <c r="R914" s="1"/>
  <c r="K915"/>
  <c r="I917" i="194"/>
  <c r="J916"/>
  <c r="T914"/>
  <c r="R914" s="1"/>
  <c r="L914"/>
  <c r="K915"/>
  <c r="I918" i="193"/>
  <c r="J917"/>
  <c r="L915"/>
  <c r="T915"/>
  <c r="R915" s="1"/>
  <c r="K916"/>
  <c r="I921" i="192"/>
  <c r="J920"/>
  <c r="T915"/>
  <c r="R915" s="1"/>
  <c r="L915"/>
  <c r="K916"/>
  <c r="T933" i="143"/>
  <c r="R933" s="1"/>
  <c r="K917" i="196" l="1"/>
  <c r="L916"/>
  <c r="T916"/>
  <c r="R916" s="1"/>
  <c r="I919"/>
  <c r="J918"/>
  <c r="T915" i="195"/>
  <c r="R915" s="1"/>
  <c r="K916"/>
  <c r="L915"/>
  <c r="J917"/>
  <c r="I918"/>
  <c r="K916" i="194"/>
  <c r="L915"/>
  <c r="T915"/>
  <c r="R915" s="1"/>
  <c r="J917"/>
  <c r="I918"/>
  <c r="T916" i="193"/>
  <c r="R916" s="1"/>
  <c r="K917"/>
  <c r="L916"/>
  <c r="J918"/>
  <c r="I919"/>
  <c r="K917" i="192"/>
  <c r="L916"/>
  <c r="T916"/>
  <c r="R916" s="1"/>
  <c r="I922"/>
  <c r="J921"/>
  <c r="T934" i="143"/>
  <c r="R934" s="1"/>
  <c r="I920" i="196" l="1"/>
  <c r="J919"/>
  <c r="T917"/>
  <c r="R917" s="1"/>
  <c r="K918"/>
  <c r="L917"/>
  <c r="I919" i="195"/>
  <c r="J918"/>
  <c r="L916"/>
  <c r="K917"/>
  <c r="T916"/>
  <c r="R916" s="1"/>
  <c r="I919" i="194"/>
  <c r="J918"/>
  <c r="T916"/>
  <c r="R916" s="1"/>
  <c r="K917"/>
  <c r="L916"/>
  <c r="I920" i="193"/>
  <c r="J919"/>
  <c r="L917"/>
  <c r="T917"/>
  <c r="R917" s="1"/>
  <c r="K918"/>
  <c r="I923" i="192"/>
  <c r="J922"/>
  <c r="T917"/>
  <c r="R917" s="1"/>
  <c r="K918"/>
  <c r="L917"/>
  <c r="T935" i="143"/>
  <c r="R935" s="1"/>
  <c r="K919" i="196" l="1"/>
  <c r="L918"/>
  <c r="T918"/>
  <c r="R918" s="1"/>
  <c r="I921"/>
  <c r="J920"/>
  <c r="T917" i="195"/>
  <c r="R917" s="1"/>
  <c r="K918"/>
  <c r="L917"/>
  <c r="J919"/>
  <c r="I920"/>
  <c r="K918" i="194"/>
  <c r="L917"/>
  <c r="T917"/>
  <c r="R917" s="1"/>
  <c r="I920"/>
  <c r="J919"/>
  <c r="T918" i="193"/>
  <c r="R918" s="1"/>
  <c r="K919"/>
  <c r="L918"/>
  <c r="J920"/>
  <c r="I921"/>
  <c r="K919" i="192"/>
  <c r="L918"/>
  <c r="T918"/>
  <c r="R918" s="1"/>
  <c r="I924"/>
  <c r="J923"/>
  <c r="T936" i="143"/>
  <c r="R936" s="1"/>
  <c r="J921" i="196" l="1"/>
  <c r="I922"/>
  <c r="T919"/>
  <c r="R919" s="1"/>
  <c r="K920"/>
  <c r="L919"/>
  <c r="I921" i="195"/>
  <c r="J920"/>
  <c r="L918"/>
  <c r="T918"/>
  <c r="R918" s="1"/>
  <c r="K919"/>
  <c r="I921" i="194"/>
  <c r="J920"/>
  <c r="T918"/>
  <c r="R918" s="1"/>
  <c r="L918"/>
  <c r="K919"/>
  <c r="I922" i="193"/>
  <c r="J921"/>
  <c r="L919"/>
  <c r="T919"/>
  <c r="R919" s="1"/>
  <c r="K920"/>
  <c r="I925" i="192"/>
  <c r="J924"/>
  <c r="T919"/>
  <c r="R919" s="1"/>
  <c r="L919"/>
  <c r="K920"/>
  <c r="T937" i="143"/>
  <c r="R937" s="1"/>
  <c r="K921" i="196" l="1"/>
  <c r="L920"/>
  <c r="T920"/>
  <c r="R920" s="1"/>
  <c r="J922"/>
  <c r="I923"/>
  <c r="T919" i="195"/>
  <c r="R919" s="1"/>
  <c r="K920"/>
  <c r="L919"/>
  <c r="J921"/>
  <c r="I922"/>
  <c r="K920" i="194"/>
  <c r="L919"/>
  <c r="T919"/>
  <c r="R919" s="1"/>
  <c r="J921"/>
  <c r="I922"/>
  <c r="T920" i="193"/>
  <c r="R920" s="1"/>
  <c r="K921"/>
  <c r="L920"/>
  <c r="I923"/>
  <c r="J922"/>
  <c r="K921" i="192"/>
  <c r="L920"/>
  <c r="T920"/>
  <c r="R920" s="1"/>
  <c r="J925"/>
  <c r="I926"/>
  <c r="T938" i="143"/>
  <c r="R938" s="1"/>
  <c r="J923" i="196" l="1"/>
  <c r="I924"/>
  <c r="T921"/>
  <c r="R921" s="1"/>
  <c r="L921"/>
  <c r="K922"/>
  <c r="I923" i="195"/>
  <c r="J922"/>
  <c r="L920"/>
  <c r="K921"/>
  <c r="T920"/>
  <c r="R920" s="1"/>
  <c r="I923" i="194"/>
  <c r="J922"/>
  <c r="T920"/>
  <c r="R920" s="1"/>
  <c r="K921"/>
  <c r="L920"/>
  <c r="L921" i="193"/>
  <c r="T921"/>
  <c r="R921" s="1"/>
  <c r="K922"/>
  <c r="I924"/>
  <c r="J923"/>
  <c r="I927" i="192"/>
  <c r="J926"/>
  <c r="T921"/>
  <c r="R921" s="1"/>
  <c r="K922"/>
  <c r="L921"/>
  <c r="T939" i="143"/>
  <c r="R939" s="1"/>
  <c r="J924" i="196" l="1"/>
  <c r="I925"/>
  <c r="L922"/>
  <c r="T922"/>
  <c r="R922" s="1"/>
  <c r="K923"/>
  <c r="T921" i="195"/>
  <c r="R921" s="1"/>
  <c r="K922"/>
  <c r="L921"/>
  <c r="I924"/>
  <c r="J923"/>
  <c r="T921" i="194"/>
  <c r="R921" s="1"/>
  <c r="L921"/>
  <c r="K922"/>
  <c r="J923"/>
  <c r="I924"/>
  <c r="T922" i="193"/>
  <c r="R922" s="1"/>
  <c r="K923"/>
  <c r="L922"/>
  <c r="I925"/>
  <c r="J924"/>
  <c r="T922" i="192"/>
  <c r="R922" s="1"/>
  <c r="L922"/>
  <c r="K923"/>
  <c r="I928"/>
  <c r="J927"/>
  <c r="T940" i="143"/>
  <c r="R940" s="1"/>
  <c r="T923" i="196" l="1"/>
  <c r="R923" s="1"/>
  <c r="L923"/>
  <c r="K924"/>
  <c r="J925"/>
  <c r="I926"/>
  <c r="K923" i="195"/>
  <c r="L922"/>
  <c r="T922"/>
  <c r="R922" s="1"/>
  <c r="J924"/>
  <c r="I925"/>
  <c r="L922" i="194"/>
  <c r="T922"/>
  <c r="R922" s="1"/>
  <c r="K923"/>
  <c r="I925"/>
  <c r="J924"/>
  <c r="K924" i="193"/>
  <c r="L923"/>
  <c r="T923"/>
  <c r="R923" s="1"/>
  <c r="I926"/>
  <c r="J925"/>
  <c r="K924" i="192"/>
  <c r="L923"/>
  <c r="T923"/>
  <c r="R923" s="1"/>
  <c r="I929"/>
  <c r="J928"/>
  <c r="T941" i="143"/>
  <c r="R941" s="1"/>
  <c r="L924" i="196" l="1"/>
  <c r="T924"/>
  <c r="R924" s="1"/>
  <c r="K925"/>
  <c r="J926"/>
  <c r="I927"/>
  <c r="I926" i="195"/>
  <c r="J925"/>
  <c r="T923"/>
  <c r="R923" s="1"/>
  <c r="K924"/>
  <c r="L923"/>
  <c r="T923" i="194"/>
  <c r="R923" s="1"/>
  <c r="K924"/>
  <c r="L923"/>
  <c r="J925"/>
  <c r="I926"/>
  <c r="I927" i="193"/>
  <c r="J926"/>
  <c r="T924"/>
  <c r="R924" s="1"/>
  <c r="K925"/>
  <c r="L924"/>
  <c r="J929" i="192"/>
  <c r="I930"/>
  <c r="T924"/>
  <c r="R924" s="1"/>
  <c r="K925"/>
  <c r="L924"/>
  <c r="T942" i="143"/>
  <c r="R942" s="1"/>
  <c r="T925" i="196" l="1"/>
  <c r="R925" s="1"/>
  <c r="L925"/>
  <c r="K926"/>
  <c r="J927"/>
  <c r="I928"/>
  <c r="K925" i="195"/>
  <c r="L924"/>
  <c r="T924"/>
  <c r="R924" s="1"/>
  <c r="I927"/>
  <c r="J926"/>
  <c r="L924" i="194"/>
  <c r="K925"/>
  <c r="T924"/>
  <c r="R924" s="1"/>
  <c r="I927"/>
  <c r="J926"/>
  <c r="K926" i="193"/>
  <c r="L925"/>
  <c r="T925"/>
  <c r="R925" s="1"/>
  <c r="I928"/>
  <c r="J927"/>
  <c r="K926" i="192"/>
  <c r="L925"/>
  <c r="T925"/>
  <c r="R925" s="1"/>
  <c r="I931"/>
  <c r="J930"/>
  <c r="T943" i="143"/>
  <c r="R943" s="1"/>
  <c r="L926" i="196" l="1"/>
  <c r="T926"/>
  <c r="R926" s="1"/>
  <c r="K927"/>
  <c r="J928"/>
  <c r="I929"/>
  <c r="I928" i="195"/>
  <c r="J927"/>
  <c r="T925"/>
  <c r="R925" s="1"/>
  <c r="L925"/>
  <c r="K926"/>
  <c r="T925" i="194"/>
  <c r="R925" s="1"/>
  <c r="K926"/>
  <c r="L925"/>
  <c r="J927"/>
  <c r="I928"/>
  <c r="I929" i="193"/>
  <c r="J928"/>
  <c r="T926"/>
  <c r="R926" s="1"/>
  <c r="K927"/>
  <c r="L926"/>
  <c r="I932" i="192"/>
  <c r="J931"/>
  <c r="T926"/>
  <c r="R926" s="1"/>
  <c r="L926"/>
  <c r="K927"/>
  <c r="T944" i="143"/>
  <c r="R944" s="1"/>
  <c r="T927" i="196" l="1"/>
  <c r="R927" s="1"/>
  <c r="L927"/>
  <c r="K928"/>
  <c r="J929"/>
  <c r="I930"/>
  <c r="K927" i="195"/>
  <c r="L926"/>
  <c r="T926"/>
  <c r="R926" s="1"/>
  <c r="J928"/>
  <c r="I929"/>
  <c r="I929" i="194"/>
  <c r="J928"/>
  <c r="L926"/>
  <c r="K927"/>
  <c r="T926"/>
  <c r="R926" s="1"/>
  <c r="K928" i="193"/>
  <c r="L927"/>
  <c r="T927"/>
  <c r="R927" s="1"/>
  <c r="I930"/>
  <c r="J929"/>
  <c r="K928" i="192"/>
  <c r="L927"/>
  <c r="T927"/>
  <c r="R927" s="1"/>
  <c r="I933"/>
  <c r="J932"/>
  <c r="T945" i="143"/>
  <c r="R945" s="1"/>
  <c r="L928" i="196" l="1"/>
  <c r="T928"/>
  <c r="R928" s="1"/>
  <c r="K929"/>
  <c r="J930"/>
  <c r="I931"/>
  <c r="I930" i="195"/>
  <c r="J929"/>
  <c r="T927"/>
  <c r="R927" s="1"/>
  <c r="K928"/>
  <c r="L927"/>
  <c r="T927" i="194"/>
  <c r="R927" s="1"/>
  <c r="K928"/>
  <c r="L927"/>
  <c r="J929"/>
  <c r="I930"/>
  <c r="I931" i="193"/>
  <c r="J930"/>
  <c r="T928"/>
  <c r="R928" s="1"/>
  <c r="K929"/>
  <c r="L928"/>
  <c r="J933" i="192"/>
  <c r="I934"/>
  <c r="T928"/>
  <c r="R928" s="1"/>
  <c r="K929"/>
  <c r="L928"/>
  <c r="T946" i="143"/>
  <c r="R946" s="1"/>
  <c r="T929" i="196" l="1"/>
  <c r="R929" s="1"/>
  <c r="L929"/>
  <c r="K930"/>
  <c r="J931"/>
  <c r="I932"/>
  <c r="K929" i="195"/>
  <c r="L928"/>
  <c r="T928"/>
  <c r="R928" s="1"/>
  <c r="I931"/>
  <c r="J930"/>
  <c r="J930" i="194"/>
  <c r="I931"/>
  <c r="L928"/>
  <c r="T928"/>
  <c r="R928" s="1"/>
  <c r="K929"/>
  <c r="K930" i="193"/>
  <c r="L929"/>
  <c r="T929"/>
  <c r="R929" s="1"/>
  <c r="I932"/>
  <c r="J931"/>
  <c r="I935" i="192"/>
  <c r="J934"/>
  <c r="K930"/>
  <c r="L929"/>
  <c r="T929"/>
  <c r="R929" s="1"/>
  <c r="T947" i="143"/>
  <c r="R947" s="1"/>
  <c r="L930" i="196" l="1"/>
  <c r="T930"/>
  <c r="R930" s="1"/>
  <c r="K931"/>
  <c r="J932"/>
  <c r="I933"/>
  <c r="I932" i="195"/>
  <c r="J931"/>
  <c r="T929"/>
  <c r="R929" s="1"/>
  <c r="L929"/>
  <c r="K930"/>
  <c r="T929" i="194"/>
  <c r="R929" s="1"/>
  <c r="K930"/>
  <c r="L929"/>
  <c r="J931"/>
  <c r="I932"/>
  <c r="I933" i="193"/>
  <c r="J932"/>
  <c r="T930"/>
  <c r="R930" s="1"/>
  <c r="K931"/>
  <c r="L930"/>
  <c r="T930" i="192"/>
  <c r="R930" s="1"/>
  <c r="L930"/>
  <c r="K931"/>
  <c r="I936"/>
  <c r="J935"/>
  <c r="T948" i="143"/>
  <c r="R948" s="1"/>
  <c r="T931" i="196" l="1"/>
  <c r="R931" s="1"/>
  <c r="L931"/>
  <c r="K932"/>
  <c r="J933"/>
  <c r="I934"/>
  <c r="K931" i="195"/>
  <c r="L930"/>
  <c r="T930"/>
  <c r="R930" s="1"/>
  <c r="J932"/>
  <c r="I933"/>
  <c r="L930" i="194"/>
  <c r="T930"/>
  <c r="R930" s="1"/>
  <c r="K931"/>
  <c r="J932"/>
  <c r="I933"/>
  <c r="I934" i="193"/>
  <c r="J933"/>
  <c r="K932"/>
  <c r="L931"/>
  <c r="T931"/>
  <c r="R931" s="1"/>
  <c r="K932" i="192"/>
  <c r="L931"/>
  <c r="T931"/>
  <c r="R931" s="1"/>
  <c r="I937"/>
  <c r="J936"/>
  <c r="T949" i="143"/>
  <c r="R949" s="1"/>
  <c r="L932" i="196" l="1"/>
  <c r="T932"/>
  <c r="R932" s="1"/>
  <c r="K933"/>
  <c r="J934"/>
  <c r="I935"/>
  <c r="I934" i="195"/>
  <c r="J933"/>
  <c r="T931"/>
  <c r="R931" s="1"/>
  <c r="K932"/>
  <c r="L931"/>
  <c r="T931" i="194"/>
  <c r="R931" s="1"/>
  <c r="K932"/>
  <c r="L931"/>
  <c r="J933"/>
  <c r="I934"/>
  <c r="T932" i="193"/>
  <c r="R932" s="1"/>
  <c r="K933"/>
  <c r="L932"/>
  <c r="I935"/>
  <c r="J934"/>
  <c r="J937" i="192"/>
  <c r="I938"/>
  <c r="T932"/>
  <c r="R932" s="1"/>
  <c r="K933"/>
  <c r="L932"/>
  <c r="T950" i="143"/>
  <c r="R950" s="1"/>
  <c r="T933" i="196" l="1"/>
  <c r="R933" s="1"/>
  <c r="L933"/>
  <c r="K934"/>
  <c r="J935"/>
  <c r="I936"/>
  <c r="K933" i="195"/>
  <c r="L932"/>
  <c r="T932"/>
  <c r="R932" s="1"/>
  <c r="I935"/>
  <c r="J934"/>
  <c r="L932" i="194"/>
  <c r="K933"/>
  <c r="T932"/>
  <c r="R932" s="1"/>
  <c r="I935"/>
  <c r="J934"/>
  <c r="K934" i="193"/>
  <c r="L933"/>
  <c r="T933"/>
  <c r="R933" s="1"/>
  <c r="I936"/>
  <c r="J935"/>
  <c r="K934" i="192"/>
  <c r="L933"/>
  <c r="T933"/>
  <c r="R933" s="1"/>
  <c r="I939"/>
  <c r="J938"/>
  <c r="T951" i="143"/>
  <c r="R951" s="1"/>
  <c r="L934" i="196" l="1"/>
  <c r="T934"/>
  <c r="R934" s="1"/>
  <c r="K935"/>
  <c r="J936"/>
  <c r="I937"/>
  <c r="I936" i="195"/>
  <c r="J935"/>
  <c r="T933"/>
  <c r="R933" s="1"/>
  <c r="L933"/>
  <c r="K934"/>
  <c r="T933" i="194"/>
  <c r="R933" s="1"/>
  <c r="K934"/>
  <c r="L933"/>
  <c r="J935"/>
  <c r="I936"/>
  <c r="I937" i="193"/>
  <c r="J936"/>
  <c r="T934"/>
  <c r="R934" s="1"/>
  <c r="K935"/>
  <c r="L934"/>
  <c r="I940" i="192"/>
  <c r="J939"/>
  <c r="T934"/>
  <c r="R934" s="1"/>
  <c r="L934"/>
  <c r="K935"/>
  <c r="T952" i="143"/>
  <c r="R952" s="1"/>
  <c r="T935" i="196" l="1"/>
  <c r="R935" s="1"/>
  <c r="L935"/>
  <c r="K936"/>
  <c r="J937"/>
  <c r="I938"/>
  <c r="K935" i="195"/>
  <c r="L934"/>
  <c r="T934"/>
  <c r="R934" s="1"/>
  <c r="J936"/>
  <c r="I937"/>
  <c r="I937" i="194"/>
  <c r="J936"/>
  <c r="L934"/>
  <c r="K935"/>
  <c r="T934"/>
  <c r="R934" s="1"/>
  <c r="K936" i="193"/>
  <c r="L935"/>
  <c r="T935"/>
  <c r="R935" s="1"/>
  <c r="I938"/>
  <c r="J937"/>
  <c r="K936" i="192"/>
  <c r="L935"/>
  <c r="T935"/>
  <c r="R935" s="1"/>
  <c r="I941"/>
  <c r="J940"/>
  <c r="T953" i="143"/>
  <c r="R953" s="1"/>
  <c r="L936" i="196" l="1"/>
  <c r="T936"/>
  <c r="R936" s="1"/>
  <c r="K937"/>
  <c r="J938"/>
  <c r="I939"/>
  <c r="I938" i="195"/>
  <c r="J937"/>
  <c r="T935"/>
  <c r="R935" s="1"/>
  <c r="K936"/>
  <c r="L935"/>
  <c r="T935" i="194"/>
  <c r="R935" s="1"/>
  <c r="L935"/>
  <c r="K936"/>
  <c r="J937"/>
  <c r="I938"/>
  <c r="I939" i="193"/>
  <c r="J938"/>
  <c r="T936"/>
  <c r="R936" s="1"/>
  <c r="K937"/>
  <c r="L936"/>
  <c r="J941" i="192"/>
  <c r="I942"/>
  <c r="T936"/>
  <c r="R936" s="1"/>
  <c r="K937"/>
  <c r="L936"/>
  <c r="T954" i="143"/>
  <c r="R954" s="1"/>
  <c r="T937" i="196" l="1"/>
  <c r="R937" s="1"/>
  <c r="L937"/>
  <c r="K938"/>
  <c r="I940"/>
  <c r="J939"/>
  <c r="K937" i="195"/>
  <c r="L936"/>
  <c r="T936"/>
  <c r="R936" s="1"/>
  <c r="I939"/>
  <c r="J938"/>
  <c r="I939" i="194"/>
  <c r="J938"/>
  <c r="L936"/>
  <c r="T936"/>
  <c r="R936" s="1"/>
  <c r="K937"/>
  <c r="K938" i="193"/>
  <c r="L937"/>
  <c r="T937"/>
  <c r="R937" s="1"/>
  <c r="I940"/>
  <c r="J939"/>
  <c r="I943" i="192"/>
  <c r="J942"/>
  <c r="K938"/>
  <c r="L937"/>
  <c r="T937"/>
  <c r="R937" s="1"/>
  <c r="T955" i="143"/>
  <c r="R955" s="1"/>
  <c r="L938" i="196" l="1"/>
  <c r="T938"/>
  <c r="R938" s="1"/>
  <c r="K939"/>
  <c r="J940"/>
  <c r="I941"/>
  <c r="I940" i="195"/>
  <c r="J939"/>
  <c r="T937"/>
  <c r="R937" s="1"/>
  <c r="L937"/>
  <c r="K938"/>
  <c r="T937" i="194"/>
  <c r="R937" s="1"/>
  <c r="L937"/>
  <c r="K938"/>
  <c r="J939"/>
  <c r="I940"/>
  <c r="I941" i="193"/>
  <c r="J940"/>
  <c r="T938"/>
  <c r="R938" s="1"/>
  <c r="K939"/>
  <c r="L938"/>
  <c r="T938" i="192"/>
  <c r="R938" s="1"/>
  <c r="L938"/>
  <c r="K939"/>
  <c r="I944"/>
  <c r="J943"/>
  <c r="T956" i="143"/>
  <c r="R956" s="1"/>
  <c r="T939" i="196" l="1"/>
  <c r="R939" s="1"/>
  <c r="L939"/>
  <c r="K940"/>
  <c r="I942"/>
  <c r="J941"/>
  <c r="K939" i="195"/>
  <c r="L938"/>
  <c r="T938"/>
  <c r="R938" s="1"/>
  <c r="J940"/>
  <c r="I941"/>
  <c r="L938" i="194"/>
  <c r="T938"/>
  <c r="R938" s="1"/>
  <c r="K939"/>
  <c r="I941"/>
  <c r="J940"/>
  <c r="K940" i="193"/>
  <c r="L939"/>
  <c r="T939"/>
  <c r="R939" s="1"/>
  <c r="I942"/>
  <c r="J941"/>
  <c r="K940" i="192"/>
  <c r="L939"/>
  <c r="T939"/>
  <c r="R939" s="1"/>
  <c r="I945"/>
  <c r="J944"/>
  <c r="T957" i="143"/>
  <c r="R957" s="1"/>
  <c r="K941" i="196" l="1"/>
  <c r="L940"/>
  <c r="T940"/>
  <c r="R940" s="1"/>
  <c r="J942"/>
  <c r="I943"/>
  <c r="I942" i="195"/>
  <c r="J941"/>
  <c r="T939"/>
  <c r="R939" s="1"/>
  <c r="K940"/>
  <c r="L939"/>
  <c r="T939" i="194"/>
  <c r="R939" s="1"/>
  <c r="K940"/>
  <c r="L939"/>
  <c r="J941"/>
  <c r="I942"/>
  <c r="I943" i="193"/>
  <c r="J942"/>
  <c r="T940"/>
  <c r="R940" s="1"/>
  <c r="K941"/>
  <c r="L940"/>
  <c r="I946" i="192"/>
  <c r="J945"/>
  <c r="T940"/>
  <c r="R940" s="1"/>
  <c r="K941"/>
  <c r="L940"/>
  <c r="T958" i="143"/>
  <c r="R958" s="1"/>
  <c r="I944" i="196" l="1"/>
  <c r="J943"/>
  <c r="T941"/>
  <c r="R941" s="1"/>
  <c r="L941"/>
  <c r="K942"/>
  <c r="K941" i="195"/>
  <c r="L940"/>
  <c r="T940"/>
  <c r="R940" s="1"/>
  <c r="I943"/>
  <c r="J942"/>
  <c r="L940" i="194"/>
  <c r="K941"/>
  <c r="T940"/>
  <c r="R940" s="1"/>
  <c r="I943"/>
  <c r="J942"/>
  <c r="K942" i="193"/>
  <c r="L941"/>
  <c r="T941"/>
  <c r="R941" s="1"/>
  <c r="I944"/>
  <c r="J943"/>
  <c r="K942" i="192"/>
  <c r="L941"/>
  <c r="T941"/>
  <c r="R941" s="1"/>
  <c r="J946"/>
  <c r="I947"/>
  <c r="T959" i="143"/>
  <c r="R959" s="1"/>
  <c r="K943" i="196" l="1"/>
  <c r="L942"/>
  <c r="T942"/>
  <c r="R942" s="1"/>
  <c r="I945"/>
  <c r="J944"/>
  <c r="I944" i="195"/>
  <c r="J943"/>
  <c r="T941"/>
  <c r="R941" s="1"/>
  <c r="L941"/>
  <c r="K942"/>
  <c r="T941" i="194"/>
  <c r="R941" s="1"/>
  <c r="K942"/>
  <c r="L941"/>
  <c r="J943"/>
  <c r="I944"/>
  <c r="J944" i="193"/>
  <c r="I945"/>
  <c r="T942"/>
  <c r="R942" s="1"/>
  <c r="K943"/>
  <c r="L942"/>
  <c r="J947" i="192"/>
  <c r="I948"/>
  <c r="T942"/>
  <c r="R942" s="1"/>
  <c r="L942"/>
  <c r="K943"/>
  <c r="T960" i="143"/>
  <c r="R960" s="1"/>
  <c r="I946" i="196" l="1"/>
  <c r="J945"/>
  <c r="T943"/>
  <c r="R943" s="1"/>
  <c r="L943"/>
  <c r="K944"/>
  <c r="K943" i="195"/>
  <c r="L942"/>
  <c r="T942"/>
  <c r="R942" s="1"/>
  <c r="J944"/>
  <c r="I945"/>
  <c r="J944" i="194"/>
  <c r="I945"/>
  <c r="L942"/>
  <c r="K943"/>
  <c r="T942"/>
  <c r="R942" s="1"/>
  <c r="K944" i="193"/>
  <c r="L943"/>
  <c r="T943"/>
  <c r="R943" s="1"/>
  <c r="J945"/>
  <c r="I946"/>
  <c r="K944" i="192"/>
  <c r="L943"/>
  <c r="T943"/>
  <c r="R943" s="1"/>
  <c r="J948"/>
  <c r="I949"/>
  <c r="T961" i="143"/>
  <c r="R961" s="1"/>
  <c r="T944" i="196" l="1"/>
  <c r="R944" s="1"/>
  <c r="K945"/>
  <c r="L944"/>
  <c r="J946"/>
  <c r="I947"/>
  <c r="I946" i="195"/>
  <c r="J945"/>
  <c r="T943"/>
  <c r="R943" s="1"/>
  <c r="K944"/>
  <c r="L943"/>
  <c r="T943" i="194"/>
  <c r="R943" s="1"/>
  <c r="K944"/>
  <c r="L943"/>
  <c r="J945"/>
  <c r="I946"/>
  <c r="J946" i="193"/>
  <c r="I947"/>
  <c r="T944"/>
  <c r="R944" s="1"/>
  <c r="L944"/>
  <c r="K945"/>
  <c r="J949" i="192"/>
  <c r="I950"/>
  <c r="T944"/>
  <c r="R944" s="1"/>
  <c r="K945"/>
  <c r="L944"/>
  <c r="T962" i="143"/>
  <c r="R962" s="1"/>
  <c r="L945" i="196" l="1"/>
  <c r="K946"/>
  <c r="T945"/>
  <c r="R945" s="1"/>
  <c r="I948"/>
  <c r="J947"/>
  <c r="T944" i="195"/>
  <c r="R944" s="1"/>
  <c r="K945"/>
  <c r="L944"/>
  <c r="J946"/>
  <c r="I947"/>
  <c r="J946" i="194"/>
  <c r="I947"/>
  <c r="T944"/>
  <c r="R944" s="1"/>
  <c r="K945"/>
  <c r="L944"/>
  <c r="J947" i="193"/>
  <c r="I948"/>
  <c r="L945"/>
  <c r="T945"/>
  <c r="R945" s="1"/>
  <c r="K946"/>
  <c r="L945" i="192"/>
  <c r="T945"/>
  <c r="R945" s="1"/>
  <c r="K946"/>
  <c r="J950"/>
  <c r="I951"/>
  <c r="T963" i="143"/>
  <c r="R963" s="1"/>
  <c r="T946" i="196" l="1"/>
  <c r="R946" s="1"/>
  <c r="K947"/>
  <c r="L946"/>
  <c r="J948"/>
  <c r="I949"/>
  <c r="L945" i="195"/>
  <c r="K946"/>
  <c r="T945"/>
  <c r="R945" s="1"/>
  <c r="I948"/>
  <c r="J947"/>
  <c r="I948" i="194"/>
  <c r="J947"/>
  <c r="L945"/>
  <c r="K946"/>
  <c r="T945"/>
  <c r="R945" s="1"/>
  <c r="T946" i="193"/>
  <c r="R946" s="1"/>
  <c r="L946"/>
  <c r="K947"/>
  <c r="J948"/>
  <c r="I949"/>
  <c r="T946" i="192"/>
  <c r="R946" s="1"/>
  <c r="K947"/>
  <c r="L946"/>
  <c r="I952"/>
  <c r="J951"/>
  <c r="T964" i="143"/>
  <c r="R964" s="1"/>
  <c r="I950" i="196" l="1"/>
  <c r="J949"/>
  <c r="L947"/>
  <c r="K948"/>
  <c r="T947"/>
  <c r="R947" s="1"/>
  <c r="T946" i="195"/>
  <c r="R946" s="1"/>
  <c r="K947"/>
  <c r="L946"/>
  <c r="J948"/>
  <c r="I949"/>
  <c r="T946" i="194"/>
  <c r="R946" s="1"/>
  <c r="K947"/>
  <c r="L946"/>
  <c r="J948"/>
  <c r="I949"/>
  <c r="L947" i="193"/>
  <c r="T947"/>
  <c r="R947" s="1"/>
  <c r="K948"/>
  <c r="J949"/>
  <c r="I950"/>
  <c r="L947" i="192"/>
  <c r="T947"/>
  <c r="R947" s="1"/>
  <c r="K948"/>
  <c r="J952"/>
  <c r="I953"/>
  <c r="T965" i="143"/>
  <c r="R965" s="1"/>
  <c r="T948" i="196" l="1"/>
  <c r="R948" s="1"/>
  <c r="K949"/>
  <c r="L948"/>
  <c r="J950"/>
  <c r="I951"/>
  <c r="I950" i="195"/>
  <c r="J949"/>
  <c r="L947"/>
  <c r="K948"/>
  <c r="T947"/>
  <c r="R947" s="1"/>
  <c r="I950" i="194"/>
  <c r="J949"/>
  <c r="L947"/>
  <c r="K948"/>
  <c r="T947"/>
  <c r="R947" s="1"/>
  <c r="T948" i="193"/>
  <c r="R948" s="1"/>
  <c r="L948"/>
  <c r="K949"/>
  <c r="J950"/>
  <c r="I951"/>
  <c r="T948" i="192"/>
  <c r="R948" s="1"/>
  <c r="K949"/>
  <c r="L948"/>
  <c r="I954"/>
  <c r="J953"/>
  <c r="T966" i="143"/>
  <c r="R966" s="1"/>
  <c r="I952" i="196" l="1"/>
  <c r="J951"/>
  <c r="L949"/>
  <c r="T949"/>
  <c r="R949" s="1"/>
  <c r="K950"/>
  <c r="T948" i="195"/>
  <c r="R948" s="1"/>
  <c r="K949"/>
  <c r="L948"/>
  <c r="J950"/>
  <c r="I951"/>
  <c r="T948" i="194"/>
  <c r="R948" s="1"/>
  <c r="L948"/>
  <c r="K949"/>
  <c r="J950"/>
  <c r="I951"/>
  <c r="L949" i="193"/>
  <c r="T949"/>
  <c r="R949" s="1"/>
  <c r="K950"/>
  <c r="J951"/>
  <c r="I952"/>
  <c r="L949" i="192"/>
  <c r="K950"/>
  <c r="T949"/>
  <c r="R949" s="1"/>
  <c r="J954"/>
  <c r="I955"/>
  <c r="T967" i="143"/>
  <c r="R967" s="1"/>
  <c r="T950" i="196" l="1"/>
  <c r="R950" s="1"/>
  <c r="K951"/>
  <c r="L950"/>
  <c r="J952"/>
  <c r="I953"/>
  <c r="J951" i="195"/>
  <c r="I952"/>
  <c r="L949"/>
  <c r="T949"/>
  <c r="R949" s="1"/>
  <c r="K950"/>
  <c r="L949" i="194"/>
  <c r="T949"/>
  <c r="R949" s="1"/>
  <c r="K950"/>
  <c r="I952"/>
  <c r="J951"/>
  <c r="T950" i="193"/>
  <c r="R950" s="1"/>
  <c r="L950"/>
  <c r="K951"/>
  <c r="J952"/>
  <c r="I953"/>
  <c r="I956" i="192"/>
  <c r="J955"/>
  <c r="T950"/>
  <c r="R950" s="1"/>
  <c r="K951"/>
  <c r="L950"/>
  <c r="T968" i="143"/>
  <c r="R968" s="1"/>
  <c r="L951" i="196" l="1"/>
  <c r="T951"/>
  <c r="R951" s="1"/>
  <c r="K952"/>
  <c r="J953"/>
  <c r="I954"/>
  <c r="T950" i="195"/>
  <c r="R950" s="1"/>
  <c r="K951"/>
  <c r="L950"/>
  <c r="J952"/>
  <c r="I953"/>
  <c r="T950" i="194"/>
  <c r="R950" s="1"/>
  <c r="L950"/>
  <c r="K951"/>
  <c r="J952"/>
  <c r="I953"/>
  <c r="L951" i="193"/>
  <c r="T951"/>
  <c r="R951" s="1"/>
  <c r="K952"/>
  <c r="J953"/>
  <c r="I954"/>
  <c r="L951" i="192"/>
  <c r="K952"/>
  <c r="T951"/>
  <c r="R951" s="1"/>
  <c r="J956"/>
  <c r="I957"/>
  <c r="T969" i="143"/>
  <c r="R969" s="1"/>
  <c r="T952" i="196" l="1"/>
  <c r="R952" s="1"/>
  <c r="K953"/>
  <c r="L952"/>
  <c r="J954"/>
  <c r="I955"/>
  <c r="L951" i="195"/>
  <c r="T951"/>
  <c r="R951" s="1"/>
  <c r="K952"/>
  <c r="J953"/>
  <c r="I954"/>
  <c r="L951" i="194"/>
  <c r="T951"/>
  <c r="R951" s="1"/>
  <c r="K952"/>
  <c r="I954"/>
  <c r="J953"/>
  <c r="T952" i="193"/>
  <c r="R952" s="1"/>
  <c r="L952"/>
  <c r="K953"/>
  <c r="J954"/>
  <c r="I955"/>
  <c r="I958" i="192"/>
  <c r="J957"/>
  <c r="T952"/>
  <c r="R952" s="1"/>
  <c r="L952"/>
  <c r="K953"/>
  <c r="T970" i="143"/>
  <c r="R970" s="1"/>
  <c r="L953" i="196" l="1"/>
  <c r="K954"/>
  <c r="T953"/>
  <c r="R953" s="1"/>
  <c r="I956"/>
  <c r="J955"/>
  <c r="T952" i="195"/>
  <c r="R952" s="1"/>
  <c r="K953"/>
  <c r="L952"/>
  <c r="J954"/>
  <c r="I955"/>
  <c r="J954" i="194"/>
  <c r="I955"/>
  <c r="T952"/>
  <c r="R952" s="1"/>
  <c r="K953"/>
  <c r="L952"/>
  <c r="L953" i="193"/>
  <c r="T953"/>
  <c r="R953" s="1"/>
  <c r="K954"/>
  <c r="J955"/>
  <c r="I956"/>
  <c r="L953" i="192"/>
  <c r="T953"/>
  <c r="R953" s="1"/>
  <c r="K954"/>
  <c r="J958"/>
  <c r="I959"/>
  <c r="T971" i="143"/>
  <c r="R971" s="1"/>
  <c r="T954" i="196" l="1"/>
  <c r="R954" s="1"/>
  <c r="K955"/>
  <c r="L954"/>
  <c r="J956"/>
  <c r="I957"/>
  <c r="L953" i="195"/>
  <c r="K954"/>
  <c r="T953"/>
  <c r="R953" s="1"/>
  <c r="I956"/>
  <c r="J955"/>
  <c r="I956" i="194"/>
  <c r="J955"/>
  <c r="L953"/>
  <c r="K954"/>
  <c r="T953"/>
  <c r="R953" s="1"/>
  <c r="T954" i="193"/>
  <c r="R954" s="1"/>
  <c r="L954"/>
  <c r="K955"/>
  <c r="J956"/>
  <c r="I957"/>
  <c r="T954" i="192"/>
  <c r="R954" s="1"/>
  <c r="L954"/>
  <c r="K955"/>
  <c r="I960"/>
  <c r="J959"/>
  <c r="T972" i="143"/>
  <c r="R972" s="1"/>
  <c r="I958" i="196" l="1"/>
  <c r="J957"/>
  <c r="L955"/>
  <c r="K956"/>
  <c r="T955"/>
  <c r="R955" s="1"/>
  <c r="T954" i="195"/>
  <c r="R954" s="1"/>
  <c r="K955"/>
  <c r="L954"/>
  <c r="J956"/>
  <c r="I957"/>
  <c r="T954" i="194"/>
  <c r="R954" s="1"/>
  <c r="K955"/>
  <c r="L954"/>
  <c r="J956"/>
  <c r="I957"/>
  <c r="L955" i="193"/>
  <c r="T955"/>
  <c r="R955" s="1"/>
  <c r="K956"/>
  <c r="J957"/>
  <c r="I958"/>
  <c r="L955" i="192"/>
  <c r="T955"/>
  <c r="R955" s="1"/>
  <c r="K956"/>
  <c r="J960"/>
  <c r="I961"/>
  <c r="T973" i="143"/>
  <c r="R973" s="1"/>
  <c r="T956" i="196" l="1"/>
  <c r="R956" s="1"/>
  <c r="K957"/>
  <c r="L956"/>
  <c r="J958"/>
  <c r="I959"/>
  <c r="I958" i="195"/>
  <c r="J957"/>
  <c r="L955"/>
  <c r="K956"/>
  <c r="T955"/>
  <c r="R955" s="1"/>
  <c r="I958" i="194"/>
  <c r="J957"/>
  <c r="L955"/>
  <c r="K956"/>
  <c r="T955"/>
  <c r="R955" s="1"/>
  <c r="T956" i="193"/>
  <c r="R956" s="1"/>
  <c r="L956"/>
  <c r="K957"/>
  <c r="J958"/>
  <c r="I959"/>
  <c r="T956" i="192"/>
  <c r="R956" s="1"/>
  <c r="K957"/>
  <c r="L956"/>
  <c r="I962"/>
  <c r="J961"/>
  <c r="T974" i="143"/>
  <c r="R974" s="1"/>
  <c r="I960" i="196" l="1"/>
  <c r="J959"/>
  <c r="L957"/>
  <c r="T957"/>
  <c r="R957" s="1"/>
  <c r="K958"/>
  <c r="T956" i="195"/>
  <c r="R956" s="1"/>
  <c r="L956"/>
  <c r="K957"/>
  <c r="J958"/>
  <c r="I959"/>
  <c r="T956" i="194"/>
  <c r="R956" s="1"/>
  <c r="K957"/>
  <c r="L956"/>
  <c r="J958"/>
  <c r="I959"/>
  <c r="L957" i="193"/>
  <c r="T957"/>
  <c r="R957" s="1"/>
  <c r="K958"/>
  <c r="J959"/>
  <c r="I960"/>
  <c r="J962" i="192"/>
  <c r="I963"/>
  <c r="L957"/>
  <c r="K958"/>
  <c r="T957"/>
  <c r="R957" s="1"/>
  <c r="T975" i="143"/>
  <c r="R975" s="1"/>
  <c r="T958" i="196" l="1"/>
  <c r="R958" s="1"/>
  <c r="K959"/>
  <c r="L958"/>
  <c r="J960"/>
  <c r="I961"/>
  <c r="I960" i="195"/>
  <c r="J959"/>
  <c r="L957"/>
  <c r="T957"/>
  <c r="R957" s="1"/>
  <c r="K958"/>
  <c r="J959" i="194"/>
  <c r="I960"/>
  <c r="L957"/>
  <c r="T957"/>
  <c r="R957" s="1"/>
  <c r="K958"/>
  <c r="T958" i="193"/>
  <c r="R958" s="1"/>
  <c r="L958"/>
  <c r="K959"/>
  <c r="J960"/>
  <c r="I961"/>
  <c r="J963" i="192"/>
  <c r="I964"/>
  <c r="T958"/>
  <c r="R958" s="1"/>
  <c r="K959"/>
  <c r="L958"/>
  <c r="T976" i="143"/>
  <c r="R976" s="1"/>
  <c r="L959" i="196" l="1"/>
  <c r="T959"/>
  <c r="R959" s="1"/>
  <c r="K960"/>
  <c r="I962"/>
  <c r="J961"/>
  <c r="T958" i="195"/>
  <c r="R958" s="1"/>
  <c r="L958"/>
  <c r="K959"/>
  <c r="J960"/>
  <c r="I961"/>
  <c r="J960" i="194"/>
  <c r="I961"/>
  <c r="T958"/>
  <c r="R958" s="1"/>
  <c r="K959"/>
  <c r="L958"/>
  <c r="L959" i="193"/>
  <c r="T959"/>
  <c r="R959" s="1"/>
  <c r="K960"/>
  <c r="J961"/>
  <c r="I962"/>
  <c r="L959" i="192"/>
  <c r="K960"/>
  <c r="T959"/>
  <c r="R959" s="1"/>
  <c r="J964"/>
  <c r="I965"/>
  <c r="T977" i="143"/>
  <c r="R977" s="1"/>
  <c r="T960" i="196" l="1"/>
  <c r="R960" s="1"/>
  <c r="K961"/>
  <c r="L960"/>
  <c r="J962"/>
  <c r="I963"/>
  <c r="L959" i="195"/>
  <c r="T959"/>
  <c r="R959" s="1"/>
  <c r="K960"/>
  <c r="I962"/>
  <c r="J961"/>
  <c r="J961" i="194"/>
  <c r="I962"/>
  <c r="L959"/>
  <c r="T959"/>
  <c r="R959" s="1"/>
  <c r="K960"/>
  <c r="T960" i="193"/>
  <c r="R960" s="1"/>
  <c r="L960"/>
  <c r="K961"/>
  <c r="J962"/>
  <c r="I963"/>
  <c r="J965" i="192"/>
  <c r="I966"/>
  <c r="T960"/>
  <c r="R960" s="1"/>
  <c r="K961"/>
  <c r="L960"/>
  <c r="T978" i="143"/>
  <c r="R978" s="1"/>
  <c r="L961" i="196" l="1"/>
  <c r="K962"/>
  <c r="T961"/>
  <c r="R961" s="1"/>
  <c r="I964"/>
  <c r="J963"/>
  <c r="T960" i="195"/>
  <c r="R960" s="1"/>
  <c r="K961"/>
  <c r="L960"/>
  <c r="J962"/>
  <c r="I963"/>
  <c r="T960" i="194"/>
  <c r="R960" s="1"/>
  <c r="K961"/>
  <c r="L960"/>
  <c r="J962"/>
  <c r="I963"/>
  <c r="L961" i="193"/>
  <c r="T961"/>
  <c r="R961" s="1"/>
  <c r="K962"/>
  <c r="J963"/>
  <c r="I964"/>
  <c r="L961" i="192"/>
  <c r="T961"/>
  <c r="R961" s="1"/>
  <c r="K962"/>
  <c r="J966"/>
  <c r="I967"/>
  <c r="T979" i="143"/>
  <c r="R979" s="1"/>
  <c r="T962" i="196" l="1"/>
  <c r="R962" s="1"/>
  <c r="K963"/>
  <c r="L962"/>
  <c r="J964"/>
  <c r="I965"/>
  <c r="L961" i="195"/>
  <c r="K962"/>
  <c r="T961"/>
  <c r="R961" s="1"/>
  <c r="I964"/>
  <c r="J963"/>
  <c r="I964" i="194"/>
  <c r="J963"/>
  <c r="L961"/>
  <c r="K962"/>
  <c r="T961"/>
  <c r="R961" s="1"/>
  <c r="T962" i="193"/>
  <c r="R962" s="1"/>
  <c r="L962"/>
  <c r="K963"/>
  <c r="J964"/>
  <c r="I965"/>
  <c r="T962" i="192"/>
  <c r="R962" s="1"/>
  <c r="K963"/>
  <c r="L962"/>
  <c r="I968"/>
  <c r="J967"/>
  <c r="T980" i="143"/>
  <c r="R980" s="1"/>
  <c r="I966" i="196" l="1"/>
  <c r="J965"/>
  <c r="L963"/>
  <c r="K964"/>
  <c r="T963"/>
  <c r="R963" s="1"/>
  <c r="T962" i="195"/>
  <c r="R962" s="1"/>
  <c r="K963"/>
  <c r="L962"/>
  <c r="J964"/>
  <c r="I965"/>
  <c r="T962" i="194"/>
  <c r="R962" s="1"/>
  <c r="K963"/>
  <c r="L962"/>
  <c r="J964"/>
  <c r="I965"/>
  <c r="L963" i="193"/>
  <c r="T963"/>
  <c r="R963" s="1"/>
  <c r="K964"/>
  <c r="J965"/>
  <c r="I966"/>
  <c r="J968" i="192"/>
  <c r="I969"/>
  <c r="L963"/>
  <c r="T963"/>
  <c r="R963" s="1"/>
  <c r="K964"/>
  <c r="T981" i="143"/>
  <c r="R981" s="1"/>
  <c r="T964" i="196" l="1"/>
  <c r="R964" s="1"/>
  <c r="K965"/>
  <c r="L964"/>
  <c r="J966"/>
  <c r="I967"/>
  <c r="I966" i="195"/>
  <c r="J965"/>
  <c r="L963"/>
  <c r="K964"/>
  <c r="T963"/>
  <c r="R963" s="1"/>
  <c r="I966" i="194"/>
  <c r="J965"/>
  <c r="L963"/>
  <c r="K964"/>
  <c r="T963"/>
  <c r="R963" s="1"/>
  <c r="J966" i="193"/>
  <c r="I967"/>
  <c r="T964"/>
  <c r="R964" s="1"/>
  <c r="L964"/>
  <c r="K965"/>
  <c r="I970" i="192"/>
  <c r="J969"/>
  <c r="T964"/>
  <c r="R964" s="1"/>
  <c r="K965"/>
  <c r="L964"/>
  <c r="T982" i="143"/>
  <c r="R982" s="1"/>
  <c r="I968" i="196" l="1"/>
  <c r="J967"/>
  <c r="L965"/>
  <c r="T965"/>
  <c r="R965" s="1"/>
  <c r="K966"/>
  <c r="T964" i="195"/>
  <c r="R964" s="1"/>
  <c r="K965"/>
  <c r="L964"/>
  <c r="J966"/>
  <c r="I967"/>
  <c r="T964" i="194"/>
  <c r="R964" s="1"/>
  <c r="K965"/>
  <c r="L964"/>
  <c r="J966"/>
  <c r="I967"/>
  <c r="J967" i="193"/>
  <c r="I968"/>
  <c r="L965"/>
  <c r="T965"/>
  <c r="R965" s="1"/>
  <c r="K966"/>
  <c r="L965" i="192"/>
  <c r="K966"/>
  <c r="T965"/>
  <c r="R965" s="1"/>
  <c r="J970"/>
  <c r="I971"/>
  <c r="T983" i="143"/>
  <c r="R983" s="1"/>
  <c r="T966" i="196" l="1"/>
  <c r="R966" s="1"/>
  <c r="K967"/>
  <c r="L966"/>
  <c r="J968"/>
  <c r="I969"/>
  <c r="J967" i="195"/>
  <c r="I968"/>
  <c r="L965"/>
  <c r="T965"/>
  <c r="R965" s="1"/>
  <c r="K966"/>
  <c r="I968" i="194"/>
  <c r="J967"/>
  <c r="L965"/>
  <c r="T965"/>
  <c r="R965" s="1"/>
  <c r="K966"/>
  <c r="T966" i="193"/>
  <c r="R966" s="1"/>
  <c r="L966"/>
  <c r="K967"/>
  <c r="J968"/>
  <c r="I969"/>
  <c r="I972" i="192"/>
  <c r="J971"/>
  <c r="T966"/>
  <c r="R966" s="1"/>
  <c r="K967"/>
  <c r="L966"/>
  <c r="T984" i="143"/>
  <c r="R984" s="1"/>
  <c r="L967" i="196" l="1"/>
  <c r="T967"/>
  <c r="R967" s="1"/>
  <c r="K968"/>
  <c r="I970"/>
  <c r="J969"/>
  <c r="T966" i="195"/>
  <c r="R966" s="1"/>
  <c r="K967"/>
  <c r="L966"/>
  <c r="J968"/>
  <c r="I969"/>
  <c r="T966" i="194"/>
  <c r="R966" s="1"/>
  <c r="K967"/>
  <c r="L966"/>
  <c r="J968"/>
  <c r="I969"/>
  <c r="L967" i="193"/>
  <c r="T967"/>
  <c r="R967" s="1"/>
  <c r="K968"/>
  <c r="J969"/>
  <c r="I970"/>
  <c r="L967" i="192"/>
  <c r="K968"/>
  <c r="T967"/>
  <c r="R967" s="1"/>
  <c r="J972"/>
  <c r="I973"/>
  <c r="T985" i="143"/>
  <c r="R985" s="1"/>
  <c r="T968" i="196" l="1"/>
  <c r="R968" s="1"/>
  <c r="K969"/>
  <c r="L968"/>
  <c r="J970"/>
  <c r="I971"/>
  <c r="L967" i="195"/>
  <c r="T967"/>
  <c r="R967" s="1"/>
  <c r="K968"/>
  <c r="J969"/>
  <c r="I970"/>
  <c r="I970" i="194"/>
  <c r="J969"/>
  <c r="L967"/>
  <c r="K968"/>
  <c r="T967"/>
  <c r="R967" s="1"/>
  <c r="T968" i="193"/>
  <c r="R968" s="1"/>
  <c r="L968"/>
  <c r="K969"/>
  <c r="J970"/>
  <c r="I971"/>
  <c r="I974" i="192"/>
  <c r="J973"/>
  <c r="T968"/>
  <c r="R968" s="1"/>
  <c r="L968"/>
  <c r="K969"/>
  <c r="T986" i="143"/>
  <c r="R986" s="1"/>
  <c r="L969" i="196" l="1"/>
  <c r="K970"/>
  <c r="T969"/>
  <c r="R969" s="1"/>
  <c r="I972"/>
  <c r="J971"/>
  <c r="T968" i="195"/>
  <c r="R968" s="1"/>
  <c r="K969"/>
  <c r="L968"/>
  <c r="J970"/>
  <c r="I971"/>
  <c r="T968" i="194"/>
  <c r="R968" s="1"/>
  <c r="K969"/>
  <c r="L968"/>
  <c r="J970"/>
  <c r="I971"/>
  <c r="L969" i="193"/>
  <c r="T969"/>
  <c r="R969" s="1"/>
  <c r="K970"/>
  <c r="J971"/>
  <c r="I972"/>
  <c r="L969" i="192"/>
  <c r="T969"/>
  <c r="R969" s="1"/>
  <c r="K970"/>
  <c r="J974"/>
  <c r="I975"/>
  <c r="T987" i="143"/>
  <c r="R987" s="1"/>
  <c r="T970" i="196" l="1"/>
  <c r="R970" s="1"/>
  <c r="K971"/>
  <c r="L970"/>
  <c r="J972"/>
  <c r="I973"/>
  <c r="L969" i="195"/>
  <c r="K970"/>
  <c r="T969"/>
  <c r="R969" s="1"/>
  <c r="I972"/>
  <c r="J971"/>
  <c r="I972" i="194"/>
  <c r="J971"/>
  <c r="L969"/>
  <c r="T969"/>
  <c r="R969" s="1"/>
  <c r="K970"/>
  <c r="T970" i="193"/>
  <c r="R970" s="1"/>
  <c r="L970"/>
  <c r="K971"/>
  <c r="J972"/>
  <c r="I973"/>
  <c r="I976" i="192"/>
  <c r="J975"/>
  <c r="T970"/>
  <c r="R970" s="1"/>
  <c r="K971"/>
  <c r="L970"/>
  <c r="T988" i="143"/>
  <c r="R988" s="1"/>
  <c r="I974" i="196" l="1"/>
  <c r="J973"/>
  <c r="L971"/>
  <c r="K972"/>
  <c r="T971"/>
  <c r="R971" s="1"/>
  <c r="T970" i="195"/>
  <c r="R970" s="1"/>
  <c r="K971"/>
  <c r="L970"/>
  <c r="J972"/>
  <c r="I973"/>
  <c r="T970" i="194"/>
  <c r="R970" s="1"/>
  <c r="K971"/>
  <c r="L970"/>
  <c r="J972"/>
  <c r="I973"/>
  <c r="L971" i="193"/>
  <c r="T971"/>
  <c r="R971" s="1"/>
  <c r="K972"/>
  <c r="J973"/>
  <c r="I974"/>
  <c r="L971" i="192"/>
  <c r="K972"/>
  <c r="T971"/>
  <c r="R971" s="1"/>
  <c r="J976"/>
  <c r="I977"/>
  <c r="T989" i="143"/>
  <c r="R989" s="1"/>
  <c r="T972" i="196" l="1"/>
  <c r="R972" s="1"/>
  <c r="K973"/>
  <c r="L972"/>
  <c r="J974"/>
  <c r="I975"/>
  <c r="I974" i="195"/>
  <c r="J973"/>
  <c r="L971"/>
  <c r="K972"/>
  <c r="T971"/>
  <c r="R971" s="1"/>
  <c r="I974" i="194"/>
  <c r="J973"/>
  <c r="L971"/>
  <c r="K972"/>
  <c r="T971"/>
  <c r="R971" s="1"/>
  <c r="T972" i="193"/>
  <c r="R972" s="1"/>
  <c r="L972"/>
  <c r="K973"/>
  <c r="J974"/>
  <c r="I975"/>
  <c r="I978" i="192"/>
  <c r="J977"/>
  <c r="T972"/>
  <c r="R972" s="1"/>
  <c r="K973"/>
  <c r="L972"/>
  <c r="T990" i="143"/>
  <c r="R990" s="1"/>
  <c r="I976" i="196" l="1"/>
  <c r="J975"/>
  <c r="L973"/>
  <c r="T973"/>
  <c r="R973" s="1"/>
  <c r="K974"/>
  <c r="T972" i="195"/>
  <c r="R972" s="1"/>
  <c r="K973"/>
  <c r="L972"/>
  <c r="J974"/>
  <c r="I975"/>
  <c r="T972" i="194"/>
  <c r="R972" s="1"/>
  <c r="K973"/>
  <c r="L972"/>
  <c r="J974"/>
  <c r="I975"/>
  <c r="L973" i="193"/>
  <c r="T973"/>
  <c r="R973" s="1"/>
  <c r="K974"/>
  <c r="I976"/>
  <c r="J975"/>
  <c r="L973" i="192"/>
  <c r="T973"/>
  <c r="R973" s="1"/>
  <c r="K974"/>
  <c r="J978"/>
  <c r="I979"/>
  <c r="T991" i="143"/>
  <c r="R991" s="1"/>
  <c r="T974" i="196" l="1"/>
  <c r="R974" s="1"/>
  <c r="L974"/>
  <c r="K975"/>
  <c r="J976"/>
  <c r="I977"/>
  <c r="I976" i="195"/>
  <c r="J975"/>
  <c r="L973"/>
  <c r="T973"/>
  <c r="R973" s="1"/>
  <c r="K974"/>
  <c r="I976" i="194"/>
  <c r="J975"/>
  <c r="L973"/>
  <c r="T973"/>
  <c r="R973" s="1"/>
  <c r="K974"/>
  <c r="J976" i="193"/>
  <c r="I977"/>
  <c r="T974"/>
  <c r="R974" s="1"/>
  <c r="K975"/>
  <c r="L974"/>
  <c r="T974" i="192"/>
  <c r="R974" s="1"/>
  <c r="K975"/>
  <c r="L974"/>
  <c r="I980"/>
  <c r="J979"/>
  <c r="T992" i="143"/>
  <c r="R992" s="1"/>
  <c r="L975" i="196" l="1"/>
  <c r="T975"/>
  <c r="R975" s="1"/>
  <c r="K976"/>
  <c r="I978"/>
  <c r="J977"/>
  <c r="T974" i="195"/>
  <c r="R974" s="1"/>
  <c r="K975"/>
  <c r="L974"/>
  <c r="J976"/>
  <c r="I977"/>
  <c r="T974" i="194"/>
  <c r="R974" s="1"/>
  <c r="K975"/>
  <c r="L974"/>
  <c r="J976"/>
  <c r="I977"/>
  <c r="L975" i="193"/>
  <c r="T975"/>
  <c r="R975" s="1"/>
  <c r="K976"/>
  <c r="I978"/>
  <c r="J977"/>
  <c r="L975" i="192"/>
  <c r="K976"/>
  <c r="T975"/>
  <c r="R975" s="1"/>
  <c r="J980"/>
  <c r="I981"/>
  <c r="T993" i="143"/>
  <c r="R993" s="1"/>
  <c r="T976" i="196" l="1"/>
  <c r="R976" s="1"/>
  <c r="K977"/>
  <c r="L976"/>
  <c r="J978"/>
  <c r="I979"/>
  <c r="I978" i="195"/>
  <c r="J977"/>
  <c r="L975"/>
  <c r="K976"/>
  <c r="T975"/>
  <c r="R975" s="1"/>
  <c r="I978" i="194"/>
  <c r="J977"/>
  <c r="L975"/>
  <c r="K976"/>
  <c r="T975"/>
  <c r="R975" s="1"/>
  <c r="J978" i="193"/>
  <c r="I979"/>
  <c r="T976"/>
  <c r="R976" s="1"/>
  <c r="K977"/>
  <c r="L976"/>
  <c r="I982" i="192"/>
  <c r="J981"/>
  <c r="T976"/>
  <c r="R976" s="1"/>
  <c r="K977"/>
  <c r="L976"/>
  <c r="T994" i="143"/>
  <c r="R994" s="1"/>
  <c r="L977" i="196" l="1"/>
  <c r="T977"/>
  <c r="R977" s="1"/>
  <c r="K978"/>
  <c r="I980"/>
  <c r="J979"/>
  <c r="T976" i="195"/>
  <c r="R976" s="1"/>
  <c r="K977"/>
  <c r="L976"/>
  <c r="J978"/>
  <c r="I979"/>
  <c r="T976" i="194"/>
  <c r="R976" s="1"/>
  <c r="K977"/>
  <c r="L976"/>
  <c r="J978"/>
  <c r="I979"/>
  <c r="L977" i="193"/>
  <c r="T977"/>
  <c r="R977" s="1"/>
  <c r="K978"/>
  <c r="I980"/>
  <c r="J979"/>
  <c r="L977" i="192"/>
  <c r="T977"/>
  <c r="R977" s="1"/>
  <c r="K978"/>
  <c r="J982"/>
  <c r="I983"/>
  <c r="T995" i="143"/>
  <c r="R995" s="1"/>
  <c r="T978" i="196" l="1"/>
  <c r="R978" s="1"/>
  <c r="K979"/>
  <c r="L978"/>
  <c r="J980"/>
  <c r="I981"/>
  <c r="I980" i="195"/>
  <c r="J979"/>
  <c r="L977"/>
  <c r="T977"/>
  <c r="R977" s="1"/>
  <c r="K978"/>
  <c r="I980" i="194"/>
  <c r="J979"/>
  <c r="L977"/>
  <c r="T977"/>
  <c r="R977" s="1"/>
  <c r="K978"/>
  <c r="J980" i="193"/>
  <c r="I981"/>
  <c r="T978"/>
  <c r="R978" s="1"/>
  <c r="K979"/>
  <c r="L978"/>
  <c r="I984" i="192"/>
  <c r="J983"/>
  <c r="T978"/>
  <c r="R978" s="1"/>
  <c r="K979"/>
  <c r="L978"/>
  <c r="T996" i="143"/>
  <c r="R996" s="1"/>
  <c r="I982" i="196" l="1"/>
  <c r="J981"/>
  <c r="L979"/>
  <c r="K980"/>
  <c r="T979"/>
  <c r="R979" s="1"/>
  <c r="T978" i="195"/>
  <c r="R978" s="1"/>
  <c r="K979"/>
  <c r="L978"/>
  <c r="J980"/>
  <c r="I981"/>
  <c r="T978" i="194"/>
  <c r="R978" s="1"/>
  <c r="K979"/>
  <c r="L978"/>
  <c r="J980"/>
  <c r="I981"/>
  <c r="L979" i="193"/>
  <c r="T979"/>
  <c r="R979" s="1"/>
  <c r="K980"/>
  <c r="I982"/>
  <c r="J981"/>
  <c r="L979" i="192"/>
  <c r="K980"/>
  <c r="T979"/>
  <c r="R979" s="1"/>
  <c r="J984"/>
  <c r="I985"/>
  <c r="T997" i="143"/>
  <c r="R997" s="1"/>
  <c r="T980" i="196" l="1"/>
  <c r="R980" s="1"/>
  <c r="K981"/>
  <c r="L980"/>
  <c r="J982"/>
  <c r="I983"/>
  <c r="I982" i="195"/>
  <c r="J981"/>
  <c r="L979"/>
  <c r="K980"/>
  <c r="T979"/>
  <c r="R979" s="1"/>
  <c r="L979" i="194"/>
  <c r="K980"/>
  <c r="T979"/>
  <c r="R979" s="1"/>
  <c r="I982"/>
  <c r="J981"/>
  <c r="T980" i="193"/>
  <c r="R980" s="1"/>
  <c r="K981"/>
  <c r="L980"/>
  <c r="J982"/>
  <c r="I983"/>
  <c r="I986" i="192"/>
  <c r="J985"/>
  <c r="T980"/>
  <c r="R980" s="1"/>
  <c r="K981"/>
  <c r="L980"/>
  <c r="T998" i="143"/>
  <c r="R998" s="1"/>
  <c r="I984" i="196" l="1"/>
  <c r="J983"/>
  <c r="L981"/>
  <c r="T981"/>
  <c r="R981" s="1"/>
  <c r="K982"/>
  <c r="T980" i="195"/>
  <c r="R980" s="1"/>
  <c r="K981"/>
  <c r="L980"/>
  <c r="J982"/>
  <c r="I983"/>
  <c r="T980" i="194"/>
  <c r="R980" s="1"/>
  <c r="K981"/>
  <c r="L980"/>
  <c r="J982"/>
  <c r="I983"/>
  <c r="I984" i="193"/>
  <c r="J983"/>
  <c r="L981"/>
  <c r="T981"/>
  <c r="R981" s="1"/>
  <c r="K982"/>
  <c r="L981" i="192"/>
  <c r="T981"/>
  <c r="R981" s="1"/>
  <c r="K982"/>
  <c r="J986"/>
  <c r="I987"/>
  <c r="T999" i="143"/>
  <c r="R999" s="1"/>
  <c r="T982" i="196" l="1"/>
  <c r="R982" s="1"/>
  <c r="K983"/>
  <c r="L982"/>
  <c r="J984"/>
  <c r="I985"/>
  <c r="I984" i="195"/>
  <c r="J983"/>
  <c r="L981"/>
  <c r="T981"/>
  <c r="R981" s="1"/>
  <c r="K982"/>
  <c r="I984" i="194"/>
  <c r="J983"/>
  <c r="L981"/>
  <c r="T981"/>
  <c r="R981" s="1"/>
  <c r="K982"/>
  <c r="T982" i="193"/>
  <c r="R982" s="1"/>
  <c r="K983"/>
  <c r="L982"/>
  <c r="J984"/>
  <c r="I985"/>
  <c r="T982" i="192"/>
  <c r="R982" s="1"/>
  <c r="K983"/>
  <c r="L982"/>
  <c r="I988"/>
  <c r="J987"/>
  <c r="T1000" i="143"/>
  <c r="R1000" s="1"/>
  <c r="U73"/>
  <c r="U67"/>
  <c r="X66" s="1"/>
  <c r="I986" i="196" l="1"/>
  <c r="J985"/>
  <c r="L983"/>
  <c r="K984"/>
  <c r="T983"/>
  <c r="R983" s="1"/>
  <c r="T982" i="195"/>
  <c r="R982" s="1"/>
  <c r="K983"/>
  <c r="L982"/>
  <c r="J984"/>
  <c r="I985"/>
  <c r="T982" i="194"/>
  <c r="R982" s="1"/>
  <c r="K983"/>
  <c r="L982"/>
  <c r="J984"/>
  <c r="I985"/>
  <c r="I986" i="193"/>
  <c r="J985"/>
  <c r="L983"/>
  <c r="T983"/>
  <c r="R983" s="1"/>
  <c r="K984"/>
  <c r="L983" i="192"/>
  <c r="K984"/>
  <c r="T983"/>
  <c r="R983" s="1"/>
  <c r="J988"/>
  <c r="I989"/>
  <c r="T984" i="196" l="1"/>
  <c r="R984" s="1"/>
  <c r="K985"/>
  <c r="L984"/>
  <c r="J986"/>
  <c r="I987"/>
  <c r="I986" i="195"/>
  <c r="J985"/>
  <c r="L983"/>
  <c r="K984"/>
  <c r="T983"/>
  <c r="R983" s="1"/>
  <c r="I986" i="194"/>
  <c r="J985"/>
  <c r="L983"/>
  <c r="K984"/>
  <c r="T983"/>
  <c r="R983" s="1"/>
  <c r="T984" i="193"/>
  <c r="R984" s="1"/>
  <c r="K985"/>
  <c r="L984"/>
  <c r="J986"/>
  <c r="I987"/>
  <c r="I990" i="192"/>
  <c r="J989"/>
  <c r="T984"/>
  <c r="R984" s="1"/>
  <c r="K985"/>
  <c r="L984"/>
  <c r="I988" i="196" l="1"/>
  <c r="J987"/>
  <c r="L985"/>
  <c r="T985"/>
  <c r="R985" s="1"/>
  <c r="K986"/>
  <c r="T984" i="195"/>
  <c r="R984" s="1"/>
  <c r="K985"/>
  <c r="L984"/>
  <c r="J986"/>
  <c r="I987"/>
  <c r="T984" i="194"/>
  <c r="R984" s="1"/>
  <c r="K985"/>
  <c r="L984"/>
  <c r="J986"/>
  <c r="I987"/>
  <c r="I988" i="193"/>
  <c r="J987"/>
  <c r="L985"/>
  <c r="T985"/>
  <c r="R985" s="1"/>
  <c r="K986"/>
  <c r="L985" i="192"/>
  <c r="T985"/>
  <c r="R985" s="1"/>
  <c r="K986"/>
  <c r="J990"/>
  <c r="I991"/>
  <c r="T986" i="196" l="1"/>
  <c r="R986" s="1"/>
  <c r="K987"/>
  <c r="L986"/>
  <c r="J988"/>
  <c r="I989"/>
  <c r="I988" i="195"/>
  <c r="J987"/>
  <c r="L985"/>
  <c r="T985"/>
  <c r="R985" s="1"/>
  <c r="K986"/>
  <c r="I988" i="194"/>
  <c r="J987"/>
  <c r="L985"/>
  <c r="T985"/>
  <c r="R985" s="1"/>
  <c r="K986"/>
  <c r="T986" i="193"/>
  <c r="R986" s="1"/>
  <c r="K987"/>
  <c r="L986"/>
  <c r="J988"/>
  <c r="I989"/>
  <c r="T986" i="192"/>
  <c r="R986" s="1"/>
  <c r="K987"/>
  <c r="L986"/>
  <c r="I992"/>
  <c r="J991"/>
  <c r="I990" i="196" l="1"/>
  <c r="J989"/>
  <c r="L987"/>
  <c r="K988"/>
  <c r="T987"/>
  <c r="R987" s="1"/>
  <c r="T986" i="195"/>
  <c r="R986" s="1"/>
  <c r="K987"/>
  <c r="L986"/>
  <c r="J988"/>
  <c r="I989"/>
  <c r="T986" i="194"/>
  <c r="R986" s="1"/>
  <c r="K987"/>
  <c r="L986"/>
  <c r="J988"/>
  <c r="I989"/>
  <c r="I990" i="193"/>
  <c r="J989"/>
  <c r="L987"/>
  <c r="T987"/>
  <c r="R987" s="1"/>
  <c r="K988"/>
  <c r="L987" i="192"/>
  <c r="K988"/>
  <c r="T987"/>
  <c r="R987" s="1"/>
  <c r="J992"/>
  <c r="I993"/>
  <c r="T988" i="196" l="1"/>
  <c r="R988" s="1"/>
  <c r="K989"/>
  <c r="L988"/>
  <c r="J990"/>
  <c r="I991"/>
  <c r="I990" i="195"/>
  <c r="J989"/>
  <c r="L987"/>
  <c r="K988"/>
  <c r="T987"/>
  <c r="R987" s="1"/>
  <c r="I990" i="194"/>
  <c r="J989"/>
  <c r="L987"/>
  <c r="K988"/>
  <c r="T987"/>
  <c r="R987" s="1"/>
  <c r="T988" i="193"/>
  <c r="R988" s="1"/>
  <c r="K989"/>
  <c r="L988"/>
  <c r="J990"/>
  <c r="I991"/>
  <c r="I994" i="192"/>
  <c r="J993"/>
  <c r="T988"/>
  <c r="R988" s="1"/>
  <c r="K989"/>
  <c r="L988"/>
  <c r="I992" i="196" l="1"/>
  <c r="J991"/>
  <c r="L989"/>
  <c r="T989"/>
  <c r="R989" s="1"/>
  <c r="K990"/>
  <c r="T988" i="195"/>
  <c r="R988" s="1"/>
  <c r="K989"/>
  <c r="L988"/>
  <c r="J990"/>
  <c r="I991"/>
  <c r="T988" i="194"/>
  <c r="R988" s="1"/>
  <c r="K989"/>
  <c r="L988"/>
  <c r="J990"/>
  <c r="I991"/>
  <c r="I992" i="193"/>
  <c r="J991"/>
  <c r="L989"/>
  <c r="T989"/>
  <c r="R989" s="1"/>
  <c r="K990"/>
  <c r="L989" i="192"/>
  <c r="T989"/>
  <c r="R989" s="1"/>
  <c r="K990"/>
  <c r="J994"/>
  <c r="I995"/>
  <c r="T990" i="196" l="1"/>
  <c r="R990" s="1"/>
  <c r="K991"/>
  <c r="L990"/>
  <c r="J992"/>
  <c r="I993"/>
  <c r="I992" i="195"/>
  <c r="J991"/>
  <c r="L989"/>
  <c r="T989"/>
  <c r="R989" s="1"/>
  <c r="K990"/>
  <c r="I992" i="194"/>
  <c r="J991"/>
  <c r="L989"/>
  <c r="T989"/>
  <c r="R989" s="1"/>
  <c r="K990"/>
  <c r="T990" i="193"/>
  <c r="R990" s="1"/>
  <c r="K991"/>
  <c r="L990"/>
  <c r="J992"/>
  <c r="I993"/>
  <c r="T990" i="192"/>
  <c r="R990" s="1"/>
  <c r="K991"/>
  <c r="L990"/>
  <c r="I996"/>
  <c r="J995"/>
  <c r="I994" i="196" l="1"/>
  <c r="J993"/>
  <c r="L991"/>
  <c r="T991"/>
  <c r="R991" s="1"/>
  <c r="K992"/>
  <c r="T990" i="195"/>
  <c r="R990" s="1"/>
  <c r="K991"/>
  <c r="L990"/>
  <c r="J992"/>
  <c r="I993"/>
  <c r="T990" i="194"/>
  <c r="R990" s="1"/>
  <c r="K991"/>
  <c r="L990"/>
  <c r="J992"/>
  <c r="I993"/>
  <c r="I994" i="193"/>
  <c r="J993"/>
  <c r="L991"/>
  <c r="T991"/>
  <c r="R991" s="1"/>
  <c r="K992"/>
  <c r="L991" i="192"/>
  <c r="K992"/>
  <c r="T991"/>
  <c r="R991" s="1"/>
  <c r="J996"/>
  <c r="I997"/>
  <c r="T992" i="196" l="1"/>
  <c r="R992" s="1"/>
  <c r="K993"/>
  <c r="L992"/>
  <c r="J994"/>
  <c r="I995"/>
  <c r="I994" i="195"/>
  <c r="J993"/>
  <c r="L991"/>
  <c r="K992"/>
  <c r="T991"/>
  <c r="R991" s="1"/>
  <c r="I994" i="194"/>
  <c r="J993"/>
  <c r="L991"/>
  <c r="K992"/>
  <c r="T991"/>
  <c r="R991" s="1"/>
  <c r="T992" i="193"/>
  <c r="R992" s="1"/>
  <c r="K993"/>
  <c r="L992"/>
  <c r="J994"/>
  <c r="I995"/>
  <c r="I998" i="192"/>
  <c r="J997"/>
  <c r="T992"/>
  <c r="R992" s="1"/>
  <c r="K993"/>
  <c r="L992"/>
  <c r="I996" i="196" l="1"/>
  <c r="J995"/>
  <c r="L993"/>
  <c r="T993"/>
  <c r="R993" s="1"/>
  <c r="K994"/>
  <c r="T992" i="195"/>
  <c r="R992" s="1"/>
  <c r="K993"/>
  <c r="L992"/>
  <c r="J994"/>
  <c r="I995"/>
  <c r="T992" i="194"/>
  <c r="R992" s="1"/>
  <c r="K993"/>
  <c r="L992"/>
  <c r="J994"/>
  <c r="I995"/>
  <c r="I996" i="193"/>
  <c r="J995"/>
  <c r="L993"/>
  <c r="T993"/>
  <c r="R993" s="1"/>
  <c r="K994"/>
  <c r="L993" i="192"/>
  <c r="T993"/>
  <c r="R993" s="1"/>
  <c r="K994"/>
  <c r="J998"/>
  <c r="I999"/>
  <c r="T994" i="196" l="1"/>
  <c r="R994" s="1"/>
  <c r="K995"/>
  <c r="L994"/>
  <c r="J996"/>
  <c r="I997"/>
  <c r="I996" i="195"/>
  <c r="J995"/>
  <c r="L993"/>
  <c r="T993"/>
  <c r="R993" s="1"/>
  <c r="K994"/>
  <c r="I996" i="194"/>
  <c r="J995"/>
  <c r="L993"/>
  <c r="T993"/>
  <c r="R993" s="1"/>
  <c r="K994"/>
  <c r="T994" i="193"/>
  <c r="R994" s="1"/>
  <c r="K995"/>
  <c r="L994"/>
  <c r="J996"/>
  <c r="I997"/>
  <c r="T994" i="192"/>
  <c r="R994" s="1"/>
  <c r="K995"/>
  <c r="L994"/>
  <c r="I1000"/>
  <c r="J1000" s="1"/>
  <c r="J999"/>
  <c r="T73" l="1"/>
  <c r="I998" i="196"/>
  <c r="J997"/>
  <c r="L995"/>
  <c r="T995"/>
  <c r="R995" s="1"/>
  <c r="K996"/>
  <c r="T994" i="195"/>
  <c r="R994" s="1"/>
  <c r="K995"/>
  <c r="L994"/>
  <c r="J996"/>
  <c r="I997"/>
  <c r="T994" i="194"/>
  <c r="R994" s="1"/>
  <c r="K995"/>
  <c r="L994"/>
  <c r="J996"/>
  <c r="I997"/>
  <c r="I998" i="193"/>
  <c r="J997"/>
  <c r="L995"/>
  <c r="T995"/>
  <c r="R995" s="1"/>
  <c r="K996"/>
  <c r="L995" i="192"/>
  <c r="K996"/>
  <c r="T995"/>
  <c r="R995" s="1"/>
  <c r="J998" i="196" l="1"/>
  <c r="I999"/>
  <c r="T996"/>
  <c r="R996" s="1"/>
  <c r="K997"/>
  <c r="L996"/>
  <c r="I998" i="195"/>
  <c r="J997"/>
  <c r="L995"/>
  <c r="K996"/>
  <c r="T995"/>
  <c r="R995" s="1"/>
  <c r="I998" i="194"/>
  <c r="J997"/>
  <c r="L995"/>
  <c r="K996"/>
  <c r="T995"/>
  <c r="R995" s="1"/>
  <c r="T996" i="193"/>
  <c r="R996" s="1"/>
  <c r="K997"/>
  <c r="L996"/>
  <c r="J998"/>
  <c r="I999"/>
  <c r="T996" i="192"/>
  <c r="R996" s="1"/>
  <c r="K997"/>
  <c r="L996"/>
  <c r="I1000" i="196" l="1"/>
  <c r="J1000" s="1"/>
  <c r="J999"/>
  <c r="L997"/>
  <c r="T997"/>
  <c r="R997" s="1"/>
  <c r="K998"/>
  <c r="T996" i="195"/>
  <c r="R996" s="1"/>
  <c r="K997"/>
  <c r="L996"/>
  <c r="J998"/>
  <c r="I999"/>
  <c r="T996" i="194"/>
  <c r="R996" s="1"/>
  <c r="K997"/>
  <c r="L996"/>
  <c r="J998"/>
  <c r="I999"/>
  <c r="I1000" i="193"/>
  <c r="J1000" s="1"/>
  <c r="J999"/>
  <c r="L997"/>
  <c r="T997"/>
  <c r="R997" s="1"/>
  <c r="K998"/>
  <c r="L997" i="192"/>
  <c r="T997"/>
  <c r="R997" s="1"/>
  <c r="K998"/>
  <c r="T73" i="196" l="1"/>
  <c r="T73" i="193"/>
  <c r="T998" i="196"/>
  <c r="R998" s="1"/>
  <c r="K999"/>
  <c r="L998"/>
  <c r="I1000" i="195"/>
  <c r="J1000" s="1"/>
  <c r="J999"/>
  <c r="L997"/>
  <c r="T997"/>
  <c r="R997" s="1"/>
  <c r="K998"/>
  <c r="I1000" i="194"/>
  <c r="J1000" s="1"/>
  <c r="T73" s="1"/>
  <c r="J999"/>
  <c r="L997"/>
  <c r="T997"/>
  <c r="R997" s="1"/>
  <c r="K998"/>
  <c r="T998" i="193"/>
  <c r="R998" s="1"/>
  <c r="K999"/>
  <c r="L998"/>
  <c r="T998" i="192"/>
  <c r="R998" s="1"/>
  <c r="K999"/>
  <c r="L998"/>
  <c r="L999" i="196" l="1"/>
  <c r="T999"/>
  <c r="R999" s="1"/>
  <c r="K1000"/>
  <c r="U61" s="1"/>
  <c r="U67" s="1"/>
  <c r="X66" s="1"/>
  <c r="T998" i="195"/>
  <c r="R998" s="1"/>
  <c r="K999"/>
  <c r="L998"/>
  <c r="T998" i="194"/>
  <c r="R998" s="1"/>
  <c r="K999"/>
  <c r="L998"/>
  <c r="L999" i="193"/>
  <c r="T999"/>
  <c r="R999" s="1"/>
  <c r="K1000"/>
  <c r="L999" i="192"/>
  <c r="K1000"/>
  <c r="T999"/>
  <c r="R999" s="1"/>
  <c r="T1000" i="196" l="1"/>
  <c r="R1000" s="1"/>
  <c r="L1000"/>
  <c r="U73"/>
  <c r="X72" s="1"/>
  <c r="L999" i="195"/>
  <c r="K1000"/>
  <c r="T999"/>
  <c r="R999" s="1"/>
  <c r="L999" i="194"/>
  <c r="K1000"/>
  <c r="T999"/>
  <c r="R999" s="1"/>
  <c r="T1000" i="193"/>
  <c r="R1000" s="1"/>
  <c r="L1000"/>
  <c r="U73"/>
  <c r="X72" s="1"/>
  <c r="T1000" i="192"/>
  <c r="R1000" s="1"/>
  <c r="L1000"/>
  <c r="X72"/>
  <c r="X77" i="196" l="1"/>
  <c r="Y77" s="1"/>
  <c r="AF63" s="1"/>
  <c r="T1000" i="195"/>
  <c r="R1000" s="1"/>
  <c r="L1000"/>
  <c r="T1000" i="194"/>
  <c r="R1000" s="1"/>
  <c r="L1000"/>
  <c r="U73"/>
  <c r="X72" s="1"/>
  <c r="X77" i="193"/>
  <c r="Y77" s="1"/>
  <c r="AF63" s="1"/>
  <c r="X77" i="192"/>
  <c r="Y77" s="1"/>
  <c r="AF63" s="1"/>
  <c r="X77" i="194" l="1"/>
  <c r="Y77" s="1"/>
  <c r="AF63" s="1"/>
  <c r="T73" i="143"/>
  <c r="X72" s="1"/>
  <c r="X77" s="1"/>
  <c r="Y77" s="1"/>
  <c r="AF63" s="1"/>
</calcChain>
</file>

<file path=xl/comments1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2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3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4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5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6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7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sharedStrings.xml><?xml version="1.0" encoding="utf-8"?>
<sst xmlns="http://schemas.openxmlformats.org/spreadsheetml/2006/main" count="2314" uniqueCount="244">
  <si>
    <t xml:space="preserve">Project </t>
  </si>
  <si>
    <t>Engineering &amp; Environmental Services</t>
  </si>
  <si>
    <t>Test</t>
  </si>
  <si>
    <t>Location</t>
  </si>
  <si>
    <t>Job No.</t>
  </si>
  <si>
    <t>Sample No.</t>
  </si>
  <si>
    <t>ONE-DIMENSIONAL CONSOLIDATION TEST</t>
  </si>
  <si>
    <t>Hole No.</t>
  </si>
  <si>
    <t>( ASTM D2435-90 )</t>
  </si>
  <si>
    <t>Date Started</t>
  </si>
  <si>
    <t xml:space="preserve"> Apparatus Data</t>
  </si>
  <si>
    <t xml:space="preserve"> Moisture Content Data</t>
  </si>
  <si>
    <t xml:space="preserve"> Ring No.</t>
  </si>
  <si>
    <t xml:space="preserve"> Wt. of Ring + Soil + Water ( Start )</t>
  </si>
  <si>
    <t>g</t>
  </si>
  <si>
    <t xml:space="preserve"> Wt. of Ring + Soil + Water ( End  )</t>
  </si>
  <si>
    <t xml:space="preserve"> Thickness</t>
  </si>
  <si>
    <t>mm</t>
  </si>
  <si>
    <t xml:space="preserve"> Wt. of Ring</t>
  </si>
  <si>
    <t xml:space="preserve"> Diameter</t>
  </si>
  <si>
    <t xml:space="preserve"> Wt. of Soil + Water  ( End )</t>
  </si>
  <si>
    <t xml:space="preserve"> Area</t>
  </si>
  <si>
    <r>
      <t>cm</t>
    </r>
    <r>
      <rPr>
        <vertAlign val="superscript"/>
        <sz val="10"/>
        <rFont val="Univers (W1)"/>
        <family val="2"/>
      </rPr>
      <t>2</t>
    </r>
  </si>
  <si>
    <t xml:space="preserve"> Wt. of Tare ( Tare #         )</t>
  </si>
  <si>
    <t xml:space="preserve"> Machine No.</t>
  </si>
  <si>
    <t xml:space="preserve"> Loading Beam Ratio</t>
  </si>
  <si>
    <t>11:01</t>
  </si>
  <si>
    <t xml:space="preserve"> Wt. of Soil</t>
  </si>
  <si>
    <t xml:space="preserve"> Weight of Top + Stone</t>
  </si>
  <si>
    <t>kg</t>
  </si>
  <si>
    <t xml:space="preserve"> Specimen Data</t>
  </si>
  <si>
    <t>Initial</t>
  </si>
  <si>
    <t>Final</t>
  </si>
  <si>
    <t xml:space="preserve"> Index Tests</t>
  </si>
  <si>
    <t>Calculated</t>
  </si>
  <si>
    <t xml:space="preserve"> Specimen Height</t>
  </si>
  <si>
    <t xml:space="preserve"> Specific Gravity</t>
  </si>
  <si>
    <t>( Assumed )</t>
  </si>
  <si>
    <t xml:space="preserve"> Volume of Specimen</t>
  </si>
  <si>
    <t>ml</t>
  </si>
  <si>
    <t xml:space="preserve"> Volume of Solids</t>
  </si>
  <si>
    <t xml:space="preserve"> Volume of Voids</t>
  </si>
  <si>
    <t xml:space="preserve"> Volume of Water</t>
  </si>
  <si>
    <t xml:space="preserve"> Void Ratio</t>
  </si>
  <si>
    <t xml:space="preserve"> Saturation</t>
  </si>
  <si>
    <t>%</t>
  </si>
  <si>
    <t xml:space="preserve"> Moisture Content</t>
  </si>
  <si>
    <t xml:space="preserve"> Height of Solids </t>
  </si>
  <si>
    <r>
      <t xml:space="preserve"> Swelling Pressure P</t>
    </r>
    <r>
      <rPr>
        <vertAlign val="subscript"/>
        <sz val="10"/>
        <rFont val="Univers (W1)"/>
        <family val="2"/>
      </rPr>
      <t>S</t>
    </r>
  </si>
  <si>
    <t>kPa</t>
  </si>
  <si>
    <r>
      <t xml:space="preserve"> Pre-Consolidation Pressure P</t>
    </r>
    <r>
      <rPr>
        <vertAlign val="subscript"/>
        <sz val="10"/>
        <rFont val="Univers (W1)"/>
        <family val="2"/>
      </rPr>
      <t>O</t>
    </r>
    <r>
      <rPr>
        <sz val="10"/>
        <rFont val="Univers (W1)"/>
        <family val="2"/>
      </rPr>
      <t>'</t>
    </r>
  </si>
  <si>
    <t>Vertical</t>
  </si>
  <si>
    <t>Constrained</t>
  </si>
  <si>
    <t>Coeff. of</t>
  </si>
  <si>
    <t>Coeff.of Volume</t>
  </si>
  <si>
    <t>Pressure</t>
  </si>
  <si>
    <t>Dial</t>
  </si>
  <si>
    <t>Apparatus</t>
  </si>
  <si>
    <t>Corrected</t>
  </si>
  <si>
    <t>Strain</t>
  </si>
  <si>
    <t>Void Ratio</t>
  </si>
  <si>
    <t>Modulus</t>
  </si>
  <si>
    <t>Consolidation</t>
  </si>
  <si>
    <t>Compressibility</t>
  </si>
  <si>
    <t>Permeability</t>
  </si>
  <si>
    <t>p</t>
  </si>
  <si>
    <t>Reading</t>
  </si>
  <si>
    <t>Deformation</t>
  </si>
  <si>
    <t>Height</t>
  </si>
  <si>
    <t>e</t>
  </si>
  <si>
    <r>
      <t>E=</t>
    </r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p/</t>
    </r>
    <r>
      <rPr>
        <sz val="10"/>
        <rFont val="Symbol"/>
        <family val="1"/>
        <charset val="2"/>
      </rPr>
      <t>De</t>
    </r>
  </si>
  <si>
    <r>
      <t>c</t>
    </r>
    <r>
      <rPr>
        <vertAlign val="subscript"/>
        <sz val="10"/>
        <rFont val="Univers (W1)"/>
        <family val="2"/>
      </rPr>
      <t>v</t>
    </r>
  </si>
  <si>
    <r>
      <t>m</t>
    </r>
    <r>
      <rPr>
        <vertAlign val="subscript"/>
        <sz val="10"/>
        <rFont val="Univers (W1)"/>
        <family val="2"/>
      </rPr>
      <t>v</t>
    </r>
  </si>
  <si>
    <r>
      <t>k = c</t>
    </r>
    <r>
      <rPr>
        <vertAlign val="subscript"/>
        <sz val="10"/>
        <rFont val="Univers (W1)"/>
        <family val="2"/>
      </rPr>
      <t xml:space="preserve">v </t>
    </r>
    <r>
      <rPr>
        <sz val="10"/>
        <rFont val="Univers (W1)"/>
        <family val="2"/>
      </rPr>
      <t>m</t>
    </r>
    <r>
      <rPr>
        <vertAlign val="subscript"/>
        <sz val="10"/>
        <rFont val="Univers (W1)"/>
        <family val="2"/>
      </rPr>
      <t xml:space="preserve">v </t>
    </r>
    <r>
      <rPr>
        <sz val="10"/>
        <rFont val="Symbol"/>
        <family val="1"/>
        <charset val="2"/>
      </rPr>
      <t>r</t>
    </r>
    <r>
      <rPr>
        <vertAlign val="subscript"/>
        <sz val="10"/>
        <rFont val="Univers (W1)"/>
        <family val="2"/>
      </rPr>
      <t xml:space="preserve">w </t>
    </r>
    <r>
      <rPr>
        <sz val="10"/>
        <rFont val="Univers (W1)"/>
        <family val="2"/>
      </rPr>
      <t>g</t>
    </r>
  </si>
  <si>
    <t>(kPa )</t>
  </si>
  <si>
    <t>(mm)</t>
  </si>
  <si>
    <t>( % )</t>
  </si>
  <si>
    <t>( MPa )</t>
  </si>
  <si>
    <r>
      <t>( 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>/yr )</t>
    </r>
  </si>
  <si>
    <r>
      <t>( 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>/MN )</t>
    </r>
  </si>
  <si>
    <t>( m/s )</t>
  </si>
  <si>
    <t xml:space="preserve"> Project </t>
  </si>
  <si>
    <t xml:space="preserve"> Location</t>
  </si>
  <si>
    <t xml:space="preserve"> Job No.</t>
  </si>
  <si>
    <t xml:space="preserve"> Hole No.</t>
  </si>
  <si>
    <t xml:space="preserve"> Technician</t>
  </si>
  <si>
    <t>Apparatus deformation</t>
  </si>
  <si>
    <t>Load increment</t>
  </si>
  <si>
    <r>
      <t>s</t>
    </r>
    <r>
      <rPr>
        <vertAlign val="subscript"/>
        <sz val="8"/>
        <rFont val="Univers (W1)"/>
        <family val="2"/>
      </rPr>
      <t>v</t>
    </r>
  </si>
  <si>
    <r>
      <t>C</t>
    </r>
    <r>
      <rPr>
        <vertAlign val="subscript"/>
        <sz val="8"/>
        <rFont val="Univers (W1)"/>
        <family val="2"/>
      </rPr>
      <t>V</t>
    </r>
    <r>
      <rPr>
        <sz val="8"/>
        <rFont val="Univers (W1)"/>
        <family val="2"/>
      </rPr>
      <t xml:space="preserve"> = </t>
    </r>
  </si>
  <si>
    <r>
      <t>Corrected zero height at t</t>
    </r>
    <r>
      <rPr>
        <vertAlign val="subscript"/>
        <sz val="8"/>
        <rFont val="Univers (W1)"/>
        <family val="2"/>
      </rPr>
      <t>0</t>
    </r>
  </si>
  <si>
    <r>
      <t>d</t>
    </r>
    <r>
      <rPr>
        <vertAlign val="subscript"/>
        <sz val="8"/>
        <rFont val="Univers (W1)"/>
        <family val="2"/>
      </rPr>
      <t>0</t>
    </r>
  </si>
  <si>
    <r>
      <t>Specimen height at t</t>
    </r>
    <r>
      <rPr>
        <vertAlign val="subscript"/>
        <sz val="8"/>
        <rFont val="Univers (W1)"/>
        <family val="2"/>
      </rPr>
      <t>90</t>
    </r>
  </si>
  <si>
    <t>2h = Average specimen height</t>
  </si>
  <si>
    <t>min</t>
  </si>
  <si>
    <t xml:space="preserve">    Sample No.</t>
  </si>
  <si>
    <t xml:space="preserve">    Loading Date </t>
  </si>
  <si>
    <t xml:space="preserve"> Loading Stage</t>
  </si>
  <si>
    <t xml:space="preserve"> Weight  of ring</t>
  </si>
  <si>
    <t xml:space="preserve"> Wt. of Soil Dry + Tare</t>
  </si>
  <si>
    <t>Reading Times</t>
  </si>
  <si>
    <t>Transducer Reading (mv)</t>
  </si>
  <si>
    <t>Delta Time (min)</t>
  </si>
  <si>
    <t>Square Root Time (min)</t>
  </si>
  <si>
    <t>Deflection (mm)</t>
  </si>
  <si>
    <t>Machine Number</t>
  </si>
  <si>
    <t>Transducer Number</t>
  </si>
  <si>
    <t>Channel Number</t>
  </si>
  <si>
    <t xml:space="preserve">Calibration </t>
  </si>
  <si>
    <t>mm/mv</t>
  </si>
  <si>
    <t>Specimen Height (mm)</t>
  </si>
  <si>
    <t xml:space="preserve">    Start Loading Time</t>
  </si>
  <si>
    <t xml:space="preserve"> Liquid Limit</t>
  </si>
  <si>
    <t xml:space="preserve"> Plastic Limit</t>
  </si>
  <si>
    <t xml:space="preserve"> Plastic Index</t>
  </si>
  <si>
    <t xml:space="preserve"> Sand</t>
  </si>
  <si>
    <t xml:space="preserve">% </t>
  </si>
  <si>
    <t xml:space="preserve"> Silt</t>
  </si>
  <si>
    <t xml:space="preserve"> Clay</t>
  </si>
  <si>
    <r>
      <t xml:space="preserve"> Compressive Index  C</t>
    </r>
    <r>
      <rPr>
        <vertAlign val="subscript"/>
        <sz val="10"/>
        <rFont val="Univers (W1)"/>
        <family val="2"/>
      </rPr>
      <t>C</t>
    </r>
  </si>
  <si>
    <r>
      <t xml:space="preserve"> Recompression Index  C</t>
    </r>
    <r>
      <rPr>
        <vertAlign val="subscript"/>
        <sz val="10"/>
        <rFont val="Univers (W1)"/>
        <family val="2"/>
      </rPr>
      <t>r</t>
    </r>
  </si>
  <si>
    <t xml:space="preserve"> Percent Swell</t>
  </si>
  <si>
    <r>
      <t xml:space="preserve"> Overburden Pressure P</t>
    </r>
    <r>
      <rPr>
        <vertAlign val="subscript"/>
        <sz val="10"/>
        <rFont val="Univers (W1)"/>
        <family val="2"/>
      </rPr>
      <t>V</t>
    </r>
  </si>
  <si>
    <t xml:space="preserve">    Depth ( ft )</t>
  </si>
  <si>
    <t>Depth</t>
  </si>
  <si>
    <t xml:space="preserve">Depth </t>
  </si>
  <si>
    <t>Project</t>
  </si>
  <si>
    <t>AMEC EARTH &amp; ENVIRONMENTAL</t>
  </si>
  <si>
    <t>Time</t>
  </si>
  <si>
    <t xml:space="preserve">Date </t>
  </si>
  <si>
    <r>
      <t>d</t>
    </r>
    <r>
      <rPr>
        <vertAlign val="subscript"/>
        <sz val="8"/>
        <rFont val="Univers (W1)"/>
        <family val="2"/>
      </rPr>
      <t>90</t>
    </r>
  </si>
  <si>
    <r>
      <t>h = (d</t>
    </r>
    <r>
      <rPr>
        <vertAlign val="subscript"/>
        <sz val="8"/>
        <rFont val="Univers (W1)"/>
        <family val="2"/>
      </rPr>
      <t>0</t>
    </r>
    <r>
      <rPr>
        <sz val="8"/>
        <rFont val="Univers (W1)"/>
        <family val="2"/>
      </rPr>
      <t>+d</t>
    </r>
    <r>
      <rPr>
        <vertAlign val="subscript"/>
        <sz val="8"/>
        <rFont val="Univers (W1)"/>
        <family val="2"/>
      </rPr>
      <t>90</t>
    </r>
    <r>
      <rPr>
        <sz val="8"/>
        <rFont val="Univers (W1)"/>
        <family val="2"/>
      </rPr>
      <t>) / 4</t>
    </r>
  </si>
  <si>
    <r>
      <t>Time at t</t>
    </r>
    <r>
      <rPr>
        <vertAlign val="subscript"/>
        <sz val="8"/>
        <rFont val="Univers (W1)"/>
        <family val="2"/>
      </rPr>
      <t>90</t>
    </r>
  </si>
  <si>
    <r>
      <t>t</t>
    </r>
    <r>
      <rPr>
        <vertAlign val="subscript"/>
        <sz val="8"/>
        <rFont val="Univers (W1)"/>
        <family val="2"/>
      </rPr>
      <t>90</t>
    </r>
  </si>
  <si>
    <t>Wet Density</t>
  </si>
  <si>
    <t>Dry Density</t>
  </si>
  <si>
    <r>
      <t>kg/m</t>
    </r>
    <r>
      <rPr>
        <vertAlign val="subscript"/>
        <sz val="9"/>
        <rFont val="Univers (W1)"/>
      </rPr>
      <t>3</t>
    </r>
  </si>
  <si>
    <r>
      <t>kg/m</t>
    </r>
    <r>
      <rPr>
        <vertAlign val="superscript"/>
        <sz val="9"/>
        <rFont val="Univers (W1)"/>
      </rPr>
      <t>3</t>
    </r>
  </si>
  <si>
    <t xml:space="preserve"> 0.52596(0.848h2) / t90</t>
  </si>
  <si>
    <t xml:space="preserve"> </t>
  </si>
  <si>
    <t>h</t>
  </si>
  <si>
    <t>Cv</t>
  </si>
  <si>
    <t>status</t>
  </si>
  <si>
    <t xml:space="preserve"> Soil Description </t>
  </si>
  <si>
    <r>
      <t>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 xml:space="preserve"> / yr</t>
    </r>
  </si>
  <si>
    <r>
      <t>s</t>
    </r>
    <r>
      <rPr>
        <vertAlign val="subscript"/>
        <sz val="10"/>
        <rFont val="Univers (W1)"/>
        <family val="2"/>
      </rPr>
      <t>v</t>
    </r>
  </si>
  <si>
    <r>
      <t>d</t>
    </r>
    <r>
      <rPr>
        <vertAlign val="subscript"/>
        <sz val="10"/>
        <rFont val="Univers (W1)"/>
        <family val="2"/>
      </rPr>
      <t>0</t>
    </r>
  </si>
  <si>
    <r>
      <t>d</t>
    </r>
    <r>
      <rPr>
        <vertAlign val="subscript"/>
        <sz val="10"/>
        <rFont val="Univers (W1)"/>
        <family val="2"/>
      </rPr>
      <t>90</t>
    </r>
  </si>
  <si>
    <r>
      <t>t</t>
    </r>
    <r>
      <rPr>
        <vertAlign val="subscript"/>
        <sz val="10"/>
        <rFont val="Univers (W1)"/>
        <family val="2"/>
      </rPr>
      <t>90</t>
    </r>
  </si>
  <si>
    <t>machine no.</t>
  </si>
  <si>
    <t>diameter</t>
  </si>
  <si>
    <t>thickness</t>
  </si>
  <si>
    <t>transducer</t>
  </si>
  <si>
    <t>channel</t>
  </si>
  <si>
    <t>calibration</t>
  </si>
  <si>
    <t>Load on Pan (kg)</t>
  </si>
  <si>
    <t>Stress on Sample (kPa)</t>
  </si>
  <si>
    <t>Average LVDT Deflection (mv)</t>
  </si>
  <si>
    <t>Total Machine Deflection (mm)</t>
  </si>
  <si>
    <t xml:space="preserve"> Machine Deflection between Stages (mm)</t>
  </si>
  <si>
    <t>LVDT Reading (mv)</t>
  </si>
  <si>
    <t xml:space="preserve"> LVDT Deflection (mv)</t>
  </si>
  <si>
    <t>Reported by</t>
  </si>
  <si>
    <r>
      <t>d</t>
    </r>
    <r>
      <rPr>
        <vertAlign val="subscript"/>
        <sz val="10"/>
        <rFont val="Univers (W1)"/>
        <family val="2"/>
      </rPr>
      <t>100</t>
    </r>
  </si>
  <si>
    <t>Initial Height</t>
  </si>
  <si>
    <t>Secondary Consolidation</t>
  </si>
  <si>
    <t>Line</t>
  </si>
  <si>
    <t>Line (corrected)</t>
  </si>
  <si>
    <t>Primary Consolidation</t>
  </si>
  <si>
    <t>Y = MX + B</t>
  </si>
  <si>
    <t>M</t>
  </si>
  <si>
    <t>B</t>
  </si>
  <si>
    <t>x</t>
  </si>
  <si>
    <t>y</t>
  </si>
  <si>
    <t>Interval: 00:00:06, Normal</t>
  </si>
  <si>
    <t>Normal</t>
  </si>
  <si>
    <t>Interval: 00:00:15, Normal</t>
  </si>
  <si>
    <t>Interval: 00:00:30, Normal</t>
  </si>
  <si>
    <t>Interval: 00:01:00, Normal</t>
  </si>
  <si>
    <t>Interval: 00:02:00, Normal</t>
  </si>
  <si>
    <t>Interval: 00:30:00, Normal</t>
  </si>
  <si>
    <t>t90</t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</si>
  <si>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0</t>
    </r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</si>
  <si>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90</t>
    </r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</si>
  <si>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100</t>
    </r>
  </si>
  <si>
    <t>CR/SH</t>
  </si>
  <si>
    <t>VM00605E.B001</t>
  </si>
  <si>
    <t>Interval: 00:03:00, Normal</t>
  </si>
  <si>
    <t>Interval: 00:05:00, Normal</t>
  </si>
  <si>
    <t>TP-T-13-04</t>
  </si>
  <si>
    <t>GS5</t>
  </si>
  <si>
    <t>3.0-3.1 m</t>
  </si>
  <si>
    <t>SILTY CLAY (50% INITIAL SATURATION)</t>
  </si>
  <si>
    <t>N/A</t>
  </si>
  <si>
    <t>Applied Load</t>
  </si>
  <si>
    <t>Saturate</t>
  </si>
  <si>
    <t>Saturated</t>
  </si>
  <si>
    <t>Actual height from dial</t>
  </si>
  <si>
    <t>Actual height corrected for hangup</t>
  </si>
  <si>
    <t>Apparatus corrected</t>
  </si>
  <si>
    <t>Apparatus Correction</t>
  </si>
  <si>
    <t>Load</t>
  </si>
  <si>
    <t>Flooded</t>
  </si>
  <si>
    <t>Corrected for hangup</t>
  </si>
  <si>
    <t>Deflection</t>
  </si>
  <si>
    <t>Total Consolidation</t>
  </si>
  <si>
    <t>Data</t>
  </si>
  <si>
    <t>Gs</t>
  </si>
  <si>
    <t>Mw start</t>
  </si>
  <si>
    <t>M solids</t>
  </si>
  <si>
    <t>Vol solids</t>
  </si>
  <si>
    <t>sample area</t>
  </si>
  <si>
    <t>Height solids</t>
  </si>
  <si>
    <t>cm3</t>
  </si>
  <si>
    <t>cm2</t>
  </si>
  <si>
    <t>MC</t>
  </si>
  <si>
    <t>Sr</t>
  </si>
  <si>
    <t>Final Mw</t>
  </si>
  <si>
    <t>Final Volume water</t>
  </si>
  <si>
    <t>Plain Oedometer</t>
  </si>
  <si>
    <t>Plain Primary Consolidation</t>
  </si>
  <si>
    <t>Results based on conventional assessment of primary consolidation</t>
  </si>
  <si>
    <t>Measured Height</t>
  </si>
  <si>
    <t>Corrected Height</t>
  </si>
  <si>
    <t>Results based on total measured change in height</t>
  </si>
  <si>
    <t>Flooding</t>
  </si>
  <si>
    <t>Loading</t>
  </si>
  <si>
    <t>32.32 kPa</t>
  </si>
  <si>
    <t>63.66 kPa</t>
  </si>
  <si>
    <t>126.34 kPa</t>
  </si>
  <si>
    <t>254.20 kPa</t>
  </si>
  <si>
    <t>254.2 kPa saturated + 507.41 kPa</t>
  </si>
  <si>
    <t>1000.68 kPa</t>
  </si>
  <si>
    <t>507.41 kPa</t>
  </si>
  <si>
    <t>Government of Yukon - AAM</t>
  </si>
  <si>
    <t>Mount Nansen TA5 2013</t>
  </si>
  <si>
    <t>Saturated at 250 kPa - Primary Consolidation</t>
  </si>
  <si>
    <t>Saturated at 250 kPa - Total Consolidation</t>
  </si>
  <si>
    <t>Fully Saturated - Primary Consolidation</t>
  </si>
  <si>
    <t>Fully Saturated - Total Consolidation</t>
  </si>
  <si>
    <t>SPDD</t>
  </si>
  <si>
    <t>Initial % SPDD</t>
  </si>
  <si>
    <t>Initial dry density</t>
  </si>
  <si>
    <t>Saturated Data Set</t>
  </si>
</sst>
</file>

<file path=xl/styles.xml><?xml version="1.0" encoding="utf-8"?>
<styleSheet xmlns="http://schemas.openxmlformats.org/spreadsheetml/2006/main">
  <numFmts count="13">
    <numFmt numFmtId="164" formatCode="#.00"/>
    <numFmt numFmtId="165" formatCode="#."/>
    <numFmt numFmtId="166" formatCode="m\o\n\th\ d\,\ yyyy"/>
    <numFmt numFmtId="167" formatCode="0.0"/>
    <numFmt numFmtId="168" formatCode="0.000"/>
    <numFmt numFmtId="169" formatCode="0.0000"/>
    <numFmt numFmtId="170" formatCode="0.00000"/>
    <numFmt numFmtId="171" formatCode="0.0E+00"/>
    <numFmt numFmtId="172" formatCode="0.00_)"/>
    <numFmt numFmtId="173" formatCode="0.000E+00"/>
    <numFmt numFmtId="174" formatCode="[$-409]d\-mmm\-yy;@"/>
    <numFmt numFmtId="175" formatCode="[$-409]d\-mmm\-yy\ h:mm;@"/>
    <numFmt numFmtId="176" formatCode="[$-F400]h:mm:ss\ AM/PM"/>
  </numFmts>
  <fonts count="31">
    <font>
      <sz val="10"/>
      <name val="Arial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3"/>
      <name val="Univers (W1)"/>
      <family val="2"/>
    </font>
    <font>
      <sz val="12"/>
      <name val="Univers (W1)"/>
      <family val="2"/>
    </font>
    <font>
      <b/>
      <sz val="10"/>
      <name val="Univers (W1)"/>
      <family val="2"/>
    </font>
    <font>
      <i/>
      <sz val="10"/>
      <name val="Univers (W1)"/>
      <family val="2"/>
    </font>
    <font>
      <b/>
      <sz val="12"/>
      <name val="Univers (W1)"/>
      <family val="2"/>
    </font>
    <font>
      <sz val="10"/>
      <name val="Univers (W1)"/>
      <family val="2"/>
    </font>
    <font>
      <vertAlign val="superscript"/>
      <sz val="10"/>
      <name val="Univers (W1)"/>
      <family val="2"/>
    </font>
    <font>
      <vertAlign val="subscript"/>
      <sz val="10"/>
      <name val="Univers (W1)"/>
      <family val="2"/>
    </font>
    <font>
      <u/>
      <sz val="10"/>
      <name val="Univers (W1)"/>
      <family val="2"/>
    </font>
    <font>
      <sz val="9"/>
      <name val="Univers (W1)"/>
      <family val="2"/>
    </font>
    <font>
      <b/>
      <sz val="10"/>
      <name val="Univers (W1)"/>
    </font>
    <font>
      <sz val="10"/>
      <name val="Symbol"/>
      <family val="1"/>
      <charset val="2"/>
    </font>
    <font>
      <b/>
      <sz val="10"/>
      <name val="Arial"/>
      <family val="2"/>
    </font>
    <font>
      <sz val="8"/>
      <name val="Univers (W1)"/>
      <family val="2"/>
    </font>
    <font>
      <sz val="12"/>
      <name val="Symbol"/>
      <family val="1"/>
      <charset val="2"/>
    </font>
    <font>
      <vertAlign val="subscript"/>
      <sz val="8"/>
      <name val="Univers (W1)"/>
      <family val="2"/>
    </font>
    <font>
      <sz val="10"/>
      <color indexed="9"/>
      <name val="Arial"/>
      <family val="2"/>
    </font>
    <font>
      <sz val="10"/>
      <color indexed="81"/>
      <name val="Tahoma"/>
      <family val="2"/>
    </font>
    <font>
      <vertAlign val="subscript"/>
      <sz val="9"/>
      <name val="Univers (W1)"/>
    </font>
    <font>
      <vertAlign val="superscript"/>
      <sz val="9"/>
      <name val="Univers (W1)"/>
    </font>
    <font>
      <b/>
      <sz val="10"/>
      <name val="Symbol"/>
      <family val="1"/>
      <charset val="2"/>
    </font>
    <font>
      <sz val="8"/>
      <name val="Arial"/>
      <family val="2"/>
    </font>
    <font>
      <sz val="10"/>
      <name val="Courier New"/>
      <family val="3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u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6" fontId="1" fillId="0" borderId="0">
      <protection locked="0"/>
    </xf>
    <xf numFmtId="164" fontId="1" fillId="0" borderId="0">
      <protection locked="0"/>
    </xf>
    <xf numFmtId="165" fontId="2" fillId="0" borderId="0">
      <protection locked="0"/>
    </xf>
    <xf numFmtId="165" fontId="2" fillId="0" borderId="0">
      <protection locked="0"/>
    </xf>
    <xf numFmtId="0" fontId="25" fillId="0" borderId="0"/>
    <xf numFmtId="165" fontId="1" fillId="0" borderId="1">
      <protection locked="0"/>
    </xf>
    <xf numFmtId="9" fontId="29" fillId="0" borderId="0" applyFont="0" applyFill="0" applyBorder="0" applyAlignment="0" applyProtection="0"/>
  </cellStyleXfs>
  <cellXfs count="390">
    <xf numFmtId="0" fontId="0" fillId="0" borderId="0" xfId="0"/>
    <xf numFmtId="0" fontId="3" fillId="0" borderId="2" xfId="0" applyFont="1" applyBorder="1" applyAlignment="1">
      <alignment horizontal="centerContinuous"/>
    </xf>
    <xf numFmtId="0" fontId="4" fillId="0" borderId="3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5" fillId="0" borderId="5" xfId="0" applyFont="1" applyBorder="1"/>
    <xf numFmtId="0" fontId="4" fillId="0" borderId="6" xfId="0" applyFont="1" applyBorder="1" applyAlignment="1">
      <alignment horizontal="left"/>
    </xf>
    <xf numFmtId="0" fontId="6" fillId="0" borderId="7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8" xfId="0" applyFont="1" applyBorder="1" applyAlignment="1">
      <alignment horizontal="centerContinuous"/>
    </xf>
    <xf numFmtId="0" fontId="5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7" xfId="0" applyFont="1" applyBorder="1"/>
    <xf numFmtId="0" fontId="4" fillId="0" borderId="0" xfId="0" applyFont="1" applyBorder="1"/>
    <xf numFmtId="0" fontId="4" fillId="0" borderId="8" xfId="0" applyFont="1" applyBorder="1"/>
    <xf numFmtId="0" fontId="7" fillId="0" borderId="10" xfId="0" applyFont="1" applyBorder="1" applyAlignment="1">
      <alignment horizontal="centerContinuous"/>
    </xf>
    <xf numFmtId="0" fontId="5" fillId="0" borderId="7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4" fillId="0" borderId="12" xfId="0" applyFont="1" applyBorder="1" applyAlignment="1">
      <alignment horizontal="centerContinuous"/>
    </xf>
    <xf numFmtId="0" fontId="4" fillId="0" borderId="13" xfId="0" applyFont="1" applyBorder="1" applyAlignment="1">
      <alignment horizontal="centerContinuous"/>
    </xf>
    <xf numFmtId="0" fontId="5" fillId="0" borderId="11" xfId="0" applyFont="1" applyBorder="1"/>
    <xf numFmtId="0" fontId="4" fillId="0" borderId="14" xfId="0" applyFont="1" applyBorder="1" applyAlignment="1">
      <alignment horizontal="center"/>
    </xf>
    <xf numFmtId="0" fontId="8" fillId="0" borderId="0" xfId="0" applyFont="1" applyBorder="1" applyAlignment="1">
      <alignment horizontal="centerContinuous"/>
    </xf>
    <xf numFmtId="0" fontId="5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0" fillId="0" borderId="0" xfId="0" applyBorder="1"/>
    <xf numFmtId="0" fontId="8" fillId="0" borderId="12" xfId="0" applyFont="1" applyBorder="1"/>
    <xf numFmtId="0" fontId="8" fillId="0" borderId="15" xfId="0" applyFont="1" applyBorder="1"/>
    <xf numFmtId="0" fontId="8" fillId="0" borderId="16" xfId="0" applyFont="1" applyBorder="1"/>
    <xf numFmtId="0" fontId="7" fillId="0" borderId="17" xfId="0" applyFont="1" applyBorder="1" applyAlignment="1"/>
    <xf numFmtId="0" fontId="5" fillId="0" borderId="18" xfId="0" applyFont="1" applyBorder="1" applyAlignment="1"/>
    <xf numFmtId="0" fontId="5" fillId="0" borderId="19" xfId="0" applyFont="1" applyBorder="1" applyAlignment="1"/>
    <xf numFmtId="0" fontId="7" fillId="0" borderId="20" xfId="0" applyFont="1" applyBorder="1" applyAlignment="1"/>
    <xf numFmtId="0" fontId="7" fillId="0" borderId="10" xfId="0" applyFont="1" applyBorder="1" applyAlignment="1"/>
    <xf numFmtId="0" fontId="5" fillId="0" borderId="21" xfId="0" applyFont="1" applyBorder="1" applyAlignment="1"/>
    <xf numFmtId="0" fontId="8" fillId="0" borderId="22" xfId="0" applyFont="1" applyBorder="1" applyAlignment="1">
      <alignment horizontal="center"/>
    </xf>
    <xf numFmtId="0" fontId="8" fillId="0" borderId="0" xfId="0" applyFont="1"/>
    <xf numFmtId="2" fontId="0" fillId="0" borderId="0" xfId="0" applyNumberFormat="1" applyBorder="1"/>
    <xf numFmtId="168" fontId="8" fillId="0" borderId="2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5" fillId="0" borderId="23" xfId="0" applyFont="1" applyBorder="1"/>
    <xf numFmtId="0" fontId="8" fillId="0" borderId="24" xfId="0" applyFont="1" applyBorder="1"/>
    <xf numFmtId="0" fontId="8" fillId="0" borderId="8" xfId="0" applyFont="1" applyBorder="1" applyAlignment="1">
      <alignment horizontal="centerContinuous"/>
    </xf>
    <xf numFmtId="0" fontId="5" fillId="0" borderId="25" xfId="0" applyFont="1" applyBorder="1"/>
    <xf numFmtId="0" fontId="8" fillId="0" borderId="26" xfId="0" applyFont="1" applyBorder="1"/>
    <xf numFmtId="0" fontId="8" fillId="0" borderId="7" xfId="0" applyFont="1" applyBorder="1"/>
    <xf numFmtId="0" fontId="8" fillId="0" borderId="8" xfId="0" applyFont="1" applyBorder="1"/>
    <xf numFmtId="0" fontId="8" fillId="0" borderId="12" xfId="0" applyFont="1" applyBorder="1" applyAlignment="1">
      <alignment horizontal="centerContinuous"/>
    </xf>
    <xf numFmtId="0" fontId="8" fillId="0" borderId="13" xfId="0" applyFont="1" applyBorder="1" applyAlignment="1">
      <alignment horizontal="centerContinuous"/>
    </xf>
    <xf numFmtId="0" fontId="5" fillId="0" borderId="27" xfId="0" applyFont="1" applyBorder="1"/>
    <xf numFmtId="0" fontId="8" fillId="0" borderId="9" xfId="0" applyFont="1" applyBorder="1"/>
    <xf numFmtId="2" fontId="8" fillId="0" borderId="22" xfId="0" applyNumberFormat="1" applyFont="1" applyBorder="1"/>
    <xf numFmtId="0" fontId="8" fillId="0" borderId="16" xfId="0" applyFont="1" applyBorder="1" applyAlignment="1">
      <alignment horizontal="right"/>
    </xf>
    <xf numFmtId="169" fontId="8" fillId="0" borderId="16" xfId="0" applyNumberFormat="1" applyFont="1" applyBorder="1"/>
    <xf numFmtId="0" fontId="8" fillId="0" borderId="11" xfId="0" applyFont="1" applyBorder="1"/>
    <xf numFmtId="0" fontId="8" fillId="0" borderId="28" xfId="0" applyFont="1" applyBorder="1"/>
    <xf numFmtId="0" fontId="8" fillId="0" borderId="13" xfId="0" applyFont="1" applyBorder="1"/>
    <xf numFmtId="0" fontId="5" fillId="0" borderId="15" xfId="0" applyFont="1" applyBorder="1"/>
    <xf numFmtId="0" fontId="5" fillId="0" borderId="29" xfId="0" applyFont="1" applyBorder="1" applyAlignment="1">
      <alignment horizontal="center"/>
    </xf>
    <xf numFmtId="0" fontId="5" fillId="0" borderId="16" xfId="0" applyFont="1" applyBorder="1"/>
    <xf numFmtId="0" fontId="8" fillId="0" borderId="16" xfId="0" applyFont="1" applyBorder="1" applyAlignment="1">
      <alignment horizontal="center"/>
    </xf>
    <xf numFmtId="2" fontId="8" fillId="0" borderId="22" xfId="0" applyNumberFormat="1" applyFont="1" applyBorder="1" applyAlignment="1">
      <alignment horizontal="center"/>
    </xf>
    <xf numFmtId="0" fontId="8" fillId="0" borderId="5" xfId="0" applyFont="1" applyBorder="1"/>
    <xf numFmtId="0" fontId="8" fillId="0" borderId="29" xfId="0" applyFont="1" applyBorder="1"/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4" xfId="0" applyFont="1" applyBorder="1"/>
    <xf numFmtId="0" fontId="8" fillId="0" borderId="13" xfId="0" applyFont="1" applyBorder="1" applyAlignment="1">
      <alignment horizontal="center"/>
    </xf>
    <xf numFmtId="168" fontId="8" fillId="0" borderId="29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11" fontId="8" fillId="0" borderId="34" xfId="0" applyNumberFormat="1" applyFont="1" applyBorder="1" applyAlignment="1">
      <alignment horizontal="center"/>
    </xf>
    <xf numFmtId="11" fontId="8" fillId="0" borderId="0" xfId="0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167" fontId="8" fillId="0" borderId="22" xfId="0" applyNumberFormat="1" applyFont="1" applyBorder="1" applyAlignment="1">
      <alignment horizontal="center"/>
    </xf>
    <xf numFmtId="0" fontId="5" fillId="0" borderId="35" xfId="0" applyFont="1" applyBorder="1"/>
    <xf numFmtId="171" fontId="8" fillId="0" borderId="22" xfId="0" applyNumberFormat="1" applyFont="1" applyBorder="1" applyAlignment="1">
      <alignment horizontal="center"/>
    </xf>
    <xf numFmtId="171" fontId="8" fillId="0" borderId="34" xfId="0" applyNumberFormat="1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172" fontId="8" fillId="0" borderId="22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16" xfId="0" applyFont="1" applyFill="1" applyBorder="1"/>
    <xf numFmtId="0" fontId="8" fillId="0" borderId="9" xfId="0" applyFont="1" applyFill="1" applyBorder="1"/>
    <xf numFmtId="0" fontId="0" fillId="0" borderId="0" xfId="0" applyFill="1"/>
    <xf numFmtId="167" fontId="0" fillId="0" borderId="0" xfId="0" applyNumberFormat="1" applyFill="1"/>
    <xf numFmtId="168" fontId="0" fillId="0" borderId="0" xfId="0" applyNumberFormat="1" applyFill="1"/>
    <xf numFmtId="0" fontId="0" fillId="0" borderId="0" xfId="0" applyFill="1" applyBorder="1"/>
    <xf numFmtId="0" fontId="0" fillId="0" borderId="37" xfId="0" applyBorder="1"/>
    <xf numFmtId="167" fontId="0" fillId="0" borderId="0" xfId="0" applyNumberFormat="1"/>
    <xf numFmtId="169" fontId="0" fillId="0" borderId="0" xfId="0" applyNumberFormat="1"/>
    <xf numFmtId="169" fontId="8" fillId="0" borderId="22" xfId="0" applyNumberFormat="1" applyFont="1" applyBorder="1" applyAlignment="1">
      <alignment horizontal="center"/>
    </xf>
    <xf numFmtId="15" fontId="0" fillId="0" borderId="0" xfId="0" applyNumberFormat="1"/>
    <xf numFmtId="167" fontId="8" fillId="0" borderId="22" xfId="0" applyNumberFormat="1" applyFont="1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5" fillId="0" borderId="2" xfId="0" applyFont="1" applyBorder="1" applyAlignment="1">
      <alignment horizontal="centerContinuous"/>
    </xf>
    <xf numFmtId="0" fontId="5" fillId="0" borderId="37" xfId="0" applyFont="1" applyBorder="1"/>
    <xf numFmtId="0" fontId="8" fillId="0" borderId="38" xfId="0" applyFont="1" applyBorder="1" applyAlignment="1">
      <alignment horizontal="left"/>
    </xf>
    <xf numFmtId="0" fontId="5" fillId="0" borderId="39" xfId="0" applyFont="1" applyBorder="1"/>
    <xf numFmtId="15" fontId="8" fillId="0" borderId="40" xfId="0" applyNumberFormat="1" applyFont="1" applyBorder="1" applyAlignment="1">
      <alignment horizontal="left"/>
    </xf>
    <xf numFmtId="168" fontId="8" fillId="0" borderId="37" xfId="0" applyNumberFormat="1" applyFont="1" applyBorder="1" applyAlignment="1">
      <alignment horizontal="center"/>
    </xf>
    <xf numFmtId="172" fontId="8" fillId="0" borderId="37" xfId="0" applyNumberFormat="1" applyFont="1" applyBorder="1" applyAlignment="1">
      <alignment horizontal="center"/>
    </xf>
    <xf numFmtId="2" fontId="8" fillId="0" borderId="37" xfId="0" applyNumberFormat="1" applyFont="1" applyBorder="1" applyAlignment="1">
      <alignment horizontal="center"/>
    </xf>
    <xf numFmtId="0" fontId="8" fillId="0" borderId="37" xfId="0" applyFont="1" applyBorder="1"/>
    <xf numFmtId="0" fontId="8" fillId="0" borderId="40" xfId="0" applyFont="1" applyBorder="1"/>
    <xf numFmtId="2" fontId="8" fillId="0" borderId="36" xfId="0" applyNumberFormat="1" applyFont="1" applyBorder="1" applyAlignment="1">
      <alignment horizontal="center"/>
    </xf>
    <xf numFmtId="0" fontId="8" fillId="0" borderId="38" xfId="0" applyFont="1" applyBorder="1"/>
    <xf numFmtId="1" fontId="8" fillId="0" borderId="37" xfId="0" applyNumberFormat="1" applyFont="1" applyBorder="1" applyAlignment="1">
      <alignment horizontal="center"/>
    </xf>
    <xf numFmtId="2" fontId="8" fillId="0" borderId="2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Continuous"/>
    </xf>
    <xf numFmtId="0" fontId="8" fillId="0" borderId="4" xfId="0" applyFont="1" applyFill="1" applyBorder="1" applyAlignment="1">
      <alignment horizontal="centerContinuous"/>
    </xf>
    <xf numFmtId="0" fontId="5" fillId="0" borderId="23" xfId="0" applyFont="1" applyFill="1" applyBorder="1"/>
    <xf numFmtId="0" fontId="8" fillId="0" borderId="0" xfId="0" applyFont="1" applyFill="1" applyBorder="1"/>
    <xf numFmtId="0" fontId="6" fillId="0" borderId="7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8" fillId="0" borderId="8" xfId="0" applyFont="1" applyFill="1" applyBorder="1" applyAlignment="1">
      <alignment horizontal="centerContinuous"/>
    </xf>
    <xf numFmtId="0" fontId="5" fillId="0" borderId="25" xfId="0" applyFont="1" applyFill="1" applyBorder="1"/>
    <xf numFmtId="0" fontId="8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8" fillId="0" borderId="7" xfId="0" applyFont="1" applyFill="1" applyBorder="1"/>
    <xf numFmtId="0" fontId="8" fillId="0" borderId="8" xfId="0" applyFont="1" applyFill="1" applyBorder="1"/>
    <xf numFmtId="0" fontId="5" fillId="0" borderId="22" xfId="0" applyFont="1" applyFill="1" applyBorder="1"/>
    <xf numFmtId="0" fontId="8" fillId="0" borderId="26" xfId="0" applyFont="1" applyFill="1" applyBorder="1" applyAlignment="1">
      <alignment horizontal="left"/>
    </xf>
    <xf numFmtId="0" fontId="12" fillId="0" borderId="26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Continuous"/>
    </xf>
    <xf numFmtId="0" fontId="8" fillId="0" borderId="11" xfId="0" applyFont="1" applyFill="1" applyBorder="1" applyAlignment="1">
      <alignment horizontal="centerContinuous"/>
    </xf>
    <xf numFmtId="0" fontId="8" fillId="0" borderId="12" xfId="0" applyFont="1" applyFill="1" applyBorder="1" applyAlignment="1">
      <alignment horizontal="centerContinuous"/>
    </xf>
    <xf numFmtId="0" fontId="8" fillId="0" borderId="13" xfId="0" applyFont="1" applyFill="1" applyBorder="1" applyAlignment="1">
      <alignment horizontal="centerContinuous"/>
    </xf>
    <xf numFmtId="0" fontId="5" fillId="0" borderId="27" xfId="0" applyFont="1" applyFill="1" applyBorder="1"/>
    <xf numFmtId="0" fontId="5" fillId="0" borderId="28" xfId="0" applyFont="1" applyFill="1" applyBorder="1"/>
    <xf numFmtId="15" fontId="8" fillId="0" borderId="13" xfId="0" applyNumberFormat="1" applyFont="1" applyFill="1" applyBorder="1" applyAlignment="1">
      <alignment horizontal="left"/>
    </xf>
    <xf numFmtId="170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172" fontId="8" fillId="0" borderId="0" xfId="0" applyNumberFormat="1" applyFont="1" applyBorder="1" applyAlignment="1">
      <alignment horizontal="center"/>
    </xf>
    <xf numFmtId="21" fontId="0" fillId="0" borderId="0" xfId="0" applyNumberFormat="1"/>
    <xf numFmtId="1" fontId="8" fillId="0" borderId="39" xfId="0" applyNumberFormat="1" applyFont="1" applyBorder="1" applyAlignment="1">
      <alignment horizontal="center"/>
    </xf>
    <xf numFmtId="169" fontId="8" fillId="0" borderId="22" xfId="0" applyNumberFormat="1" applyFont="1" applyFill="1" applyBorder="1" applyAlignment="1">
      <alignment horizontal="center"/>
    </xf>
    <xf numFmtId="172" fontId="8" fillId="0" borderId="22" xfId="0" applyNumberFormat="1" applyFont="1" applyFill="1" applyBorder="1" applyAlignment="1">
      <alignment horizontal="center"/>
    </xf>
    <xf numFmtId="168" fontId="8" fillId="0" borderId="22" xfId="0" applyNumberFormat="1" applyFont="1" applyFill="1" applyBorder="1" applyAlignment="1">
      <alignment horizontal="center"/>
    </xf>
    <xf numFmtId="171" fontId="8" fillId="0" borderId="22" xfId="0" applyNumberFormat="1" applyFont="1" applyFill="1" applyBorder="1" applyAlignment="1">
      <alignment horizontal="center"/>
    </xf>
    <xf numFmtId="171" fontId="8" fillId="0" borderId="34" xfId="0" applyNumberFormat="1" applyFont="1" applyFill="1" applyBorder="1" applyAlignment="1">
      <alignment horizontal="center"/>
    </xf>
    <xf numFmtId="11" fontId="8" fillId="0" borderId="0" xfId="0" applyNumberFormat="1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8" fillId="0" borderId="42" xfId="0" applyFont="1" applyBorder="1" applyAlignment="1">
      <alignment horizontal="center"/>
    </xf>
    <xf numFmtId="172" fontId="8" fillId="0" borderId="39" xfId="0" applyNumberFormat="1" applyFont="1" applyBorder="1" applyAlignment="1">
      <alignment horizontal="center"/>
    </xf>
    <xf numFmtId="168" fontId="8" fillId="0" borderId="39" xfId="0" applyNumberFormat="1" applyFont="1" applyBorder="1" applyAlignment="1">
      <alignment horizontal="center"/>
    </xf>
    <xf numFmtId="2" fontId="8" fillId="0" borderId="39" xfId="0" applyNumberFormat="1" applyFont="1" applyBorder="1" applyAlignment="1">
      <alignment horizontal="center"/>
    </xf>
    <xf numFmtId="0" fontId="8" fillId="0" borderId="39" xfId="0" applyFont="1" applyBorder="1"/>
    <xf numFmtId="0" fontId="16" fillId="3" borderId="43" xfId="0" applyFont="1" applyFill="1" applyBorder="1"/>
    <xf numFmtId="0" fontId="16" fillId="3" borderId="0" xfId="0" applyFont="1" applyFill="1" applyBorder="1"/>
    <xf numFmtId="0" fontId="16" fillId="3" borderId="2" xfId="0" applyFont="1" applyFill="1" applyBorder="1"/>
    <xf numFmtId="0" fontId="16" fillId="3" borderId="3" xfId="0" applyFont="1" applyFill="1" applyBorder="1"/>
    <xf numFmtId="0" fontId="17" fillId="3" borderId="3" xfId="0" applyFont="1" applyFill="1" applyBorder="1"/>
    <xf numFmtId="0" fontId="8" fillId="3" borderId="4" xfId="0" applyFont="1" applyFill="1" applyBorder="1"/>
    <xf numFmtId="0" fontId="16" fillId="3" borderId="7" xfId="0" applyFont="1" applyFill="1" applyBorder="1"/>
    <xf numFmtId="0" fontId="8" fillId="3" borderId="8" xfId="0" applyFont="1" applyFill="1" applyBorder="1"/>
    <xf numFmtId="0" fontId="16" fillId="3" borderId="12" xfId="0" applyFont="1" applyFill="1" applyBorder="1"/>
    <xf numFmtId="0" fontId="8" fillId="3" borderId="13" xfId="0" applyFont="1" applyFill="1" applyBorder="1"/>
    <xf numFmtId="0" fontId="8" fillId="3" borderId="0" xfId="0" applyFont="1" applyFill="1" applyBorder="1"/>
    <xf numFmtId="0" fontId="16" fillId="3" borderId="11" xfId="0" applyFont="1" applyFill="1" applyBorder="1" applyAlignment="1">
      <alignment horizontal="left"/>
    </xf>
    <xf numFmtId="0" fontId="16" fillId="3" borderId="12" xfId="0" applyFont="1" applyFill="1" applyBorder="1" applyAlignment="1">
      <alignment horizontal="left"/>
    </xf>
    <xf numFmtId="0" fontId="8" fillId="3" borderId="43" xfId="0" applyFont="1" applyFill="1" applyBorder="1"/>
    <xf numFmtId="0" fontId="8" fillId="3" borderId="16" xfId="0" applyFont="1" applyFill="1" applyBorder="1"/>
    <xf numFmtId="0" fontId="16" fillId="3" borderId="16" xfId="0" applyFont="1" applyFill="1" applyBorder="1" applyAlignment="1">
      <alignment horizontal="center"/>
    </xf>
    <xf numFmtId="2" fontId="8" fillId="0" borderId="29" xfId="0" applyNumberFormat="1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169" fontId="19" fillId="0" borderId="0" xfId="0" applyNumberFormat="1" applyFont="1"/>
    <xf numFmtId="0" fontId="19" fillId="0" borderId="0" xfId="0" applyFont="1"/>
    <xf numFmtId="0" fontId="19" fillId="0" borderId="0" xfId="0" applyFont="1" applyFill="1"/>
    <xf numFmtId="173" fontId="0" fillId="0" borderId="0" xfId="0" applyNumberFormat="1"/>
    <xf numFmtId="15" fontId="0" fillId="4" borderId="0" xfId="0" applyNumberFormat="1" applyFill="1"/>
    <xf numFmtId="21" fontId="0" fillId="4" borderId="0" xfId="0" applyNumberFormat="1" applyFill="1"/>
    <xf numFmtId="2" fontId="0" fillId="0" borderId="0" xfId="0" applyNumberFormat="1"/>
    <xf numFmtId="0" fontId="15" fillId="0" borderId="0" xfId="0" applyFont="1"/>
    <xf numFmtId="0" fontId="23" fillId="0" borderId="0" xfId="0" applyFont="1"/>
    <xf numFmtId="0" fontId="13" fillId="0" borderId="5" xfId="0" applyFont="1" applyBorder="1"/>
    <xf numFmtId="2" fontId="8" fillId="2" borderId="22" xfId="0" applyNumberFormat="1" applyFont="1" applyFill="1" applyBorder="1" applyAlignment="1">
      <alignment horizontal="center"/>
    </xf>
    <xf numFmtId="0" fontId="8" fillId="3" borderId="44" xfId="0" applyFont="1" applyFill="1" applyBorder="1"/>
    <xf numFmtId="0" fontId="8" fillId="3" borderId="41" xfId="0" applyFont="1" applyFill="1" applyBorder="1"/>
    <xf numFmtId="0" fontId="8" fillId="3" borderId="45" xfId="0" applyFont="1" applyFill="1" applyBorder="1"/>
    <xf numFmtId="0" fontId="8" fillId="3" borderId="33" xfId="0" applyFont="1" applyFill="1" applyBorder="1"/>
    <xf numFmtId="0" fontId="8" fillId="3" borderId="21" xfId="0" applyFont="1" applyFill="1" applyBorder="1"/>
    <xf numFmtId="0" fontId="8" fillId="3" borderId="10" xfId="0" applyFont="1" applyFill="1" applyBorder="1"/>
    <xf numFmtId="0" fontId="16" fillId="3" borderId="21" xfId="0" applyFont="1" applyFill="1" applyBorder="1" applyAlignment="1">
      <alignment horizontal="center"/>
    </xf>
    <xf numFmtId="169" fontId="16" fillId="5" borderId="45" xfId="0" applyNumberFormat="1" applyFont="1" applyFill="1" applyBorder="1" applyAlignment="1">
      <alignment horizontal="center"/>
    </xf>
    <xf numFmtId="169" fontId="16" fillId="3" borderId="45" xfId="0" applyNumberFormat="1" applyFont="1" applyFill="1" applyBorder="1"/>
    <xf numFmtId="0" fontId="16" fillId="3" borderId="45" xfId="0" applyFont="1" applyFill="1" applyBorder="1"/>
    <xf numFmtId="0" fontId="16" fillId="3" borderId="21" xfId="0" applyFont="1" applyFill="1" applyBorder="1"/>
    <xf numFmtId="2" fontId="16" fillId="0" borderId="44" xfId="0" applyNumberFormat="1" applyFont="1" applyBorder="1" applyAlignment="1">
      <alignment horizontal="right"/>
    </xf>
    <xf numFmtId="2" fontId="16" fillId="3" borderId="45" xfId="0" applyNumberFormat="1" applyFont="1" applyFill="1" applyBorder="1" applyAlignment="1">
      <alignment horizontal="right"/>
    </xf>
    <xf numFmtId="0" fontId="16" fillId="3" borderId="44" xfId="0" applyFont="1" applyFill="1" applyBorder="1"/>
    <xf numFmtId="0" fontId="8" fillId="3" borderId="46" xfId="0" applyFont="1" applyFill="1" applyBorder="1"/>
    <xf numFmtId="0" fontId="8" fillId="3" borderId="0" xfId="0" applyFont="1" applyFill="1" applyBorder="1" applyAlignment="1">
      <alignment horizontal="center"/>
    </xf>
    <xf numFmtId="0" fontId="8" fillId="3" borderId="45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8" fillId="0" borderId="45" xfId="0" applyFont="1" applyBorder="1"/>
    <xf numFmtId="167" fontId="8" fillId="2" borderId="23" xfId="0" applyNumberFormat="1" applyFont="1" applyFill="1" applyBorder="1" applyAlignment="1">
      <alignment horizontal="center"/>
    </xf>
    <xf numFmtId="2" fontId="16" fillId="3" borderId="43" xfId="0" applyNumberFormat="1" applyFont="1" applyFill="1" applyBorder="1"/>
    <xf numFmtId="2" fontId="16" fillId="3" borderId="0" xfId="0" applyNumberFormat="1" applyFont="1" applyFill="1" applyBorder="1"/>
    <xf numFmtId="2" fontId="8" fillId="0" borderId="22" xfId="0" applyNumberFormat="1" applyFont="1" applyFill="1" applyBorder="1"/>
    <xf numFmtId="2" fontId="8" fillId="3" borderId="16" xfId="0" applyNumberFormat="1" applyFont="1" applyFill="1" applyBorder="1"/>
    <xf numFmtId="2" fontId="8" fillId="2" borderId="22" xfId="0" applyNumberFormat="1" applyFont="1" applyFill="1" applyBorder="1" applyAlignment="1">
      <alignment horizontal="right"/>
    </xf>
    <xf numFmtId="1" fontId="8" fillId="2" borderId="22" xfId="0" applyNumberFormat="1" applyFont="1" applyFill="1" applyBorder="1" applyAlignment="1">
      <alignment horizontal="right"/>
    </xf>
    <xf numFmtId="1" fontId="8" fillId="2" borderId="22" xfId="0" applyNumberFormat="1" applyFont="1" applyFill="1" applyBorder="1" applyAlignment="1">
      <alignment horizontal="center"/>
    </xf>
    <xf numFmtId="168" fontId="8" fillId="2" borderId="39" xfId="0" applyNumberFormat="1" applyFont="1" applyFill="1" applyBorder="1" applyAlignment="1">
      <alignment horizontal="right"/>
    </xf>
    <xf numFmtId="169" fontId="8" fillId="2" borderId="22" xfId="0" applyNumberFormat="1" applyFont="1" applyFill="1" applyBorder="1" applyAlignment="1">
      <alignment horizontal="center"/>
    </xf>
    <xf numFmtId="169" fontId="16" fillId="3" borderId="44" xfId="0" applyNumberFormat="1" applyFont="1" applyFill="1" applyBorder="1" applyAlignment="1">
      <alignment horizontal="center"/>
    </xf>
    <xf numFmtId="169" fontId="16" fillId="3" borderId="44" xfId="0" applyNumberFormat="1" applyFont="1" applyFill="1" applyBorder="1"/>
    <xf numFmtId="2" fontId="16" fillId="3" borderId="44" xfId="0" applyNumberFormat="1" applyFont="1" applyFill="1" applyBorder="1" applyAlignment="1">
      <alignment horizontal="right"/>
    </xf>
    <xf numFmtId="169" fontId="16" fillId="3" borderId="45" xfId="0" applyNumberFormat="1" applyFont="1" applyFill="1" applyBorder="1" applyAlignment="1">
      <alignment horizontal="center"/>
    </xf>
    <xf numFmtId="167" fontId="16" fillId="5" borderId="45" xfId="0" applyNumberFormat="1" applyFont="1" applyFill="1" applyBorder="1" applyAlignment="1">
      <alignment horizontal="right"/>
    </xf>
    <xf numFmtId="2" fontId="8" fillId="2" borderId="47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2" fontId="8" fillId="2" borderId="46" xfId="0" applyNumberFormat="1" applyFont="1" applyFill="1" applyBorder="1" applyAlignment="1">
      <alignment horizontal="center"/>
    </xf>
    <xf numFmtId="2" fontId="8" fillId="0" borderId="29" xfId="0" applyNumberFormat="1" applyFont="1" applyFill="1" applyBorder="1" applyAlignment="1">
      <alignment horizontal="center"/>
    </xf>
    <xf numFmtId="1" fontId="8" fillId="0" borderId="22" xfId="0" applyNumberFormat="1" applyFont="1" applyFill="1" applyBorder="1" applyAlignment="1">
      <alignment horizontal="right"/>
    </xf>
    <xf numFmtId="0" fontId="5" fillId="0" borderId="19" xfId="0" applyFont="1" applyBorder="1"/>
    <xf numFmtId="2" fontId="8" fillId="2" borderId="38" xfId="0" applyNumberFormat="1" applyFont="1" applyFill="1" applyBorder="1" applyAlignment="1">
      <alignment horizontal="left"/>
    </xf>
    <xf numFmtId="174" fontId="8" fillId="2" borderId="40" xfId="0" applyNumberFormat="1" applyFont="1" applyFill="1" applyBorder="1" applyAlignment="1">
      <alignment horizontal="left"/>
    </xf>
    <xf numFmtId="167" fontId="8" fillId="0" borderId="22" xfId="0" applyNumberFormat="1" applyFont="1" applyFill="1" applyBorder="1" applyAlignment="1">
      <alignment horizontal="right"/>
    </xf>
    <xf numFmtId="1" fontId="0" fillId="0" borderId="0" xfId="0" applyNumberFormat="1"/>
    <xf numFmtId="1" fontId="0" fillId="2" borderId="37" xfId="0" applyNumberFormat="1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25" fillId="0" borderId="37" xfId="5" applyBorder="1" applyAlignment="1">
      <alignment wrapText="1"/>
    </xf>
    <xf numFmtId="0" fontId="25" fillId="0" borderId="37" xfId="5" applyBorder="1" applyAlignment="1">
      <alignment horizontal="center" wrapText="1" shrinkToFit="1"/>
    </xf>
    <xf numFmtId="0" fontId="25" fillId="0" borderId="37" xfId="5" applyBorder="1" applyAlignment="1">
      <alignment horizontal="center" wrapText="1"/>
    </xf>
    <xf numFmtId="0" fontId="25" fillId="0" borderId="0" xfId="5"/>
    <xf numFmtId="2" fontId="25" fillId="0" borderId="37" xfId="5" applyNumberFormat="1" applyBorder="1" applyAlignment="1">
      <alignment horizontal="center"/>
    </xf>
    <xf numFmtId="2" fontId="25" fillId="6" borderId="37" xfId="5" applyNumberFormat="1" applyFill="1" applyBorder="1" applyAlignment="1">
      <alignment horizontal="center"/>
    </xf>
    <xf numFmtId="168" fontId="25" fillId="0" borderId="37" xfId="5" applyNumberFormat="1" applyBorder="1" applyAlignment="1">
      <alignment horizontal="center"/>
    </xf>
    <xf numFmtId="169" fontId="25" fillId="0" borderId="37" xfId="5" applyNumberFormat="1" applyBorder="1" applyAlignment="1">
      <alignment horizontal="center"/>
    </xf>
    <xf numFmtId="169" fontId="25" fillId="6" borderId="37" xfId="5" applyNumberFormat="1" applyFill="1" applyBorder="1" applyAlignment="1">
      <alignment horizontal="center"/>
    </xf>
    <xf numFmtId="168" fontId="25" fillId="2" borderId="37" xfId="5" applyNumberFormat="1" applyFill="1" applyBorder="1" applyAlignment="1"/>
    <xf numFmtId="0" fontId="25" fillId="0" borderId="37" xfId="5" applyBorder="1"/>
    <xf numFmtId="0" fontId="25" fillId="0" borderId="37" xfId="5" applyFill="1" applyBorder="1" applyAlignment="1">
      <alignment horizontal="center"/>
    </xf>
    <xf numFmtId="168" fontId="25" fillId="0" borderId="37" xfId="5" applyNumberFormat="1" applyBorder="1"/>
    <xf numFmtId="0" fontId="25" fillId="0" borderId="0" xfId="5" applyFont="1" applyAlignment="1">
      <alignment horizontal="right"/>
    </xf>
    <xf numFmtId="1" fontId="25" fillId="0" borderId="0" xfId="5" applyNumberFormat="1" applyFont="1"/>
    <xf numFmtId="167" fontId="25" fillId="0" borderId="0" xfId="5" applyNumberFormat="1"/>
    <xf numFmtId="168" fontId="25" fillId="0" borderId="0" xfId="5" applyNumberFormat="1" applyAlignment="1">
      <alignment horizontal="center"/>
    </xf>
    <xf numFmtId="168" fontId="25" fillId="0" borderId="0" xfId="5" applyNumberFormat="1"/>
    <xf numFmtId="2" fontId="25" fillId="0" borderId="37" xfId="5" applyNumberFormat="1" applyFill="1" applyBorder="1" applyAlignment="1">
      <alignment horizontal="center"/>
    </xf>
    <xf numFmtId="169" fontId="25" fillId="0" borderId="37" xfId="5" applyNumberFormat="1" applyFill="1" applyBorder="1" applyAlignment="1">
      <alignment horizontal="center"/>
    </xf>
    <xf numFmtId="168" fontId="25" fillId="0" borderId="37" xfId="5" applyNumberFormat="1" applyFill="1" applyBorder="1" applyAlignment="1"/>
    <xf numFmtId="2" fontId="8" fillId="0" borderId="26" xfId="0" applyNumberFormat="1" applyFont="1" applyFill="1" applyBorder="1" applyAlignment="1">
      <alignment horizontal="left"/>
    </xf>
    <xf numFmtId="167" fontId="8" fillId="0" borderId="22" xfId="0" applyNumberFormat="1" applyFont="1" applyBorder="1"/>
    <xf numFmtId="169" fontId="8" fillId="0" borderId="28" xfId="0" applyNumberFormat="1" applyFont="1" applyFill="1" applyBorder="1" applyAlignment="1">
      <alignment horizontal="center"/>
    </xf>
    <xf numFmtId="168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3" borderId="36" xfId="0" applyFont="1" applyFill="1" applyBorder="1" applyAlignment="1">
      <alignment horizontal="center"/>
    </xf>
    <xf numFmtId="0" fontId="16" fillId="3" borderId="22" xfId="0" applyFont="1" applyFill="1" applyBorder="1" applyAlignment="1">
      <alignment horizontal="center"/>
    </xf>
    <xf numFmtId="0" fontId="8" fillId="3" borderId="36" xfId="0" applyFont="1" applyFill="1" applyBorder="1"/>
    <xf numFmtId="2" fontId="16" fillId="3" borderId="46" xfId="0" applyNumberFormat="1" applyFont="1" applyFill="1" applyBorder="1" applyAlignment="1">
      <alignment horizontal="right"/>
    </xf>
    <xf numFmtId="2" fontId="16" fillId="3" borderId="36" xfId="0" applyNumberFormat="1" applyFont="1" applyFill="1" applyBorder="1" applyAlignment="1">
      <alignment horizontal="right"/>
    </xf>
    <xf numFmtId="0" fontId="8" fillId="3" borderId="22" xfId="0" applyFont="1" applyFill="1" applyBorder="1"/>
    <xf numFmtId="2" fontId="8" fillId="2" borderId="38" xfId="0" quotePrefix="1" applyNumberFormat="1" applyFont="1" applyFill="1" applyBorder="1" applyAlignment="1">
      <alignment horizontal="left"/>
    </xf>
    <xf numFmtId="167" fontId="0" fillId="2" borderId="37" xfId="0" applyNumberFormat="1" applyFill="1" applyBorder="1" applyAlignment="1">
      <alignment horizontal="center"/>
    </xf>
    <xf numFmtId="2" fontId="0" fillId="2" borderId="37" xfId="0" applyNumberFormat="1" applyFill="1" applyBorder="1" applyAlignment="1">
      <alignment horizontal="center"/>
    </xf>
    <xf numFmtId="167" fontId="0" fillId="0" borderId="37" xfId="0" applyNumberFormat="1" applyFill="1" applyBorder="1" applyAlignment="1">
      <alignment horizontal="center"/>
    </xf>
    <xf numFmtId="2" fontId="0" fillId="0" borderId="37" xfId="0" applyNumberFormat="1" applyFill="1" applyBorder="1" applyAlignment="1">
      <alignment horizontal="center"/>
    </xf>
    <xf numFmtId="0" fontId="26" fillId="0" borderId="0" xfId="0" applyFont="1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68" fontId="0" fillId="2" borderId="37" xfId="0" applyNumberFormat="1" applyFill="1" applyBorder="1" applyAlignment="1">
      <alignment horizontal="center"/>
    </xf>
    <xf numFmtId="168" fontId="0" fillId="0" borderId="37" xfId="0" applyNumberFormat="1" applyFill="1" applyBorder="1" applyAlignment="1">
      <alignment horizontal="center"/>
    </xf>
    <xf numFmtId="0" fontId="10" fillId="3" borderId="36" xfId="0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168" fontId="16" fillId="7" borderId="45" xfId="0" applyNumberFormat="1" applyFont="1" applyFill="1" applyBorder="1" applyAlignment="1">
      <alignment horizontal="right"/>
    </xf>
    <xf numFmtId="168" fontId="16" fillId="7" borderId="36" xfId="0" applyNumberFormat="1" applyFont="1" applyFill="1" applyBorder="1" applyAlignment="1">
      <alignment horizontal="right"/>
    </xf>
    <xf numFmtId="174" fontId="0" fillId="8" borderId="0" xfId="0" applyNumberFormat="1" applyFill="1"/>
    <xf numFmtId="0" fontId="26" fillId="0" borderId="0" xfId="0" applyFont="1"/>
    <xf numFmtId="0" fontId="0" fillId="0" borderId="41" xfId="0" applyBorder="1" applyAlignment="1">
      <alignment horizontal="center" vertical="center"/>
    </xf>
    <xf numFmtId="167" fontId="16" fillId="5" borderId="45" xfId="0" applyNumberFormat="1" applyFont="1" applyFill="1" applyBorder="1" applyAlignment="1">
      <alignment horizontal="center"/>
    </xf>
    <xf numFmtId="15" fontId="0" fillId="0" borderId="0" xfId="0" applyNumberFormat="1" applyFill="1"/>
    <xf numFmtId="21" fontId="0" fillId="0" borderId="0" xfId="0" applyNumberFormat="1" applyFill="1"/>
    <xf numFmtId="14" fontId="0" fillId="0" borderId="0" xfId="0" applyNumberFormat="1"/>
    <xf numFmtId="176" fontId="0" fillId="0" borderId="0" xfId="0" applyNumberFormat="1"/>
    <xf numFmtId="14" fontId="0" fillId="0" borderId="37" xfId="0" applyNumberFormat="1" applyBorder="1"/>
    <xf numFmtId="2" fontId="0" fillId="0" borderId="37" xfId="0" applyNumberFormat="1" applyBorder="1"/>
    <xf numFmtId="176" fontId="0" fillId="0" borderId="37" xfId="0" applyNumberFormat="1" applyBorder="1"/>
    <xf numFmtId="0" fontId="0" fillId="0" borderId="37" xfId="0" applyBorder="1" applyAlignment="1">
      <alignment wrapText="1"/>
    </xf>
    <xf numFmtId="0" fontId="0" fillId="0" borderId="36" xfId="0" applyFill="1" applyBorder="1" applyAlignment="1">
      <alignment wrapText="1"/>
    </xf>
    <xf numFmtId="0" fontId="0" fillId="9" borderId="0" xfId="0" applyFill="1"/>
    <xf numFmtId="14" fontId="0" fillId="9" borderId="0" xfId="0" applyNumberFormat="1" applyFill="1"/>
    <xf numFmtId="176" fontId="0" fillId="9" borderId="0" xfId="0" applyNumberFormat="1" applyFill="1"/>
    <xf numFmtId="9" fontId="0" fillId="0" borderId="0" xfId="7" applyFont="1"/>
    <xf numFmtId="169" fontId="8" fillId="0" borderId="37" xfId="0" applyNumberFormat="1" applyFont="1" applyFill="1" applyBorder="1" applyAlignment="1">
      <alignment horizontal="center"/>
    </xf>
    <xf numFmtId="172" fontId="8" fillId="0" borderId="37" xfId="0" applyNumberFormat="1" applyFont="1" applyFill="1" applyBorder="1" applyAlignment="1">
      <alignment horizontal="center"/>
    </xf>
    <xf numFmtId="168" fontId="8" fillId="0" borderId="37" xfId="0" applyNumberFormat="1" applyFont="1" applyFill="1" applyBorder="1" applyAlignment="1">
      <alignment horizontal="center"/>
    </xf>
    <xf numFmtId="2" fontId="8" fillId="0" borderId="37" xfId="0" applyNumberFormat="1" applyFont="1" applyFill="1" applyBorder="1" applyAlignment="1">
      <alignment horizontal="center"/>
    </xf>
    <xf numFmtId="2" fontId="8" fillId="0" borderId="37" xfId="0" applyNumberFormat="1" applyFont="1" applyFill="1" applyBorder="1" applyAlignment="1">
      <alignment horizontal="left"/>
    </xf>
    <xf numFmtId="169" fontId="8" fillId="0" borderId="37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2" fontId="8" fillId="10" borderId="37" xfId="0" applyNumberFormat="1" applyFont="1" applyFill="1" applyBorder="1" applyAlignment="1">
      <alignment horizontal="center"/>
    </xf>
    <xf numFmtId="2" fontId="0" fillId="0" borderId="0" xfId="7" applyNumberFormat="1" applyFont="1"/>
    <xf numFmtId="10" fontId="0" fillId="0" borderId="0" xfId="0" applyNumberFormat="1"/>
    <xf numFmtId="0" fontId="0" fillId="0" borderId="0" xfId="0" applyFont="1" applyFill="1" applyBorder="1" applyAlignment="1">
      <alignment horizontal="center"/>
    </xf>
    <xf numFmtId="0" fontId="8" fillId="0" borderId="29" xfId="0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2" fontId="8" fillId="0" borderId="37" xfId="0" applyNumberFormat="1" applyFont="1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47" xfId="0" applyFont="1" applyBorder="1" applyAlignment="1"/>
    <xf numFmtId="0" fontId="8" fillId="0" borderId="37" xfId="0" applyFont="1" applyBorder="1" applyAlignment="1"/>
    <xf numFmtId="49" fontId="8" fillId="0" borderId="37" xfId="0" applyNumberFormat="1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8" fillId="0" borderId="48" xfId="0" applyFont="1" applyBorder="1" applyAlignment="1"/>
    <xf numFmtId="0" fontId="8" fillId="0" borderId="39" xfId="0" applyFont="1" applyBorder="1" applyAlignment="1"/>
    <xf numFmtId="2" fontId="8" fillId="2" borderId="2" xfId="0" applyNumberFormat="1" applyFont="1" applyFill="1" applyBorder="1" applyAlignment="1">
      <alignment horizontal="center" vertical="center" shrinkToFit="1"/>
    </xf>
    <xf numFmtId="2" fontId="8" fillId="2" borderId="3" xfId="0" applyNumberFormat="1" applyFont="1" applyFill="1" applyBorder="1" applyAlignment="1">
      <alignment horizontal="center" vertical="center" shrinkToFit="1"/>
    </xf>
    <xf numFmtId="2" fontId="8" fillId="2" borderId="4" xfId="0" applyNumberFormat="1" applyFont="1" applyFill="1" applyBorder="1" applyAlignment="1">
      <alignment horizontal="center" vertical="center" shrinkToFit="1"/>
    </xf>
    <xf numFmtId="2" fontId="8" fillId="2" borderId="11" xfId="0" applyNumberFormat="1" applyFont="1" applyFill="1" applyBorder="1" applyAlignment="1">
      <alignment horizontal="center" vertical="center" shrinkToFit="1"/>
    </xf>
    <xf numFmtId="2" fontId="8" fillId="2" borderId="12" xfId="0" applyNumberFormat="1" applyFont="1" applyFill="1" applyBorder="1" applyAlignment="1">
      <alignment horizontal="center" vertical="center" shrinkToFit="1"/>
    </xf>
    <xf numFmtId="2" fontId="8" fillId="2" borderId="13" xfId="0" applyNumberFormat="1" applyFont="1" applyFill="1" applyBorder="1" applyAlignment="1">
      <alignment horizontal="center" vertical="center" shrinkToFit="1"/>
    </xf>
    <xf numFmtId="2" fontId="8" fillId="2" borderId="2" xfId="0" applyNumberFormat="1" applyFont="1" applyFill="1" applyBorder="1" applyAlignment="1">
      <alignment horizontal="left"/>
    </xf>
    <xf numFmtId="2" fontId="8" fillId="2" borderId="3" xfId="0" applyNumberFormat="1" applyFont="1" applyFill="1" applyBorder="1" applyAlignment="1">
      <alignment horizontal="left"/>
    </xf>
    <xf numFmtId="2" fontId="8" fillId="2" borderId="4" xfId="0" applyNumberFormat="1" applyFont="1" applyFill="1" applyBorder="1" applyAlignment="1">
      <alignment horizontal="left"/>
    </xf>
    <xf numFmtId="2" fontId="8" fillId="2" borderId="35" xfId="0" applyNumberFormat="1" applyFont="1" applyFill="1" applyBorder="1" applyAlignment="1">
      <alignment horizontal="left"/>
    </xf>
    <xf numFmtId="2" fontId="8" fillId="2" borderId="17" xfId="0" applyNumberFormat="1" applyFont="1" applyFill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7" xfId="0" applyBorder="1" applyAlignment="1"/>
    <xf numFmtId="0" fontId="0" fillId="0" borderId="0" xfId="0" applyAlignment="1"/>
    <xf numFmtId="0" fontId="0" fillId="0" borderId="8" xfId="0" applyBorder="1" applyAlignment="1"/>
    <xf numFmtId="2" fontId="8" fillId="2" borderId="50" xfId="0" applyNumberFormat="1" applyFont="1" applyFill="1" applyBorder="1" applyAlignment="1">
      <alignment horizontal="left"/>
    </xf>
    <xf numFmtId="2" fontId="8" fillId="2" borderId="51" xfId="0" applyNumberFormat="1" applyFont="1" applyFill="1" applyBorder="1" applyAlignment="1">
      <alignment horizontal="left"/>
    </xf>
    <xf numFmtId="2" fontId="8" fillId="2" borderId="52" xfId="0" applyNumberFormat="1" applyFont="1" applyFill="1" applyBorder="1" applyAlignment="1">
      <alignment horizontal="left"/>
    </xf>
    <xf numFmtId="2" fontId="8" fillId="2" borderId="20" xfId="0" applyNumberFormat="1" applyFont="1" applyFill="1" applyBorder="1" applyAlignment="1">
      <alignment horizontal="left"/>
    </xf>
    <xf numFmtId="0" fontId="8" fillId="0" borderId="18" xfId="0" applyFont="1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2" fontId="8" fillId="0" borderId="19" xfId="0" applyNumberFormat="1" applyFont="1" applyFill="1" applyBorder="1" applyAlignment="1">
      <alignment horizontal="left" vertical="center"/>
    </xf>
    <xf numFmtId="0" fontId="0" fillId="0" borderId="50" xfId="0" applyFill="1" applyBorder="1" applyAlignment="1">
      <alignment horizontal="left" vertical="center"/>
    </xf>
    <xf numFmtId="0" fontId="0" fillId="0" borderId="51" xfId="0" applyFill="1" applyBorder="1" applyAlignment="1">
      <alignment horizontal="left" vertical="center"/>
    </xf>
    <xf numFmtId="0" fontId="8" fillId="0" borderId="53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0" fillId="0" borderId="24" xfId="0" applyFill="1" applyBorder="1" applyAlignment="1"/>
    <xf numFmtId="0" fontId="8" fillId="0" borderId="19" xfId="0" applyFont="1" applyFill="1" applyBorder="1" applyAlignment="1">
      <alignment horizontal="left" vertical="center"/>
    </xf>
    <xf numFmtId="2" fontId="8" fillId="0" borderId="53" xfId="0" applyNumberFormat="1" applyFont="1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7" fontId="0" fillId="2" borderId="46" xfId="0" applyNumberFormat="1" applyFill="1" applyBorder="1" applyAlignment="1">
      <alignment horizontal="center" vertical="center"/>
    </xf>
    <xf numFmtId="167" fontId="0" fillId="2" borderId="22" xfId="0" applyNumberFormat="1" applyFill="1" applyBorder="1" applyAlignment="1">
      <alignment horizontal="center" vertical="center"/>
    </xf>
    <xf numFmtId="168" fontId="8" fillId="3" borderId="46" xfId="0" applyNumberFormat="1" applyFont="1" applyFill="1" applyBorder="1" applyAlignment="1">
      <alignment horizontal="center" vertical="center"/>
    </xf>
    <xf numFmtId="168" fontId="8" fillId="3" borderId="22" xfId="0" applyNumberFormat="1" applyFont="1" applyFill="1" applyBorder="1" applyAlignment="1">
      <alignment horizontal="center" vertical="center"/>
    </xf>
    <xf numFmtId="168" fontId="0" fillId="2" borderId="46" xfId="0" applyNumberFormat="1" applyFill="1" applyBorder="1" applyAlignment="1">
      <alignment horizontal="center" vertical="center"/>
    </xf>
    <xf numFmtId="168" fontId="0" fillId="2" borderId="22" xfId="0" applyNumberFormat="1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7" xfId="0" applyBorder="1" applyAlignment="1"/>
    <xf numFmtId="0" fontId="8" fillId="0" borderId="53" xfId="0" applyFont="1" applyBorder="1" applyAlignment="1"/>
    <xf numFmtId="0" fontId="0" fillId="0" borderId="15" xfId="0" applyBorder="1" applyAlignment="1"/>
    <xf numFmtId="0" fontId="0" fillId="0" borderId="24" xfId="0" applyBorder="1" applyAlignment="1"/>
    <xf numFmtId="175" fontId="0" fillId="0" borderId="18" xfId="0" applyNumberFormat="1" applyBorder="1" applyAlignment="1">
      <alignment horizontal="center"/>
    </xf>
    <xf numFmtId="175" fontId="0" fillId="0" borderId="54" xfId="0" applyNumberFormat="1" applyBorder="1" applyAlignment="1">
      <alignment horizontal="center"/>
    </xf>
    <xf numFmtId="0" fontId="0" fillId="0" borderId="4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67" fontId="0" fillId="0" borderId="18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8" fillId="0" borderId="19" xfId="0" applyFont="1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49" fontId="8" fillId="0" borderId="19" xfId="0" applyNumberFormat="1" applyFont="1" applyBorder="1" applyAlignment="1">
      <alignment horizontal="left" vertical="center"/>
    </xf>
    <xf numFmtId="14" fontId="0" fillId="0" borderId="19" xfId="0" applyNumberFormat="1" applyBorder="1" applyAlignment="1">
      <alignment horizontal="center"/>
    </xf>
    <xf numFmtId="0" fontId="0" fillId="0" borderId="51" xfId="0" applyBorder="1" applyAlignment="1">
      <alignment horizontal="center"/>
    </xf>
    <xf numFmtId="0" fontId="8" fillId="0" borderId="19" xfId="0" quotePrefix="1" applyFont="1" applyBorder="1" applyAlignment="1">
      <alignment horizontal="center"/>
    </xf>
    <xf numFmtId="167" fontId="24" fillId="0" borderId="18" xfId="0" applyNumberFormat="1" applyFont="1" applyBorder="1" applyAlignment="1">
      <alignment horizontal="center"/>
    </xf>
    <xf numFmtId="0" fontId="24" fillId="0" borderId="20" xfId="0" applyFont="1" applyBorder="1" applyAlignment="1">
      <alignment horizontal="center"/>
    </xf>
    <xf numFmtId="167" fontId="26" fillId="0" borderId="18" xfId="0" applyNumberFormat="1" applyFont="1" applyBorder="1" applyAlignment="1">
      <alignment horizontal="center"/>
    </xf>
    <xf numFmtId="0" fontId="30" fillId="0" borderId="0" xfId="0" applyFont="1"/>
  </cellXfs>
  <cellStyles count="8">
    <cellStyle name="Date" xfId="1"/>
    <cellStyle name="Fixed" xfId="2"/>
    <cellStyle name="Heading1" xfId="3"/>
    <cellStyle name="Heading2" xfId="4"/>
    <cellStyle name="Normal" xfId="0" builtinId="0"/>
    <cellStyle name="Normal_BH09-82 @ 2.3-2.6 m(compliance)" xfId="5"/>
    <cellStyle name="Percent" xfId="7" builtinId="5"/>
    <cellStyle name="Total" xfId="6" builtinId="25" customBuiltin="1"/>
  </cellStyles>
  <dxfs count="4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theme="0"/>
        </patternFill>
      </fill>
    </dxf>
    <dxf>
      <font>
        <color rgb="FFFFFF00"/>
      </font>
      <fill>
        <patternFill>
          <bgColor rgb="FFFFFF0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00FF"/>
      <color rgb="FFFF3399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 vs. Log Pressure Plot
</a:t>
            </a:r>
          </a:p>
        </c:rich>
      </c:tx>
      <c:layout/>
      <c:spPr>
        <a:noFill/>
        <a:ln w="25400">
          <a:noFill/>
        </a:ln>
      </c:spPr>
    </c:title>
    <c:plotArea>
      <c:layout/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Report!#REF!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</c:ser>
        <c:axId val="156196224"/>
        <c:axId val="172851200"/>
      </c:scatterChart>
      <c:valAx>
        <c:axId val="156196224"/>
        <c:scaling>
          <c:logBase val="10"/>
          <c:orientation val="minMax"/>
          <c:max val="100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Log. Pressure ( kPa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72851200"/>
        <c:crossesAt val="0.2"/>
        <c:crossBetween val="midCat"/>
      </c:valAx>
      <c:valAx>
        <c:axId val="172851200"/>
        <c:scaling>
          <c:orientation val="minMax"/>
          <c:max val="0.70000000000000062"/>
          <c:min val="0.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56196224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55" r="0.75000000000000155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 vs. Log Pressure</a:t>
            </a:r>
          </a:p>
        </c:rich>
      </c:tx>
      <c:layout>
        <c:manualLayout>
          <c:xMode val="edge"/>
          <c:yMode val="edge"/>
          <c:x val="0.41526520051746441"/>
          <c:y val="2.14843852445532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006468305304024"/>
          <c:y val="9.0820355806520564E-2"/>
          <c:w val="0.78525226390685487"/>
          <c:h val="0.81933632819000557"/>
        </c:manualLayout>
      </c:layout>
      <c:scatterChart>
        <c:scatterStyle val="lineMarker"/>
        <c:ser>
          <c:idx val="1"/>
          <c:order val="0"/>
          <c:tx>
            <c:v>Conventional Assessment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Report!$A$41:$A$49</c:f>
              <c:numCache>
                <c:formatCode>0.00</c:formatCode>
                <c:ptCount val="9"/>
                <c:pt idx="0" formatCode="0.0">
                  <c:v>0.1</c:v>
                </c:pt>
                <c:pt idx="1">
                  <c:v>16.16</c:v>
                </c:pt>
                <c:pt idx="2">
                  <c:v>32.32</c:v>
                </c:pt>
                <c:pt idx="3">
                  <c:v>63.66</c:v>
                </c:pt>
                <c:pt idx="4">
                  <c:v>126.34</c:v>
                </c:pt>
                <c:pt idx="5">
                  <c:v>254.2</c:v>
                </c:pt>
                <c:pt idx="6">
                  <c:v>254.2</c:v>
                </c:pt>
                <c:pt idx="7">
                  <c:v>507.41</c:v>
                </c:pt>
                <c:pt idx="8">
                  <c:v>1000.68</c:v>
                </c:pt>
              </c:numCache>
            </c:numRef>
          </c:xVal>
          <c:yVal>
            <c:numRef>
              <c:f>Report!$F$41:$F$49</c:f>
              <c:numCache>
                <c:formatCode>0.000</c:formatCode>
                <c:ptCount val="9"/>
                <c:pt idx="0">
                  <c:v>0.89340163873694667</c:v>
                </c:pt>
                <c:pt idx="1">
                  <c:v>0.89340163873694667</c:v>
                </c:pt>
                <c:pt idx="2">
                  <c:v>0.8696990398625899</c:v>
                </c:pt>
                <c:pt idx="3">
                  <c:v>0.86422968740332007</c:v>
                </c:pt>
                <c:pt idx="4">
                  <c:v>0.85743100013509477</c:v>
                </c:pt>
                <c:pt idx="5">
                  <c:v>0.84958004065699166</c:v>
                </c:pt>
                <c:pt idx="6">
                  <c:v>0.82119098501165966</c:v>
                </c:pt>
                <c:pt idx="7">
                  <c:v>0.74653706243803453</c:v>
                </c:pt>
                <c:pt idx="8">
                  <c:v>0.66193244046287991</c:v>
                </c:pt>
              </c:numCache>
            </c:numRef>
          </c:yVal>
        </c:ser>
        <c:ser>
          <c:idx val="0"/>
          <c:order val="1"/>
          <c:tx>
            <c:v>Total Deformation Assessment</c:v>
          </c:tx>
          <c:spPr>
            <a:ln w="12700">
              <a:solidFill>
                <a:srgbClr val="FF00FF"/>
              </a:solidFill>
              <a:prstDash val="dash"/>
            </a:ln>
          </c:spPr>
          <c:marker>
            <c:symbol val="square"/>
            <c:size val="5"/>
            <c:spPr>
              <a:noFill/>
              <a:ln w="12700">
                <a:solidFill>
                  <a:srgbClr val="FF00FF"/>
                </a:solidFill>
              </a:ln>
            </c:spPr>
          </c:marker>
          <c:xVal>
            <c:numRef>
              <c:f>Report!$A$53:$A$59</c:f>
              <c:numCache>
                <c:formatCode>0.00</c:formatCode>
                <c:ptCount val="7"/>
                <c:pt idx="0">
                  <c:v>32.32</c:v>
                </c:pt>
                <c:pt idx="1">
                  <c:v>63.66</c:v>
                </c:pt>
                <c:pt idx="2">
                  <c:v>126.34</c:v>
                </c:pt>
                <c:pt idx="3">
                  <c:v>254.2</c:v>
                </c:pt>
                <c:pt idx="4">
                  <c:v>254.2</c:v>
                </c:pt>
                <c:pt idx="5">
                  <c:v>507.41</c:v>
                </c:pt>
                <c:pt idx="6">
                  <c:v>1000.68</c:v>
                </c:pt>
              </c:numCache>
            </c:numRef>
          </c:xVal>
          <c:yVal>
            <c:numRef>
              <c:f>Report!$F$53:$F$59</c:f>
              <c:numCache>
                <c:formatCode>0.000</c:formatCode>
                <c:ptCount val="7"/>
                <c:pt idx="0">
                  <c:v>0.8613540868050843</c:v>
                </c:pt>
                <c:pt idx="1">
                  <c:v>0.85275908067298112</c:v>
                </c:pt>
                <c:pt idx="2">
                  <c:v>0.84209540568690078</c:v>
                </c:pt>
                <c:pt idx="3">
                  <c:v>0.82869466608059139</c:v>
                </c:pt>
                <c:pt idx="4">
                  <c:v>0.80030561043525927</c:v>
                </c:pt>
                <c:pt idx="5">
                  <c:v>0.69974293166808887</c:v>
                </c:pt>
                <c:pt idx="6">
                  <c:v>0.60643548576565309</c:v>
                </c:pt>
              </c:numCache>
            </c:numRef>
          </c:yVal>
        </c:ser>
        <c:ser>
          <c:idx val="2"/>
          <c:order val="2"/>
          <c:tx>
            <c:v>Flooding</c:v>
          </c:tx>
          <c:spPr>
            <a:ln w="19050">
              <a:solidFill>
                <a:srgbClr val="C00000"/>
              </a:solidFill>
              <a:headEnd type="triangle"/>
              <a:tailEnd type="none"/>
            </a:ln>
          </c:spPr>
          <c:marker>
            <c:symbol val="none"/>
          </c:marker>
          <c:xVal>
            <c:numRef>
              <c:f>RefLines!$A$4:$A$5</c:f>
              <c:numCache>
                <c:formatCode>0.00</c:formatCode>
                <c:ptCount val="2"/>
                <c:pt idx="0">
                  <c:v>254.2</c:v>
                </c:pt>
                <c:pt idx="1">
                  <c:v>254.2</c:v>
                </c:pt>
              </c:numCache>
            </c:numRef>
          </c:xVal>
          <c:yVal>
            <c:numRef>
              <c:f>RefLines!$B$4:$B$5</c:f>
              <c:numCache>
                <c:formatCode>General</c:formatCode>
                <c:ptCount val="2"/>
                <c:pt idx="0">
                  <c:v>0.86499999999999999</c:v>
                </c:pt>
                <c:pt idx="1">
                  <c:v>0.92500000000000004</c:v>
                </c:pt>
              </c:numCache>
            </c:numRef>
          </c:yVal>
        </c:ser>
        <c:ser>
          <c:idx val="3"/>
          <c:order val="3"/>
          <c:tx>
            <c:v>LoadingLine</c:v>
          </c:tx>
          <c:spPr>
            <a:ln w="19050">
              <a:solidFill>
                <a:srgbClr val="C00000"/>
              </a:solidFill>
              <a:headEnd type="triangle"/>
              <a:tailEnd type="triangle"/>
            </a:ln>
          </c:spPr>
          <c:marker>
            <c:symbol val="none"/>
          </c:marker>
          <c:xVal>
            <c:numRef>
              <c:f>RefLines!$A$8:$A$9</c:f>
              <c:numCache>
                <c:formatCode>General</c:formatCode>
                <c:ptCount val="2"/>
                <c:pt idx="0">
                  <c:v>15</c:v>
                </c:pt>
                <c:pt idx="1">
                  <c:v>4000</c:v>
                </c:pt>
              </c:numCache>
            </c:numRef>
          </c:xVal>
          <c:yVal>
            <c:numRef>
              <c:f>RefLines!$B$8:$B$9</c:f>
              <c:numCache>
                <c:formatCode>General</c:formatCode>
                <c:ptCount val="2"/>
                <c:pt idx="0">
                  <c:v>0.90700000000000003</c:v>
                </c:pt>
                <c:pt idx="1">
                  <c:v>0.90700000000000003</c:v>
                </c:pt>
              </c:numCache>
            </c:numRef>
          </c:yVal>
        </c:ser>
        <c:axId val="175400832"/>
        <c:axId val="175407104"/>
      </c:scatterChart>
      <c:valAx>
        <c:axId val="175400832"/>
        <c:scaling>
          <c:logBase val="10"/>
          <c:orientation val="minMax"/>
          <c:max val="10000"/>
          <c:min val="0.1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Log. Pressure ( kPa )</a:t>
                </a:r>
              </a:p>
            </c:rich>
          </c:tx>
          <c:layout>
            <c:manualLayout>
              <c:xMode val="edge"/>
              <c:yMode val="edge"/>
              <c:x val="0.45536869340232888"/>
              <c:y val="0.94043013593203173"/>
            </c:manualLayout>
          </c:layout>
          <c:spPr>
            <a:noFill/>
            <a:ln w="25400">
              <a:noFill/>
            </a:ln>
          </c:spPr>
        </c:title>
        <c:numFmt formatCode="0.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75407104"/>
        <c:crossesAt val="-10"/>
        <c:crossBetween val="midCat"/>
      </c:valAx>
      <c:valAx>
        <c:axId val="175407104"/>
        <c:scaling>
          <c:orientation val="minMax"/>
          <c:max val="1"/>
          <c:min val="0.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>
            <c:manualLayout>
              <c:xMode val="edge"/>
              <c:yMode val="edge"/>
              <c:x val="7.2445019404915906E-2"/>
              <c:y val="0.4521486531012788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75400832"/>
        <c:crossesAt val="0.1"/>
        <c:crossBetween val="midCat"/>
      </c:valAx>
      <c:spPr>
        <a:noFill/>
        <a:ln w="25400">
          <a:noFill/>
        </a:ln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18927748750044956"/>
          <c:y val="0.10452612368766413"/>
          <c:w val="0.30229654524206867"/>
          <c:h val="4.4435490485564312E-2"/>
        </c:manualLayout>
      </c:layout>
      <c:overlay val="1"/>
      <c:spPr>
        <a:solidFill>
          <a:schemeClr val="bg1"/>
        </a:solidFill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0.23" l="0.18000000000000024" r="0.17" t="1" header="0.5" footer="0.5"/>
    <c:pageSetup orientation="landscape" horizontalDpi="300" verticalDpi="3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r>
              <a:rPr lang="en-CA"/>
              <a:t>Vertical Strain  vs. Vertical Effective Stress</a:t>
            </a:r>
          </a:p>
        </c:rich>
      </c:tx>
      <c:layout>
        <c:manualLayout>
          <c:xMode val="edge"/>
          <c:yMode val="edge"/>
          <c:x val="0.3475456581396083"/>
          <c:y val="2.734376303852227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728700753871873"/>
          <c:y val="8.7890666909535814E-2"/>
          <c:w val="0.78940668075576237"/>
          <c:h val="0.82519570598397562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Report!$A$41:$A$49</c:f>
              <c:numCache>
                <c:formatCode>0.00</c:formatCode>
                <c:ptCount val="9"/>
                <c:pt idx="0" formatCode="0.0">
                  <c:v>0.1</c:v>
                </c:pt>
                <c:pt idx="1">
                  <c:v>16.16</c:v>
                </c:pt>
                <c:pt idx="2">
                  <c:v>32.32</c:v>
                </c:pt>
                <c:pt idx="3">
                  <c:v>63.66</c:v>
                </c:pt>
                <c:pt idx="4">
                  <c:v>126.34</c:v>
                </c:pt>
                <c:pt idx="5">
                  <c:v>254.2</c:v>
                </c:pt>
                <c:pt idx="6">
                  <c:v>254.2</c:v>
                </c:pt>
                <c:pt idx="7">
                  <c:v>507.41</c:v>
                </c:pt>
                <c:pt idx="8">
                  <c:v>1000.68</c:v>
                </c:pt>
              </c:numCache>
            </c:numRef>
          </c:xVal>
          <c:yVal>
            <c:numRef>
              <c:f>Report!$E$41:$E$49</c:f>
              <c:numCache>
                <c:formatCode>0.00_)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1.251852665035629</c:v>
                </c:pt>
                <c:pt idx="3">
                  <c:v>1.5407164933630606</c:v>
                </c:pt>
                <c:pt idx="4">
                  <c:v>1.8997891343247844</c:v>
                </c:pt>
                <c:pt idx="5">
                  <c:v>2.3144375278552913</c:v>
                </c:pt>
                <c:pt idx="6">
                  <c:v>3.8138053885628529</c:v>
                </c:pt>
                <c:pt idx="7">
                  <c:v>7.756652011608212</c:v>
                </c:pt>
                <c:pt idx="8">
                  <c:v>12.225044783867178</c:v>
                </c:pt>
              </c:numCache>
            </c:numRef>
          </c:yVal>
        </c:ser>
        <c:axId val="175714688"/>
        <c:axId val="175716992"/>
      </c:scatterChart>
      <c:valAx>
        <c:axId val="175714688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Vertical Effective Stress ( kPa )</a:t>
                </a:r>
              </a:p>
            </c:rich>
          </c:tx>
          <c:layout>
            <c:manualLayout>
              <c:xMode val="edge"/>
              <c:yMode val="edge"/>
              <c:x val="0.43023310096836259"/>
              <c:y val="0.94335982482901803"/>
            </c:manualLayout>
          </c:layout>
          <c:spPr>
            <a:noFill/>
            <a:ln w="25400">
              <a:noFill/>
            </a:ln>
          </c:spPr>
        </c:title>
        <c:numFmt formatCode="0.0" sourceLinked="1"/>
        <c:maj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75716992"/>
        <c:crossesAt val="50"/>
        <c:crossBetween val="midCat"/>
      </c:valAx>
      <c:valAx>
        <c:axId val="175716992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Vertical Strain (%)</a:t>
                </a:r>
              </a:p>
            </c:rich>
          </c:tx>
          <c:layout>
            <c:manualLayout>
              <c:xMode val="edge"/>
              <c:yMode val="edge"/>
              <c:x val="6.4599564709964374E-3"/>
              <c:y val="0.43652364565069551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75714688"/>
        <c:crossesAt val="0.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Univers (W1)"/>
          <a:ea typeface="Univers (W1)"/>
          <a:cs typeface="Univers (W1)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55" r="0.75000000000000155" t="1" header="0.5" footer="0.5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r>
              <a:rPr lang="en-CA"/>
              <a:t>Void ratio  vs. Log Pressure</a:t>
            </a:r>
          </a:p>
        </c:rich>
      </c:tx>
      <c:spPr>
        <a:noFill/>
        <a:ln w="25400">
          <a:noFill/>
        </a:ln>
      </c:spPr>
    </c:title>
    <c:plotArea>
      <c:layout/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Report!$H$42:$H$54</c:f>
              <c:numCache>
                <c:formatCode>0.00</c:formatCode>
                <c:ptCount val="13"/>
                <c:pt idx="0">
                  <c:v>0</c:v>
                </c:pt>
                <c:pt idx="1">
                  <c:v>5.6786396937499681</c:v>
                </c:pt>
                <c:pt idx="2">
                  <c:v>3.910445388985508</c:v>
                </c:pt>
                <c:pt idx="3">
                  <c:v>3.8831095045113244</c:v>
                </c:pt>
                <c:pt idx="4">
                  <c:v>34.603226034456434</c:v>
                </c:pt>
                <c:pt idx="6">
                  <c:v>3.6465819114471767</c:v>
                </c:pt>
                <c:pt idx="7">
                  <c:v>5.9083525922477849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Report!$F$42:$F$54</c:f>
              <c:numCache>
                <c:formatCode>0.000</c:formatCode>
                <c:ptCount val="13"/>
                <c:pt idx="0">
                  <c:v>0.89340163873694667</c:v>
                </c:pt>
                <c:pt idx="1">
                  <c:v>0.8696990398625899</c:v>
                </c:pt>
                <c:pt idx="2">
                  <c:v>0.86422968740332007</c:v>
                </c:pt>
                <c:pt idx="3">
                  <c:v>0.85743100013509477</c:v>
                </c:pt>
                <c:pt idx="4">
                  <c:v>0.84958004065699166</c:v>
                </c:pt>
                <c:pt idx="5">
                  <c:v>0.82119098501165966</c:v>
                </c:pt>
                <c:pt idx="6">
                  <c:v>0.74653706243803453</c:v>
                </c:pt>
                <c:pt idx="7">
                  <c:v>0.66193244046287991</c:v>
                </c:pt>
                <c:pt idx="8">
                  <c:v>0</c:v>
                </c:pt>
                <c:pt idx="10">
                  <c:v>0.89340163873694667</c:v>
                </c:pt>
                <c:pt idx="11">
                  <c:v>0.8613540868050843</c:v>
                </c:pt>
                <c:pt idx="12">
                  <c:v>0.85275908067298112</c:v>
                </c:pt>
              </c:numCache>
            </c:numRef>
          </c:yVal>
        </c:ser>
        <c:axId val="172246912"/>
        <c:axId val="172261760"/>
      </c:scatterChart>
      <c:valAx>
        <c:axId val="172246912"/>
        <c:scaling>
          <c:logBase val="10"/>
          <c:orientation val="minMax"/>
          <c:max val="10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3000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Coefficient of Consolidation ( m2/y 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72261760"/>
        <c:crossesAt val="0.5"/>
        <c:crossBetween val="midCat"/>
      </c:valAx>
      <c:valAx>
        <c:axId val="172261760"/>
        <c:scaling>
          <c:orientation val="minMax"/>
          <c:max val="4.8"/>
          <c:min val="4.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Void Ratio ( e 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.00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72246912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Univers (W1)"/>
          <a:ea typeface="Univers (W1)"/>
          <a:cs typeface="Univers (W1)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55" r="0.7500000000000015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vs. Coefficient of Consolidation
</a:t>
            </a:r>
          </a:p>
        </c:rich>
      </c:tx>
      <c:layout>
        <c:manualLayout>
          <c:xMode val="edge"/>
          <c:yMode val="edge"/>
          <c:x val="0.34285714285714286"/>
          <c:y val="2.15053968732788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675324675324691"/>
          <c:y val="9.0909177691587337E-2"/>
          <c:w val="0.78441558441558445"/>
          <c:h val="0.82307018942275756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Report!$H$42:$H$49</c:f>
              <c:numCache>
                <c:formatCode>0.00</c:formatCode>
                <c:ptCount val="8"/>
                <c:pt idx="0">
                  <c:v>0</c:v>
                </c:pt>
                <c:pt idx="1">
                  <c:v>5.6786396937499681</c:v>
                </c:pt>
                <c:pt idx="2">
                  <c:v>3.910445388985508</c:v>
                </c:pt>
                <c:pt idx="3">
                  <c:v>3.8831095045113244</c:v>
                </c:pt>
                <c:pt idx="4">
                  <c:v>34.603226034456434</c:v>
                </c:pt>
                <c:pt idx="6">
                  <c:v>3.6465819114471767</c:v>
                </c:pt>
                <c:pt idx="7">
                  <c:v>5.9083525922477849</c:v>
                </c:pt>
              </c:numCache>
            </c:numRef>
          </c:xVal>
          <c:yVal>
            <c:numRef>
              <c:f>Report!$F$42:$F$49</c:f>
              <c:numCache>
                <c:formatCode>0.000</c:formatCode>
                <c:ptCount val="8"/>
                <c:pt idx="0">
                  <c:v>0.89340163873694667</c:v>
                </c:pt>
                <c:pt idx="1">
                  <c:v>0.8696990398625899</c:v>
                </c:pt>
                <c:pt idx="2">
                  <c:v>0.86422968740332007</c:v>
                </c:pt>
                <c:pt idx="3">
                  <c:v>0.85743100013509477</c:v>
                </c:pt>
                <c:pt idx="4">
                  <c:v>0.84958004065699166</c:v>
                </c:pt>
                <c:pt idx="5">
                  <c:v>0.82119098501165966</c:v>
                </c:pt>
                <c:pt idx="6">
                  <c:v>0.74653706243803453</c:v>
                </c:pt>
                <c:pt idx="7">
                  <c:v>0.66193244046287991</c:v>
                </c:pt>
              </c:numCache>
            </c:numRef>
          </c:yVal>
        </c:ser>
        <c:axId val="172268928"/>
        <c:axId val="172287872"/>
      </c:scatterChart>
      <c:valAx>
        <c:axId val="172268928"/>
        <c:scaling>
          <c:logBase val="10"/>
          <c:orientation val="minMax"/>
          <c:max val="10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Coefficient of Consolidation ( m</a:t>
                </a:r>
                <a:r>
                  <a:rPr lang="en-CA" sz="10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CA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/y 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0.39220779220779306"/>
              <c:y val="0.9442824263448765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72287872"/>
        <c:crossesAt val="-10"/>
        <c:crossBetween val="midCat"/>
      </c:valAx>
      <c:valAx>
        <c:axId val="172287872"/>
        <c:scaling>
          <c:orientation val="minMax"/>
          <c:max val="0.99"/>
          <c:min val="0.5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>
            <c:manualLayout>
              <c:xMode val="edge"/>
              <c:yMode val="edge"/>
              <c:x val="6.4935064935065121E-3"/>
              <c:y val="0.4545458884579366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72268928"/>
        <c:crossesAt val="1.0000000000000005E-2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55" r="0.75000000000000155" t="1" header="0.5" footer="0.5"/>
    <c:pageSetup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CA"/>
              <a:t>Oedometer Test:</a:t>
            </a:r>
          </a:p>
          <a:p>
            <a:pPr>
              <a:defRPr/>
            </a:pPr>
            <a:r>
              <a:rPr lang="en-CA" sz="1400"/>
              <a:t>TP-T-13-04 GS5 (fine)</a:t>
            </a:r>
            <a:r>
              <a:rPr lang="en-CA" sz="1400" baseline="0"/>
              <a:t> </a:t>
            </a:r>
            <a:r>
              <a:rPr lang="en-CA" sz="1400"/>
              <a:t>at Nominal 86% SPDD</a:t>
            </a:r>
          </a:p>
          <a:p>
            <a:pPr>
              <a:defRPr/>
            </a:pPr>
            <a:r>
              <a:rPr lang="en-CA" sz="1400"/>
              <a:t>Void ratio vs Log Pressure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1206460964653939"/>
          <c:y val="0.134664337851158"/>
          <c:w val="0.80795134689142589"/>
          <c:h val="0.78067229125113469"/>
        </c:manualLayout>
      </c:layout>
      <c:scatterChart>
        <c:scatterStyle val="lineMarker"/>
        <c:ser>
          <c:idx val="0"/>
          <c:order val="0"/>
          <c:tx>
            <c:strRef>
              <c:f>Data!$Z$11</c:f>
              <c:strCache>
                <c:ptCount val="1"/>
                <c:pt idx="0">
                  <c:v>Saturated at 250 kPa - Primary Consolidation</c:v>
                </c:pt>
              </c:strCache>
            </c:strRef>
          </c:tx>
          <c:xVal>
            <c:numRef>
              <c:f>Data!$Q$16:$Q$23</c:f>
              <c:numCache>
                <c:formatCode>0.0</c:formatCode>
                <c:ptCount val="8"/>
                <c:pt idx="0">
                  <c:v>0.1</c:v>
                </c:pt>
                <c:pt idx="1">
                  <c:v>32.32</c:v>
                </c:pt>
                <c:pt idx="2">
                  <c:v>63.66</c:v>
                </c:pt>
                <c:pt idx="3">
                  <c:v>126.34</c:v>
                </c:pt>
                <c:pt idx="4">
                  <c:v>254.2</c:v>
                </c:pt>
                <c:pt idx="5" formatCode="General">
                  <c:v>254.2</c:v>
                </c:pt>
                <c:pt idx="6">
                  <c:v>507.41</c:v>
                </c:pt>
                <c:pt idx="7">
                  <c:v>1000.68</c:v>
                </c:pt>
              </c:numCache>
            </c:numRef>
          </c:xVal>
          <c:yVal>
            <c:numRef>
              <c:f>Data!$AA$16:$AA$23</c:f>
              <c:numCache>
                <c:formatCode>General</c:formatCode>
                <c:ptCount val="8"/>
                <c:pt idx="0">
                  <c:v>0.89340163873694667</c:v>
                </c:pt>
                <c:pt idx="1">
                  <c:v>0.8696990398625899</c:v>
                </c:pt>
                <c:pt idx="2">
                  <c:v>0.86422968740332007</c:v>
                </c:pt>
                <c:pt idx="3">
                  <c:v>0.85743100013509477</c:v>
                </c:pt>
                <c:pt idx="4">
                  <c:v>0.84958004065699166</c:v>
                </c:pt>
                <c:pt idx="5">
                  <c:v>0.82119098501165966</c:v>
                </c:pt>
                <c:pt idx="6">
                  <c:v>0.74653706243803453</c:v>
                </c:pt>
                <c:pt idx="7">
                  <c:v>0.66193244046287991</c:v>
                </c:pt>
              </c:numCache>
            </c:numRef>
          </c:yVal>
        </c:ser>
        <c:ser>
          <c:idx val="1"/>
          <c:order val="1"/>
          <c:tx>
            <c:strRef>
              <c:f>Data!$AD$11</c:f>
              <c:strCache>
                <c:ptCount val="1"/>
                <c:pt idx="0">
                  <c:v>Saturated at 250 kPa - Total Consolidation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pPr>
              <a:solidFill>
                <a:schemeClr val="accent1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Data!$Q$16:$Q$23</c:f>
              <c:numCache>
                <c:formatCode>0.0</c:formatCode>
                <c:ptCount val="8"/>
                <c:pt idx="0">
                  <c:v>0.1</c:v>
                </c:pt>
                <c:pt idx="1">
                  <c:v>32.32</c:v>
                </c:pt>
                <c:pt idx="2">
                  <c:v>63.66</c:v>
                </c:pt>
                <c:pt idx="3">
                  <c:v>126.34</c:v>
                </c:pt>
                <c:pt idx="4">
                  <c:v>254.2</c:v>
                </c:pt>
                <c:pt idx="5" formatCode="General">
                  <c:v>254.2</c:v>
                </c:pt>
                <c:pt idx="6">
                  <c:v>507.41</c:v>
                </c:pt>
                <c:pt idx="7">
                  <c:v>1000.68</c:v>
                </c:pt>
              </c:numCache>
            </c:numRef>
          </c:xVal>
          <c:yVal>
            <c:numRef>
              <c:f>Data!$AF$16:$AF$23</c:f>
              <c:numCache>
                <c:formatCode>General</c:formatCode>
                <c:ptCount val="8"/>
                <c:pt idx="0">
                  <c:v>0.89340163873694667</c:v>
                </c:pt>
                <c:pt idx="1">
                  <c:v>0.8613540868050843</c:v>
                </c:pt>
                <c:pt idx="2">
                  <c:v>0.85275908067298112</c:v>
                </c:pt>
                <c:pt idx="3">
                  <c:v>0.84209540568690078</c:v>
                </c:pt>
                <c:pt idx="4">
                  <c:v>0.82869466608059139</c:v>
                </c:pt>
                <c:pt idx="5">
                  <c:v>0.80030561043525927</c:v>
                </c:pt>
                <c:pt idx="6">
                  <c:v>0.69974293166808887</c:v>
                </c:pt>
                <c:pt idx="7">
                  <c:v>0.60643548576565309</c:v>
                </c:pt>
              </c:numCache>
            </c:numRef>
          </c:yVal>
        </c:ser>
        <c:ser>
          <c:idx val="4"/>
          <c:order val="2"/>
          <c:tx>
            <c:strRef>
              <c:f>Data!$AU$12</c:f>
              <c:strCache>
                <c:ptCount val="1"/>
                <c:pt idx="0">
                  <c:v>Fully Saturated - Primary Consolidation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diamond"/>
            <c:size val="7"/>
            <c:spPr>
              <a:solidFill>
                <a:schemeClr val="accent2"/>
              </a:solidFill>
              <a:ln>
                <a:solidFill>
                  <a:srgbClr val="C0504D"/>
                </a:solidFill>
              </a:ln>
            </c:spPr>
          </c:marker>
          <c:xVal>
            <c:numRef>
              <c:f>Data!$AL$17:$AL$23</c:f>
              <c:numCache>
                <c:formatCode>General</c:formatCode>
                <c:ptCount val="7"/>
                <c:pt idx="0">
                  <c:v>0.1</c:v>
                </c:pt>
                <c:pt idx="1">
                  <c:v>31.74</c:v>
                </c:pt>
                <c:pt idx="2">
                  <c:v>62.27</c:v>
                </c:pt>
                <c:pt idx="3">
                  <c:v>125.02</c:v>
                </c:pt>
                <c:pt idx="4">
                  <c:v>258.33</c:v>
                </c:pt>
                <c:pt idx="5">
                  <c:v>501.87</c:v>
                </c:pt>
                <c:pt idx="6">
                  <c:v>1032.3800000000001</c:v>
                </c:pt>
              </c:numCache>
            </c:numRef>
          </c:xVal>
          <c:yVal>
            <c:numRef>
              <c:f>Data!$AV$17:$AV$23</c:f>
              <c:numCache>
                <c:formatCode>General</c:formatCode>
                <c:ptCount val="7"/>
                <c:pt idx="0">
                  <c:v>0.981704035591623</c:v>
                </c:pt>
                <c:pt idx="1">
                  <c:v>0.9782325805269585</c:v>
                </c:pt>
                <c:pt idx="2">
                  <c:v>0.96623804364061061</c:v>
                </c:pt>
                <c:pt idx="3">
                  <c:v>0.94477241154303437</c:v>
                </c:pt>
                <c:pt idx="4">
                  <c:v>0.90604724704971484</c:v>
                </c:pt>
                <c:pt idx="5">
                  <c:v>0.86360375895742814</c:v>
                </c:pt>
                <c:pt idx="6">
                  <c:v>0.79966831751033729</c:v>
                </c:pt>
              </c:numCache>
            </c:numRef>
          </c:yVal>
        </c:ser>
        <c:ser>
          <c:idx val="5"/>
          <c:order val="3"/>
          <c:tx>
            <c:strRef>
              <c:f>Data!$AY$12</c:f>
              <c:strCache>
                <c:ptCount val="1"/>
                <c:pt idx="0">
                  <c:v>Fully Saturated - Total Consolidation</c:v>
                </c:pt>
              </c:strCache>
            </c:strRef>
          </c:tx>
          <c:spPr>
            <a:ln>
              <a:solidFill>
                <a:srgbClr val="C0504D"/>
              </a:solidFill>
            </a:ln>
          </c:spPr>
          <c:marker>
            <c:spPr>
              <a:solidFill>
                <a:srgbClr val="C0504D"/>
              </a:solidFill>
              <a:ln>
                <a:solidFill>
                  <a:srgbClr val="C0504D"/>
                </a:solidFill>
              </a:ln>
            </c:spPr>
          </c:marker>
          <c:xVal>
            <c:numRef>
              <c:f>Data!$AL$17:$AL$23</c:f>
              <c:numCache>
                <c:formatCode>General</c:formatCode>
                <c:ptCount val="7"/>
                <c:pt idx="0">
                  <c:v>0.1</c:v>
                </c:pt>
                <c:pt idx="1">
                  <c:v>31.74</c:v>
                </c:pt>
                <c:pt idx="2">
                  <c:v>62.27</c:v>
                </c:pt>
                <c:pt idx="3">
                  <c:v>125.02</c:v>
                </c:pt>
                <c:pt idx="4">
                  <c:v>258.33</c:v>
                </c:pt>
                <c:pt idx="5">
                  <c:v>501.87</c:v>
                </c:pt>
                <c:pt idx="6">
                  <c:v>1032.3800000000001</c:v>
                </c:pt>
              </c:numCache>
            </c:numRef>
          </c:xVal>
          <c:yVal>
            <c:numRef>
              <c:f>Data!$AZ$17:$AZ$23</c:f>
              <c:numCache>
                <c:formatCode>General</c:formatCode>
                <c:ptCount val="7"/>
                <c:pt idx="0">
                  <c:v>0.981704035591623</c:v>
                </c:pt>
                <c:pt idx="1">
                  <c:v>0.97593676319036538</c:v>
                </c:pt>
                <c:pt idx="2">
                  <c:v>0.95895678740487822</c:v>
                </c:pt>
                <c:pt idx="3">
                  <c:v>0.93025090713374625</c:v>
                </c:pt>
                <c:pt idx="4">
                  <c:v>0.88260183871823261</c:v>
                </c:pt>
                <c:pt idx="5">
                  <c:v>0.822052234266198</c:v>
                </c:pt>
                <c:pt idx="6">
                  <c:v>0.73772120057568014</c:v>
                </c:pt>
              </c:numCache>
            </c:numRef>
          </c:yVal>
        </c:ser>
        <c:axId val="176427008"/>
        <c:axId val="176429312"/>
      </c:scatterChart>
      <c:valAx>
        <c:axId val="176427008"/>
        <c:scaling>
          <c:logBase val="10"/>
          <c:orientation val="minMax"/>
          <c:min val="1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Pressure (kPa)</a:t>
                </a:r>
              </a:p>
            </c:rich>
          </c:tx>
          <c:layout/>
        </c:title>
        <c:numFmt formatCode="0.0" sourceLinked="0"/>
        <c:majorTickMark val="none"/>
        <c:tickLblPos val="nextTo"/>
        <c:crossAx val="176429312"/>
        <c:crosses val="autoZero"/>
        <c:crossBetween val="midCat"/>
      </c:valAx>
      <c:valAx>
        <c:axId val="176429312"/>
        <c:scaling>
          <c:orientation val="minMax"/>
          <c:min val="0.5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Void</a:t>
                </a:r>
                <a:r>
                  <a:rPr lang="en-CA" baseline="0"/>
                  <a:t> ratio - e</a:t>
                </a:r>
                <a:endParaRPr lang="en-CA"/>
              </a:p>
            </c:rich>
          </c:tx>
          <c:layout/>
        </c:title>
        <c:numFmt formatCode="#,##0.0" sourceLinked="0"/>
        <c:majorTickMark val="none"/>
        <c:tickLblPos val="nextTo"/>
        <c:crossAx val="176427008"/>
        <c:crossesAt val="0.1"/>
        <c:crossBetween val="midCat"/>
      </c:valAx>
    </c:plotArea>
    <c:legend>
      <c:legendPos val="r"/>
      <c:layout>
        <c:manualLayout>
          <c:xMode val="edge"/>
          <c:yMode val="edge"/>
          <c:x val="0.17381448671182953"/>
          <c:y val="0.60313545306191763"/>
          <c:w val="0.2745456124298003"/>
          <c:h val="0.18196639997802574"/>
        </c:manualLayout>
      </c:layout>
      <c:spPr>
        <a:solidFill>
          <a:schemeClr val="bg1"/>
        </a:solidFill>
      </c:spPr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CA"/>
              <a:t>Oedometer Test:</a:t>
            </a:r>
          </a:p>
          <a:p>
            <a:pPr>
              <a:defRPr/>
            </a:pPr>
            <a:r>
              <a:rPr lang="en-CA" sz="1400"/>
              <a:t>TP-T-13-04 GS5 (fine) at Nominal 86% SPDD</a:t>
            </a:r>
          </a:p>
          <a:p>
            <a:pPr>
              <a:defRPr/>
            </a:pPr>
            <a:r>
              <a:rPr lang="en-CA" sz="1400"/>
              <a:t>Void ratio vs Log Pressure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1028010777829247"/>
          <c:y val="0.13466433785115811"/>
          <c:w val="0.80795134689142589"/>
          <c:h val="0.78067229125113469"/>
        </c:manualLayout>
      </c:layout>
      <c:scatterChart>
        <c:scatterStyle val="lineMarker"/>
        <c:ser>
          <c:idx val="0"/>
          <c:order val="0"/>
          <c:tx>
            <c:strRef>
              <c:f>Data!$Z$11</c:f>
              <c:strCache>
                <c:ptCount val="1"/>
                <c:pt idx="0">
                  <c:v>Saturated at 250 kPa - Primary Consolidation</c:v>
                </c:pt>
              </c:strCache>
            </c:strRef>
          </c:tx>
          <c:xVal>
            <c:numRef>
              <c:f>Data!$Q$17:$Q$23</c:f>
              <c:numCache>
                <c:formatCode>0.0</c:formatCode>
                <c:ptCount val="7"/>
                <c:pt idx="0">
                  <c:v>32.32</c:v>
                </c:pt>
                <c:pt idx="1">
                  <c:v>63.66</c:v>
                </c:pt>
                <c:pt idx="2">
                  <c:v>126.34</c:v>
                </c:pt>
                <c:pt idx="3">
                  <c:v>254.2</c:v>
                </c:pt>
                <c:pt idx="4" formatCode="General">
                  <c:v>254.2</c:v>
                </c:pt>
                <c:pt idx="5">
                  <c:v>507.41</c:v>
                </c:pt>
                <c:pt idx="6">
                  <c:v>1000.68</c:v>
                </c:pt>
              </c:numCache>
            </c:numRef>
          </c:xVal>
          <c:yVal>
            <c:numRef>
              <c:f>Data!$Z$17:$Z$23</c:f>
              <c:numCache>
                <c:formatCode>General</c:formatCode>
                <c:ptCount val="7"/>
                <c:pt idx="0">
                  <c:v>17.808240890387474</c:v>
                </c:pt>
                <c:pt idx="1">
                  <c:v>17.756147187586905</c:v>
                </c:pt>
                <c:pt idx="2">
                  <c:v>17.691392027515867</c:v>
                </c:pt>
                <c:pt idx="3">
                  <c:v>17.616614336226576</c:v>
                </c:pt>
                <c:pt idx="4">
                  <c:v>17.346218336226574</c:v>
                </c:pt>
                <c:pt idx="5">
                  <c:v>16.635165376226574</c:v>
                </c:pt>
                <c:pt idx="6">
                  <c:v>15.829335423677392</c:v>
                </c:pt>
              </c:numCache>
            </c:numRef>
          </c:yVal>
        </c:ser>
        <c:ser>
          <c:idx val="1"/>
          <c:order val="1"/>
          <c:tx>
            <c:strRef>
              <c:f>Data!$AD$11</c:f>
              <c:strCache>
                <c:ptCount val="1"/>
                <c:pt idx="0">
                  <c:v>Saturated at 250 kPa - Total Consolidation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pPr>
              <a:solidFill>
                <a:schemeClr val="accent1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Data!$Q$17:$Q$23</c:f>
              <c:numCache>
                <c:formatCode>0.0</c:formatCode>
                <c:ptCount val="7"/>
                <c:pt idx="0">
                  <c:v>32.32</c:v>
                </c:pt>
                <c:pt idx="1">
                  <c:v>63.66</c:v>
                </c:pt>
                <c:pt idx="2">
                  <c:v>126.34</c:v>
                </c:pt>
                <c:pt idx="3">
                  <c:v>254.2</c:v>
                </c:pt>
                <c:pt idx="4" formatCode="General">
                  <c:v>254.2</c:v>
                </c:pt>
                <c:pt idx="5">
                  <c:v>507.41</c:v>
                </c:pt>
                <c:pt idx="6">
                  <c:v>1000.68</c:v>
                </c:pt>
              </c:numCache>
            </c:numRef>
          </c:xVal>
          <c:yVal>
            <c:numRef>
              <c:f>Data!$AE$17:$AE$23</c:f>
              <c:numCache>
                <c:formatCode>General</c:formatCode>
                <c:ptCount val="7"/>
                <c:pt idx="0">
                  <c:v>17.728758080000002</c:v>
                </c:pt>
                <c:pt idx="1">
                  <c:v>17.646893600000002</c:v>
                </c:pt>
                <c:pt idx="2">
                  <c:v>17.545325760000001</c:v>
                </c:pt>
                <c:pt idx="3">
                  <c:v>17.417688320000003</c:v>
                </c:pt>
                <c:pt idx="4">
                  <c:v>17.147292320000002</c:v>
                </c:pt>
                <c:pt idx="5">
                  <c:v>16.189467360000002</c:v>
                </c:pt>
                <c:pt idx="6">
                  <c:v>15.300746000000002</c:v>
                </c:pt>
              </c:numCache>
            </c:numRef>
          </c:yVal>
        </c:ser>
        <c:ser>
          <c:idx val="4"/>
          <c:order val="2"/>
          <c:tx>
            <c:strRef>
              <c:f>Data!$AU$12</c:f>
              <c:strCache>
                <c:ptCount val="1"/>
                <c:pt idx="0">
                  <c:v>Fully Saturated - Primary Consolidation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diamond"/>
            <c:size val="7"/>
            <c:spPr>
              <a:solidFill>
                <a:schemeClr val="accent2"/>
              </a:solidFill>
              <a:ln>
                <a:solidFill>
                  <a:srgbClr val="C0504D"/>
                </a:solidFill>
              </a:ln>
            </c:spPr>
          </c:marker>
          <c:xVal>
            <c:numRef>
              <c:f>Data!$AL$18:$AL$23</c:f>
              <c:numCache>
                <c:formatCode>General</c:formatCode>
                <c:ptCount val="6"/>
                <c:pt idx="0">
                  <c:v>31.74</c:v>
                </c:pt>
                <c:pt idx="1">
                  <c:v>62.27</c:v>
                </c:pt>
                <c:pt idx="2">
                  <c:v>125.02</c:v>
                </c:pt>
                <c:pt idx="3">
                  <c:v>258.33</c:v>
                </c:pt>
                <c:pt idx="4">
                  <c:v>501.87</c:v>
                </c:pt>
                <c:pt idx="5">
                  <c:v>1032.3800000000001</c:v>
                </c:pt>
              </c:numCache>
            </c:numRef>
          </c:xVal>
          <c:yVal>
            <c:numRef>
              <c:f>Data!$AU$18:$AU$23</c:f>
              <c:numCache>
                <c:formatCode>General</c:formatCode>
                <c:ptCount val="6"/>
                <c:pt idx="0">
                  <c:v>18.71715464</c:v>
                </c:pt>
                <c:pt idx="1">
                  <c:v>18.603667680000001</c:v>
                </c:pt>
                <c:pt idx="2">
                  <c:v>18.400569440000002</c:v>
                </c:pt>
                <c:pt idx="3">
                  <c:v>18.034169200000001</c:v>
                </c:pt>
                <c:pt idx="4">
                  <c:v>17.632587839999999</c:v>
                </c:pt>
                <c:pt idx="5">
                  <c:v>17.027659199999999</c:v>
                </c:pt>
              </c:numCache>
            </c:numRef>
          </c:yVal>
        </c:ser>
        <c:ser>
          <c:idx val="5"/>
          <c:order val="3"/>
          <c:tx>
            <c:strRef>
              <c:f>Data!$AY$12</c:f>
              <c:strCache>
                <c:ptCount val="1"/>
                <c:pt idx="0">
                  <c:v>Fully Saturated - Total Consolidation</c:v>
                </c:pt>
              </c:strCache>
            </c:strRef>
          </c:tx>
          <c:spPr>
            <a:ln>
              <a:solidFill>
                <a:srgbClr val="C0504D"/>
              </a:solidFill>
            </a:ln>
          </c:spPr>
          <c:marker>
            <c:spPr>
              <a:solidFill>
                <a:srgbClr val="C0504D"/>
              </a:solidFill>
              <a:ln>
                <a:solidFill>
                  <a:srgbClr val="C0504D"/>
                </a:solidFill>
              </a:ln>
            </c:spPr>
          </c:marker>
          <c:xVal>
            <c:numRef>
              <c:f>Data!$AL$18:$AL$23</c:f>
              <c:numCache>
                <c:formatCode>General</c:formatCode>
                <c:ptCount val="6"/>
                <c:pt idx="0">
                  <c:v>31.74</c:v>
                </c:pt>
                <c:pt idx="1">
                  <c:v>62.27</c:v>
                </c:pt>
                <c:pt idx="2">
                  <c:v>125.02</c:v>
                </c:pt>
                <c:pt idx="3">
                  <c:v>258.33</c:v>
                </c:pt>
                <c:pt idx="4">
                  <c:v>501.87</c:v>
                </c:pt>
                <c:pt idx="5">
                  <c:v>1032.3800000000001</c:v>
                </c:pt>
              </c:numCache>
            </c:numRef>
          </c:xVal>
          <c:yVal>
            <c:numRef>
              <c:f>Data!$AY$18:$AY$23</c:f>
              <c:numCache>
                <c:formatCode>General</c:formatCode>
                <c:ptCount val="6"/>
                <c:pt idx="0">
                  <c:v>18.69543264</c:v>
                </c:pt>
                <c:pt idx="1">
                  <c:v>18.534775679999999</c:v>
                </c:pt>
                <c:pt idx="2">
                  <c:v>18.263173439999999</c:v>
                </c:pt>
                <c:pt idx="3">
                  <c:v>17.8123392</c:v>
                </c:pt>
                <c:pt idx="4">
                  <c:v>17.239445839999998</c:v>
                </c:pt>
                <c:pt idx="5">
                  <c:v>16.441543199999998</c:v>
                </c:pt>
              </c:numCache>
            </c:numRef>
          </c:yVal>
        </c:ser>
        <c:axId val="179900800"/>
        <c:axId val="179903104"/>
      </c:scatterChart>
      <c:valAx>
        <c:axId val="179900800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Pressure (kPa)</a:t>
                </a:r>
              </a:p>
            </c:rich>
          </c:tx>
          <c:layout/>
        </c:title>
        <c:numFmt formatCode="0.0" sourceLinked="0"/>
        <c:majorTickMark val="none"/>
        <c:tickLblPos val="nextTo"/>
        <c:crossAx val="179903104"/>
        <c:crosses val="autoZero"/>
        <c:crossBetween val="midCat"/>
      </c:valAx>
      <c:valAx>
        <c:axId val="179903104"/>
        <c:scaling>
          <c:orientation val="minMax"/>
          <c:min val="14.5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Height (mm)</a:t>
                </a:r>
              </a:p>
            </c:rich>
          </c:tx>
          <c:layout/>
        </c:title>
        <c:numFmt formatCode="#,##0.0" sourceLinked="0"/>
        <c:majorTickMark val="none"/>
        <c:tickLblPos val="nextTo"/>
        <c:crossAx val="179900800"/>
        <c:crossesAt val="0.1"/>
        <c:crossBetween val="midCat"/>
      </c:valAx>
    </c:plotArea>
    <c:legend>
      <c:legendPos val="r"/>
      <c:layout>
        <c:manualLayout>
          <c:xMode val="edge"/>
          <c:yMode val="edge"/>
          <c:x val="0.17381448671182964"/>
          <c:y val="0.60313545306191763"/>
          <c:w val="0.2745456124298003"/>
          <c:h val="0.18196639997802583"/>
        </c:manualLayout>
      </c:layout>
      <c:spPr>
        <a:solidFill>
          <a:schemeClr val="bg1"/>
        </a:solidFill>
      </c:spPr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 orientation="portrait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99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'32.32'!$I$87:$I$1000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0.21666660266664195</c:v>
                </c:pt>
                <c:pt idx="2">
                  <c:v>0.2999999360000416</c:v>
                </c:pt>
                <c:pt idx="3">
                  <c:v>0.3999999359999773</c:v>
                </c:pt>
                <c:pt idx="4">
                  <c:v>0.49999993599999293</c:v>
                </c:pt>
                <c:pt idx="5">
                  <c:v>0.59999993600000856</c:v>
                </c:pt>
                <c:pt idx="6">
                  <c:v>0.69999993600002419</c:v>
                </c:pt>
                <c:pt idx="7">
                  <c:v>0.79999993600003982</c:v>
                </c:pt>
                <c:pt idx="8">
                  <c:v>0.89999993600005546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1.2166666026667183</c:v>
                </c:pt>
                <c:pt idx="12">
                  <c:v>1.299999936000038</c:v>
                </c:pt>
                <c:pt idx="13">
                  <c:v>1.3999999360000537</c:v>
                </c:pt>
                <c:pt idx="14">
                  <c:v>1.4999999360000693</c:v>
                </c:pt>
                <c:pt idx="15">
                  <c:v>1.5999999360000849</c:v>
                </c:pt>
                <c:pt idx="16">
                  <c:v>1.6999999359999407</c:v>
                </c:pt>
                <c:pt idx="17">
                  <c:v>1.7999999359999563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2.3499999360000423</c:v>
                </c:pt>
                <c:pt idx="22">
                  <c:v>2.5999999360000015</c:v>
                </c:pt>
                <c:pt idx="23">
                  <c:v>2.8499999359999606</c:v>
                </c:pt>
                <c:pt idx="24">
                  <c:v>3.0999999359999997</c:v>
                </c:pt>
                <c:pt idx="25">
                  <c:v>3.3499999360000388</c:v>
                </c:pt>
                <c:pt idx="26">
                  <c:v>3.5999999360000778</c:v>
                </c:pt>
                <c:pt idx="27">
                  <c:v>3.849999936000037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4.5999999359999943</c:v>
                </c:pt>
                <c:pt idx="31">
                  <c:v>4.8499999359999535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5.5999999360000707</c:v>
                </c:pt>
                <c:pt idx="35">
                  <c:v>5.8499999360000299</c:v>
                </c:pt>
                <c:pt idx="36">
                  <c:v>6.099999935999989</c:v>
                </c:pt>
                <c:pt idx="37">
                  <c:v>6.5999999359999872</c:v>
                </c:pt>
                <c:pt idx="38">
                  <c:v>7.0999999360000654</c:v>
                </c:pt>
                <c:pt idx="39">
                  <c:v>7.5999999360000636</c:v>
                </c:pt>
                <c:pt idx="40">
                  <c:v>8.0999999359999819</c:v>
                </c:pt>
                <c:pt idx="41">
                  <c:v>8.5999999359999801</c:v>
                </c:pt>
                <c:pt idx="42">
                  <c:v>9.0999999360000583</c:v>
                </c:pt>
                <c:pt idx="43">
                  <c:v>9.5999999360000565</c:v>
                </c:pt>
                <c:pt idx="44">
                  <c:v>10.099999935999975</c:v>
                </c:pt>
                <c:pt idx="45">
                  <c:v>10.599999935999973</c:v>
                </c:pt>
                <c:pt idx="46">
                  <c:v>11.099999936000051</c:v>
                </c:pt>
                <c:pt idx="47">
                  <c:v>11.599999936000049</c:v>
                </c:pt>
                <c:pt idx="48">
                  <c:v>12.099999935999968</c:v>
                </c:pt>
                <c:pt idx="49">
                  <c:v>12.599999935999966</c:v>
                </c:pt>
                <c:pt idx="50">
                  <c:v>13.099999936000044</c:v>
                </c:pt>
                <c:pt idx="51">
                  <c:v>13.599999936000042</c:v>
                </c:pt>
                <c:pt idx="52">
                  <c:v>14.099999935999961</c:v>
                </c:pt>
                <c:pt idx="53">
                  <c:v>15.099999936000037</c:v>
                </c:pt>
                <c:pt idx="54">
                  <c:v>16.099999935999953</c:v>
                </c:pt>
                <c:pt idx="55">
                  <c:v>17.099999936000032</c:v>
                </c:pt>
                <c:pt idx="56">
                  <c:v>18.099999935999946</c:v>
                </c:pt>
                <c:pt idx="57">
                  <c:v>19.099999936000025</c:v>
                </c:pt>
                <c:pt idx="58">
                  <c:v>20.099999935999939</c:v>
                </c:pt>
                <c:pt idx="59">
                  <c:v>21.099999936000017</c:v>
                </c:pt>
                <c:pt idx="60">
                  <c:v>22.099999936000092</c:v>
                </c:pt>
                <c:pt idx="61">
                  <c:v>23.09999993600001</c:v>
                </c:pt>
                <c:pt idx="62">
                  <c:v>24.099999936000085</c:v>
                </c:pt>
                <c:pt idx="63">
                  <c:v>25.099999936000003</c:v>
                </c:pt>
                <c:pt idx="64">
                  <c:v>26.099999936000078</c:v>
                </c:pt>
                <c:pt idx="65">
                  <c:v>27.099999935999996</c:v>
                </c:pt>
                <c:pt idx="66">
                  <c:v>28.099999936000071</c:v>
                </c:pt>
                <c:pt idx="67">
                  <c:v>29.099999935999989</c:v>
                </c:pt>
                <c:pt idx="68">
                  <c:v>31.099999935999982</c:v>
                </c:pt>
                <c:pt idx="69">
                  <c:v>33.099999935999975</c:v>
                </c:pt>
                <c:pt idx="70">
                  <c:v>35.099999935999968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47.099999936000003</c:v>
                </c:pt>
                <c:pt idx="77">
                  <c:v>49.099999935999996</c:v>
                </c:pt>
                <c:pt idx="78">
                  <c:v>51.099999935999989</c:v>
                </c:pt>
                <c:pt idx="79">
                  <c:v>53.099999935999982</c:v>
                </c:pt>
                <c:pt idx="80">
                  <c:v>55.099999936000053</c:v>
                </c:pt>
                <c:pt idx="81">
                  <c:v>57.099999936000046</c:v>
                </c:pt>
                <c:pt idx="82">
                  <c:v>59.099999936000039</c:v>
                </c:pt>
                <c:pt idx="83">
                  <c:v>89.099999935999932</c:v>
                </c:pt>
                <c:pt idx="84">
                  <c:v>119.09999993599999</c:v>
                </c:pt>
                <c:pt idx="85">
                  <c:v>149.09999993600005</c:v>
                </c:pt>
                <c:pt idx="86">
                  <c:v>179.09999993599993</c:v>
                </c:pt>
                <c:pt idx="87">
                  <c:v>209.09999993599999</c:v>
                </c:pt>
                <c:pt idx="88">
                  <c:v>239.09999993600005</c:v>
                </c:pt>
                <c:pt idx="89">
                  <c:v>269.09999993599996</c:v>
                </c:pt>
                <c:pt idx="90">
                  <c:v>299.09999993600013</c:v>
                </c:pt>
                <c:pt idx="91">
                  <c:v>329.09999993600002</c:v>
                </c:pt>
                <c:pt idx="92">
                  <c:v>359.09999993600007</c:v>
                </c:pt>
                <c:pt idx="93">
                  <c:v>389.09999993600013</c:v>
                </c:pt>
                <c:pt idx="94">
                  <c:v>419.09999993600002</c:v>
                </c:pt>
                <c:pt idx="95">
                  <c:v>449.09999993600007</c:v>
                </c:pt>
                <c:pt idx="96">
                  <c:v>479.09999993600013</c:v>
                </c:pt>
                <c:pt idx="97">
                  <c:v>509.09999993600002</c:v>
                </c:pt>
                <c:pt idx="98">
                  <c:v>539.09999993600013</c:v>
                </c:pt>
                <c:pt idx="99">
                  <c:v>569.09999993600013</c:v>
                </c:pt>
                <c:pt idx="100">
                  <c:v>599.09999993600002</c:v>
                </c:pt>
                <c:pt idx="101">
                  <c:v>629.09999993600013</c:v>
                </c:pt>
                <c:pt idx="102">
                  <c:v>659.09999993600013</c:v>
                </c:pt>
                <c:pt idx="103">
                  <c:v>689.09999993600002</c:v>
                </c:pt>
                <c:pt idx="104">
                  <c:v>719.09999993600013</c:v>
                </c:pt>
                <c:pt idx="105">
                  <c:v>749.09999993600002</c:v>
                </c:pt>
                <c:pt idx="106">
                  <c:v>779.09999993600002</c:v>
                </c:pt>
                <c:pt idx="107">
                  <c:v>809.09999993600002</c:v>
                </c:pt>
                <c:pt idx="108">
                  <c:v>839.09999993600002</c:v>
                </c:pt>
                <c:pt idx="109">
                  <c:v>869.09999993600002</c:v>
                </c:pt>
                <c:pt idx="110">
                  <c:v>899.09999993600002</c:v>
                </c:pt>
                <c:pt idx="111">
                  <c:v>929.0999999359999</c:v>
                </c:pt>
                <c:pt idx="112">
                  <c:v>959.0999999359999</c:v>
                </c:pt>
                <c:pt idx="113">
                  <c:v>989.09999993600002</c:v>
                </c:pt>
                <c:pt idx="114">
                  <c:v>1019.0999999360001</c:v>
                </c:pt>
                <c:pt idx="115">
                  <c:v>1049.0999999359999</c:v>
                </c:pt>
                <c:pt idx="116">
                  <c:v>1079.0999999360001</c:v>
                </c:pt>
                <c:pt idx="117">
                  <c:v>1109.0999999359999</c:v>
                </c:pt>
                <c:pt idx="118">
                  <c:v>1139.0999999360001</c:v>
                </c:pt>
                <c:pt idx="119">
                  <c:v>1169.0999999360001</c:v>
                </c:pt>
                <c:pt idx="120">
                  <c:v>1199.0999999360001</c:v>
                </c:pt>
                <c:pt idx="121">
                  <c:v>1229.0999999359999</c:v>
                </c:pt>
                <c:pt idx="122">
                  <c:v>1259.0999999360001</c:v>
                </c:pt>
                <c:pt idx="123">
                  <c:v>1289.0999999359999</c:v>
                </c:pt>
                <c:pt idx="124">
                  <c:v>1319.0999999359999</c:v>
                </c:pt>
                <c:pt idx="125">
                  <c:v>1349.0999999360001</c:v>
                </c:pt>
                <c:pt idx="126">
                  <c:v>1379.0999999359999</c:v>
                </c:pt>
                <c:pt idx="127">
                  <c:v>1409.0999999359999</c:v>
                </c:pt>
                <c:pt idx="128">
                  <c:v>1439.0999999359999</c:v>
                </c:pt>
                <c:pt idx="129">
                  <c:v>1469.0999999359999</c:v>
                </c:pt>
                <c:pt idx="130">
                  <c:v>1499.0999999360001</c:v>
                </c:pt>
                <c:pt idx="131">
                  <c:v>1529.0999999359999</c:v>
                </c:pt>
                <c:pt idx="132">
                  <c:v>1559.0999999359999</c:v>
                </c:pt>
                <c:pt idx="133">
                  <c:v>1589.0999999360001</c:v>
                </c:pt>
                <c:pt idx="134">
                  <c:v>1619.0999999359999</c:v>
                </c:pt>
                <c:pt idx="135">
                  <c:v>1649.0999999359999</c:v>
                </c:pt>
                <c:pt idx="136">
                  <c:v>1679.0999999360001</c:v>
                </c:pt>
                <c:pt idx="137">
                  <c:v>1709.0999999359999</c:v>
                </c:pt>
                <c:pt idx="138">
                  <c:v>1739.0999999360001</c:v>
                </c:pt>
                <c:pt idx="139">
                  <c:v>1769.0999999360001</c:v>
                </c:pt>
                <c:pt idx="140">
                  <c:v>1799.0999999360001</c:v>
                </c:pt>
                <c:pt idx="141">
                  <c:v>1829.0999999360001</c:v>
                </c:pt>
                <c:pt idx="142">
                  <c:v>1859.0999999360001</c:v>
                </c:pt>
                <c:pt idx="143">
                  <c:v>1889.0999999360001</c:v>
                </c:pt>
                <c:pt idx="144">
                  <c:v>1919.0999999360001</c:v>
                </c:pt>
                <c:pt idx="145">
                  <c:v>1949.0999999360001</c:v>
                </c:pt>
                <c:pt idx="146">
                  <c:v>1979.0999999360001</c:v>
                </c:pt>
                <c:pt idx="147">
                  <c:v>2009.0999999360001</c:v>
                </c:pt>
                <c:pt idx="148">
                  <c:v>2039.0999999360001</c:v>
                </c:pt>
                <c:pt idx="149">
                  <c:v>2069.0999999360001</c:v>
                </c:pt>
                <c:pt idx="150">
                  <c:v>2099.0999999360001</c:v>
                </c:pt>
                <c:pt idx="151">
                  <c:v>2129.0999999360001</c:v>
                </c:pt>
                <c:pt idx="152">
                  <c:v>2159.0999999360001</c:v>
                </c:pt>
                <c:pt idx="153">
                  <c:v>2189.0999999360001</c:v>
                </c:pt>
                <c:pt idx="154">
                  <c:v>2219.0999999360001</c:v>
                </c:pt>
                <c:pt idx="155">
                  <c:v>2249.0999999360001</c:v>
                </c:pt>
                <c:pt idx="156">
                  <c:v>2279.0999999360001</c:v>
                </c:pt>
                <c:pt idx="157">
                  <c:v>2309.0999999360001</c:v>
                </c:pt>
                <c:pt idx="158">
                  <c:v>2339.0999999360001</c:v>
                </c:pt>
                <c:pt idx="159">
                  <c:v>2369.0999999360001</c:v>
                </c:pt>
                <c:pt idx="160">
                  <c:v>2399.0999999360001</c:v>
                </c:pt>
                <c:pt idx="161">
                  <c:v>2429.0999999360001</c:v>
                </c:pt>
                <c:pt idx="162">
                  <c:v>2459.0999999360001</c:v>
                </c:pt>
                <c:pt idx="163">
                  <c:v>2489.0999999360001</c:v>
                </c:pt>
                <c:pt idx="164">
                  <c:v>2519.0999999360001</c:v>
                </c:pt>
                <c:pt idx="165">
                  <c:v>2549.0999999360001</c:v>
                </c:pt>
                <c:pt idx="166">
                  <c:v>2579.0999999360001</c:v>
                </c:pt>
                <c:pt idx="167">
                  <c:v>2609.0999999360001</c:v>
                </c:pt>
                <c:pt idx="168">
                  <c:v>2639.0999999360001</c:v>
                </c:pt>
                <c:pt idx="169">
                  <c:v>2669.0999999360001</c:v>
                </c:pt>
                <c:pt idx="170">
                  <c:v>2699.0999999360001</c:v>
                </c:pt>
                <c:pt idx="171">
                  <c:v>2729.0999999360001</c:v>
                </c:pt>
                <c:pt idx="172">
                  <c:v>2759.0999999360001</c:v>
                </c:pt>
                <c:pt idx="173">
                  <c:v>2789.0999999360001</c:v>
                </c:pt>
                <c:pt idx="174">
                  <c:v>2819.0999999360001</c:v>
                </c:pt>
                <c:pt idx="175">
                  <c:v>2849.0999999360001</c:v>
                </c:pt>
                <c:pt idx="176">
                  <c:v>2879.0999999360001</c:v>
                </c:pt>
                <c:pt idx="177">
                  <c:v>2909.0999999360001</c:v>
                </c:pt>
                <c:pt idx="178">
                  <c:v>2939.0999999360001</c:v>
                </c:pt>
                <c:pt idx="179">
                  <c:v>2969.0999999360001</c:v>
                </c:pt>
                <c:pt idx="180">
                  <c:v>2999.0999999360001</c:v>
                </c:pt>
                <c:pt idx="181">
                  <c:v>3029.0999999360001</c:v>
                </c:pt>
                <c:pt idx="182">
                  <c:v>3059.0999999360001</c:v>
                </c:pt>
                <c:pt idx="183">
                  <c:v>3089.0999999360001</c:v>
                </c:pt>
                <c:pt idx="184">
                  <c:v>3119.0999999360001</c:v>
                </c:pt>
                <c:pt idx="185">
                  <c:v>3149.0999999360001</c:v>
                </c:pt>
                <c:pt idx="186">
                  <c:v>3179.0999999360001</c:v>
                </c:pt>
                <c:pt idx="187">
                  <c:v>3209.0999999360001</c:v>
                </c:pt>
                <c:pt idx="188">
                  <c:v>3239.0999999360001</c:v>
                </c:pt>
                <c:pt idx="189">
                  <c:v>3269.0999999360001</c:v>
                </c:pt>
                <c:pt idx="190">
                  <c:v>3299.0999999360001</c:v>
                </c:pt>
                <c:pt idx="191">
                  <c:v>3329.0999999360001</c:v>
                </c:pt>
                <c:pt idx="192">
                  <c:v>3359.0999999360001</c:v>
                </c:pt>
                <c:pt idx="193">
                  <c:v>3389.0999999360001</c:v>
                </c:pt>
                <c:pt idx="194">
                  <c:v>3419.0999999360001</c:v>
                </c:pt>
                <c:pt idx="195">
                  <c:v>3449.0999999360001</c:v>
                </c:pt>
                <c:pt idx="196">
                  <c:v>3479.0999999360001</c:v>
                </c:pt>
                <c:pt idx="197">
                  <c:v>3509.0999999360001</c:v>
                </c:pt>
                <c:pt idx="198">
                  <c:v>3539.0999999360001</c:v>
                </c:pt>
                <c:pt idx="199">
                  <c:v>3569.0999999360001</c:v>
                </c:pt>
                <c:pt idx="200">
                  <c:v>3599.0999999360001</c:v>
                </c:pt>
                <c:pt idx="201">
                  <c:v>3629.0999999360001</c:v>
                </c:pt>
                <c:pt idx="202">
                  <c:v>3659.0999999360001</c:v>
                </c:pt>
                <c:pt idx="203">
                  <c:v>3689.0999999360001</c:v>
                </c:pt>
                <c:pt idx="204">
                  <c:v>3719.0999999360001</c:v>
                </c:pt>
                <c:pt idx="205">
                  <c:v>3749.0999999360001</c:v>
                </c:pt>
                <c:pt idx="206">
                  <c:v>3779.0999999360001</c:v>
                </c:pt>
                <c:pt idx="207">
                  <c:v>3809.0999999360001</c:v>
                </c:pt>
                <c:pt idx="208">
                  <c:v>3839.0999999360001</c:v>
                </c:pt>
                <c:pt idx="209">
                  <c:v>3869.0999999360001</c:v>
                </c:pt>
                <c:pt idx="210">
                  <c:v>3899.0999999360001</c:v>
                </c:pt>
                <c:pt idx="211">
                  <c:v>3929.0999999360001</c:v>
                </c:pt>
                <c:pt idx="212">
                  <c:v>3959.0999999360001</c:v>
                </c:pt>
                <c:pt idx="213">
                  <c:v>3989.0999999360001</c:v>
                </c:pt>
                <c:pt idx="214">
                  <c:v>4019.0999999360001</c:v>
                </c:pt>
                <c:pt idx="215">
                  <c:v>4049.0999999360001</c:v>
                </c:pt>
                <c:pt idx="216">
                  <c:v>4079.0999999360001</c:v>
                </c:pt>
                <c:pt idx="217">
                  <c:v>4109.0999999360001</c:v>
                </c:pt>
                <c:pt idx="218">
                  <c:v>4139.0999999360001</c:v>
                </c:pt>
                <c:pt idx="219">
                  <c:v>4169.0999999360001</c:v>
                </c:pt>
                <c:pt idx="220">
                  <c:v>4199.0999999360001</c:v>
                </c:pt>
                <c:pt idx="221">
                  <c:v>4229.0999999360001</c:v>
                </c:pt>
                <c:pt idx="222">
                  <c:v>4259.0999999360001</c:v>
                </c:pt>
                <c:pt idx="223">
                  <c:v>4289.0999999360001</c:v>
                </c:pt>
                <c:pt idx="224">
                  <c:v>4319.0999999360001</c:v>
                </c:pt>
                <c:pt idx="225">
                  <c:v>4349.0999999360001</c:v>
                </c:pt>
                <c:pt idx="226">
                  <c:v>4379.0999999360001</c:v>
                </c:pt>
                <c:pt idx="227">
                  <c:v>4409.0999999360001</c:v>
                </c:pt>
                <c:pt idx="228">
                  <c:v>4439.0999999360001</c:v>
                </c:pt>
              </c:numCache>
            </c:numRef>
          </c:xVal>
          <c:yVal>
            <c:numRef>
              <c:f>'32.32'!$R$87:$R$1000</c:f>
              <c:numCache>
                <c:formatCode>0.0000</c:formatCode>
                <c:ptCount val="914"/>
                <c:pt idx="0">
                  <c:v>0.15872999999999854</c:v>
                </c:pt>
                <c:pt idx="1">
                  <c:v>0.17315999999999909</c:v>
                </c:pt>
                <c:pt idx="2">
                  <c:v>0.1773779999999987</c:v>
                </c:pt>
                <c:pt idx="3">
                  <c:v>0.18048599999999873</c:v>
                </c:pt>
                <c:pt idx="4">
                  <c:v>0.18270599999999942</c:v>
                </c:pt>
                <c:pt idx="5">
                  <c:v>0.18470399999999987</c:v>
                </c:pt>
                <c:pt idx="6">
                  <c:v>0.18647999999999856</c:v>
                </c:pt>
                <c:pt idx="7">
                  <c:v>0.18758999999999967</c:v>
                </c:pt>
                <c:pt idx="8">
                  <c:v>0.18869999999999926</c:v>
                </c:pt>
                <c:pt idx="9">
                  <c:v>0.18936599999999992</c:v>
                </c:pt>
                <c:pt idx="10">
                  <c:v>0.19114199999999859</c:v>
                </c:pt>
                <c:pt idx="11">
                  <c:v>0.19291799999999884</c:v>
                </c:pt>
                <c:pt idx="12">
                  <c:v>0.19358399999999951</c:v>
                </c:pt>
                <c:pt idx="13">
                  <c:v>0.19424999999999865</c:v>
                </c:pt>
                <c:pt idx="14">
                  <c:v>0.19469399999999909</c:v>
                </c:pt>
                <c:pt idx="15">
                  <c:v>0.19535999999999976</c:v>
                </c:pt>
                <c:pt idx="16">
                  <c:v>0.19602599999999887</c:v>
                </c:pt>
                <c:pt idx="17">
                  <c:v>0.19669199999999953</c:v>
                </c:pt>
                <c:pt idx="18">
                  <c:v>0.19713599999999998</c:v>
                </c:pt>
                <c:pt idx="19">
                  <c:v>0.19713599999999998</c:v>
                </c:pt>
                <c:pt idx="20">
                  <c:v>0.19780199999999909</c:v>
                </c:pt>
                <c:pt idx="21">
                  <c:v>0.19846799999999976</c:v>
                </c:pt>
                <c:pt idx="22">
                  <c:v>0.19957799999999934</c:v>
                </c:pt>
                <c:pt idx="23">
                  <c:v>0.20024400000000001</c:v>
                </c:pt>
                <c:pt idx="24">
                  <c:v>0.20135399999999959</c:v>
                </c:pt>
                <c:pt idx="25">
                  <c:v>0.2020199999999987</c:v>
                </c:pt>
                <c:pt idx="26">
                  <c:v>0.20268599999999937</c:v>
                </c:pt>
                <c:pt idx="27">
                  <c:v>0.20312999999999981</c:v>
                </c:pt>
                <c:pt idx="28">
                  <c:v>0.20379599999999892</c:v>
                </c:pt>
                <c:pt idx="29">
                  <c:v>0.20379599999999892</c:v>
                </c:pt>
                <c:pt idx="30">
                  <c:v>0.20446199999999959</c:v>
                </c:pt>
                <c:pt idx="31">
                  <c:v>0.20490599999999851</c:v>
                </c:pt>
                <c:pt idx="32">
                  <c:v>0.20557199999999917</c:v>
                </c:pt>
                <c:pt idx="33">
                  <c:v>0.20557199999999917</c:v>
                </c:pt>
                <c:pt idx="34">
                  <c:v>0.20623799999999984</c:v>
                </c:pt>
                <c:pt idx="35">
                  <c:v>0.20623799999999984</c:v>
                </c:pt>
                <c:pt idx="36">
                  <c:v>0.20668199999999876</c:v>
                </c:pt>
                <c:pt idx="37">
                  <c:v>0.20734799999999942</c:v>
                </c:pt>
                <c:pt idx="38">
                  <c:v>0.20801399999999853</c:v>
                </c:pt>
                <c:pt idx="39">
                  <c:v>0.2086799999999992</c:v>
                </c:pt>
                <c:pt idx="40">
                  <c:v>0.20912399999999964</c:v>
                </c:pt>
                <c:pt idx="41">
                  <c:v>0.20978999999999876</c:v>
                </c:pt>
                <c:pt idx="42">
                  <c:v>0.21045599999999942</c:v>
                </c:pt>
                <c:pt idx="43">
                  <c:v>0.21045599999999942</c:v>
                </c:pt>
                <c:pt idx="44">
                  <c:v>0.21089999999999987</c:v>
                </c:pt>
                <c:pt idx="45">
                  <c:v>0.21089999999999987</c:v>
                </c:pt>
                <c:pt idx="46">
                  <c:v>0.211565999999999</c:v>
                </c:pt>
                <c:pt idx="47">
                  <c:v>0.21223199999999967</c:v>
                </c:pt>
                <c:pt idx="48">
                  <c:v>0.21223199999999967</c:v>
                </c:pt>
                <c:pt idx="49">
                  <c:v>0.21267599999999859</c:v>
                </c:pt>
                <c:pt idx="50">
                  <c:v>0.21267599999999859</c:v>
                </c:pt>
                <c:pt idx="51">
                  <c:v>0.21334199999999925</c:v>
                </c:pt>
                <c:pt idx="52">
                  <c:v>0.21334199999999925</c:v>
                </c:pt>
                <c:pt idx="53">
                  <c:v>0.21400799999999992</c:v>
                </c:pt>
                <c:pt idx="54">
                  <c:v>0.21467399999999903</c:v>
                </c:pt>
                <c:pt idx="55">
                  <c:v>0.21511799999999948</c:v>
                </c:pt>
                <c:pt idx="56">
                  <c:v>0.21511799999999948</c:v>
                </c:pt>
                <c:pt idx="57">
                  <c:v>0.21578399999999859</c:v>
                </c:pt>
                <c:pt idx="58">
                  <c:v>0.21644999999999925</c:v>
                </c:pt>
                <c:pt idx="59">
                  <c:v>0.21644999999999925</c:v>
                </c:pt>
                <c:pt idx="60">
                  <c:v>0.2168939999999997</c:v>
                </c:pt>
                <c:pt idx="61">
                  <c:v>0.2168939999999997</c:v>
                </c:pt>
                <c:pt idx="62">
                  <c:v>0.21755999999999884</c:v>
                </c:pt>
                <c:pt idx="63">
                  <c:v>0.2182259999999995</c:v>
                </c:pt>
                <c:pt idx="64">
                  <c:v>0.21755999999999884</c:v>
                </c:pt>
                <c:pt idx="65">
                  <c:v>0.2182259999999995</c:v>
                </c:pt>
                <c:pt idx="66">
                  <c:v>0.21866999999999995</c:v>
                </c:pt>
                <c:pt idx="67">
                  <c:v>0.21866999999999995</c:v>
                </c:pt>
                <c:pt idx="68">
                  <c:v>0.21933599999999909</c:v>
                </c:pt>
                <c:pt idx="69">
                  <c:v>0.22000199999999975</c:v>
                </c:pt>
                <c:pt idx="70">
                  <c:v>0.22000199999999975</c:v>
                </c:pt>
                <c:pt idx="71">
                  <c:v>0.22066799999999887</c:v>
                </c:pt>
                <c:pt idx="72">
                  <c:v>0.22111199999999931</c:v>
                </c:pt>
                <c:pt idx="73">
                  <c:v>0.22111199999999931</c:v>
                </c:pt>
                <c:pt idx="74">
                  <c:v>0.22177799999999998</c:v>
                </c:pt>
                <c:pt idx="75">
                  <c:v>0.22244399999999909</c:v>
                </c:pt>
                <c:pt idx="76">
                  <c:v>0.22244399999999909</c:v>
                </c:pt>
                <c:pt idx="77">
                  <c:v>0.22288799999999953</c:v>
                </c:pt>
                <c:pt idx="78">
                  <c:v>0.22288799999999953</c:v>
                </c:pt>
                <c:pt idx="79">
                  <c:v>0.22355399999999867</c:v>
                </c:pt>
                <c:pt idx="80">
                  <c:v>0.22355399999999867</c:v>
                </c:pt>
                <c:pt idx="81">
                  <c:v>0.22421999999999934</c:v>
                </c:pt>
                <c:pt idx="82">
                  <c:v>0.22421999999999934</c:v>
                </c:pt>
                <c:pt idx="83">
                  <c:v>0.22777199999999981</c:v>
                </c:pt>
                <c:pt idx="84">
                  <c:v>0.23065799999999961</c:v>
                </c:pt>
                <c:pt idx="85">
                  <c:v>0.23376599999999964</c:v>
                </c:pt>
                <c:pt idx="86">
                  <c:v>0.23731799999999859</c:v>
                </c:pt>
                <c:pt idx="87">
                  <c:v>0.23909399999999881</c:v>
                </c:pt>
                <c:pt idx="88">
                  <c:v>0.24086999999999903</c:v>
                </c:pt>
                <c:pt idx="89">
                  <c:v>0.2428679999999995</c:v>
                </c:pt>
                <c:pt idx="90">
                  <c:v>0.24464399999999975</c:v>
                </c:pt>
                <c:pt idx="91">
                  <c:v>0.24641999999999997</c:v>
                </c:pt>
                <c:pt idx="92">
                  <c:v>0.24752999999999953</c:v>
                </c:pt>
                <c:pt idx="93">
                  <c:v>0.24930599999999978</c:v>
                </c:pt>
                <c:pt idx="94">
                  <c:v>0.25063799999999958</c:v>
                </c:pt>
                <c:pt idx="95">
                  <c:v>0.25241399999999981</c:v>
                </c:pt>
                <c:pt idx="96">
                  <c:v>0.25352399999999936</c:v>
                </c:pt>
                <c:pt idx="97">
                  <c:v>0.25485599999999919</c:v>
                </c:pt>
                <c:pt idx="98">
                  <c:v>0.25596599999999875</c:v>
                </c:pt>
                <c:pt idx="99">
                  <c:v>0.25707599999999986</c:v>
                </c:pt>
                <c:pt idx="100">
                  <c:v>0.25840799999999964</c:v>
                </c:pt>
                <c:pt idx="101">
                  <c:v>0.26018399999999986</c:v>
                </c:pt>
                <c:pt idx="102">
                  <c:v>0.26084999999999903</c:v>
                </c:pt>
                <c:pt idx="103">
                  <c:v>0.26195999999999858</c:v>
                </c:pt>
                <c:pt idx="104">
                  <c:v>0.26262599999999925</c:v>
                </c:pt>
                <c:pt idx="105">
                  <c:v>0.2637359999999988</c:v>
                </c:pt>
                <c:pt idx="106">
                  <c:v>0.26484599999999991</c:v>
                </c:pt>
                <c:pt idx="107">
                  <c:v>0.26551199999999903</c:v>
                </c:pt>
                <c:pt idx="108">
                  <c:v>0.26684399999999886</c:v>
                </c:pt>
                <c:pt idx="109">
                  <c:v>0.26795399999999991</c:v>
                </c:pt>
                <c:pt idx="110">
                  <c:v>0.26861999999999908</c:v>
                </c:pt>
                <c:pt idx="111">
                  <c:v>0.26972999999999864</c:v>
                </c:pt>
                <c:pt idx="112">
                  <c:v>0.2703959999999993</c:v>
                </c:pt>
                <c:pt idx="113">
                  <c:v>0.27150599999999886</c:v>
                </c:pt>
                <c:pt idx="114">
                  <c:v>0.27217199999999953</c:v>
                </c:pt>
                <c:pt idx="115">
                  <c:v>0.27328199999999914</c:v>
                </c:pt>
                <c:pt idx="116">
                  <c:v>0.27394799999999975</c:v>
                </c:pt>
                <c:pt idx="117">
                  <c:v>0.27505799999999936</c:v>
                </c:pt>
                <c:pt idx="118">
                  <c:v>0.27572400000000002</c:v>
                </c:pt>
                <c:pt idx="119">
                  <c:v>0.27638999999999914</c:v>
                </c:pt>
                <c:pt idx="120">
                  <c:v>0.27749999999999869</c:v>
                </c:pt>
                <c:pt idx="121">
                  <c:v>0.27883200000000002</c:v>
                </c:pt>
                <c:pt idx="122">
                  <c:v>0.27883200000000002</c:v>
                </c:pt>
                <c:pt idx="123">
                  <c:v>0.27994199999999958</c:v>
                </c:pt>
                <c:pt idx="124">
                  <c:v>0.27994199999999958</c:v>
                </c:pt>
                <c:pt idx="125">
                  <c:v>0.28105199999999919</c:v>
                </c:pt>
                <c:pt idx="126">
                  <c:v>0.28105199999999919</c:v>
                </c:pt>
                <c:pt idx="127">
                  <c:v>0.28171799999999986</c:v>
                </c:pt>
                <c:pt idx="128">
                  <c:v>0.28238399999999897</c:v>
                </c:pt>
                <c:pt idx="129">
                  <c:v>0.28282799999999941</c:v>
                </c:pt>
                <c:pt idx="130">
                  <c:v>0.28349399999999852</c:v>
                </c:pt>
                <c:pt idx="131">
                  <c:v>0.28415999999999919</c:v>
                </c:pt>
                <c:pt idx="132">
                  <c:v>0.28415999999999919</c:v>
                </c:pt>
                <c:pt idx="133">
                  <c:v>0.28482599999999986</c:v>
                </c:pt>
                <c:pt idx="134">
                  <c:v>0.2852699999999988</c:v>
                </c:pt>
                <c:pt idx="135">
                  <c:v>0.28593599999999941</c:v>
                </c:pt>
                <c:pt idx="136">
                  <c:v>0.28660199999999858</c:v>
                </c:pt>
                <c:pt idx="137">
                  <c:v>0.28704599999999902</c:v>
                </c:pt>
                <c:pt idx="138">
                  <c:v>0.28704599999999902</c:v>
                </c:pt>
                <c:pt idx="139">
                  <c:v>0.2883779999999988</c:v>
                </c:pt>
                <c:pt idx="140">
                  <c:v>0.28882199999999925</c:v>
                </c:pt>
                <c:pt idx="141">
                  <c:v>0.28882199999999925</c:v>
                </c:pt>
                <c:pt idx="142">
                  <c:v>0.29015399999999902</c:v>
                </c:pt>
                <c:pt idx="143">
                  <c:v>0.29081999999999969</c:v>
                </c:pt>
                <c:pt idx="144">
                  <c:v>0.29081999999999969</c:v>
                </c:pt>
                <c:pt idx="145">
                  <c:v>0.29081999999999969</c:v>
                </c:pt>
                <c:pt idx="146">
                  <c:v>0.29126399999999864</c:v>
                </c:pt>
                <c:pt idx="147">
                  <c:v>0.29192999999999925</c:v>
                </c:pt>
                <c:pt idx="148">
                  <c:v>0.29192999999999925</c:v>
                </c:pt>
                <c:pt idx="149">
                  <c:v>0.29259599999999997</c:v>
                </c:pt>
                <c:pt idx="150">
                  <c:v>0.29303999999999886</c:v>
                </c:pt>
                <c:pt idx="151">
                  <c:v>0.29303999999999886</c:v>
                </c:pt>
                <c:pt idx="152">
                  <c:v>0.29370599999999952</c:v>
                </c:pt>
                <c:pt idx="153">
                  <c:v>0.29437199999999863</c:v>
                </c:pt>
                <c:pt idx="154">
                  <c:v>0.29481599999999908</c:v>
                </c:pt>
                <c:pt idx="155">
                  <c:v>0.29481599999999908</c:v>
                </c:pt>
                <c:pt idx="156">
                  <c:v>0.29548199999999974</c:v>
                </c:pt>
                <c:pt idx="157">
                  <c:v>0.29548199999999974</c:v>
                </c:pt>
                <c:pt idx="158">
                  <c:v>0.29614799999999886</c:v>
                </c:pt>
                <c:pt idx="159">
                  <c:v>0.29614799999999886</c:v>
                </c:pt>
                <c:pt idx="160">
                  <c:v>0.29681399999999952</c:v>
                </c:pt>
                <c:pt idx="161">
                  <c:v>0.29725799999999997</c:v>
                </c:pt>
                <c:pt idx="162">
                  <c:v>0.29725799999999997</c:v>
                </c:pt>
                <c:pt idx="163">
                  <c:v>0.29792399999999908</c:v>
                </c:pt>
                <c:pt idx="164">
                  <c:v>0.29792399999999908</c:v>
                </c:pt>
                <c:pt idx="165">
                  <c:v>0.2985899999999998</c:v>
                </c:pt>
                <c:pt idx="166">
                  <c:v>0.2985899999999998</c:v>
                </c:pt>
                <c:pt idx="167">
                  <c:v>0.29903399999999869</c:v>
                </c:pt>
                <c:pt idx="168">
                  <c:v>0.29969999999999936</c:v>
                </c:pt>
                <c:pt idx="169">
                  <c:v>0.30036600000000002</c:v>
                </c:pt>
                <c:pt idx="170">
                  <c:v>0.30103199999999913</c:v>
                </c:pt>
                <c:pt idx="171">
                  <c:v>0.30103199999999913</c:v>
                </c:pt>
                <c:pt idx="172">
                  <c:v>0.30103199999999913</c:v>
                </c:pt>
                <c:pt idx="173">
                  <c:v>0.30147599999999958</c:v>
                </c:pt>
                <c:pt idx="174">
                  <c:v>0.30147599999999958</c:v>
                </c:pt>
                <c:pt idx="175">
                  <c:v>0.30147599999999958</c:v>
                </c:pt>
                <c:pt idx="176">
                  <c:v>0.30147599999999958</c:v>
                </c:pt>
                <c:pt idx="177">
                  <c:v>0.30214199999999869</c:v>
                </c:pt>
                <c:pt idx="178">
                  <c:v>0.30214199999999869</c:v>
                </c:pt>
                <c:pt idx="179">
                  <c:v>0.30280799999999936</c:v>
                </c:pt>
                <c:pt idx="180">
                  <c:v>0.3032519999999998</c:v>
                </c:pt>
                <c:pt idx="181">
                  <c:v>0.30391799999999891</c:v>
                </c:pt>
                <c:pt idx="182">
                  <c:v>0.30391799999999891</c:v>
                </c:pt>
                <c:pt idx="183">
                  <c:v>0.30391799999999891</c:v>
                </c:pt>
                <c:pt idx="184">
                  <c:v>0.30458399999999963</c:v>
                </c:pt>
                <c:pt idx="185">
                  <c:v>0.30502799999999852</c:v>
                </c:pt>
                <c:pt idx="186">
                  <c:v>0.30502799999999852</c:v>
                </c:pt>
                <c:pt idx="187">
                  <c:v>0.30502799999999852</c:v>
                </c:pt>
                <c:pt idx="188">
                  <c:v>0.30502799999999852</c:v>
                </c:pt>
                <c:pt idx="189">
                  <c:v>0.30569399999999919</c:v>
                </c:pt>
                <c:pt idx="190">
                  <c:v>0.30569399999999919</c:v>
                </c:pt>
                <c:pt idx="191">
                  <c:v>0.30635999999999985</c:v>
                </c:pt>
                <c:pt idx="192">
                  <c:v>0.30635999999999985</c:v>
                </c:pt>
                <c:pt idx="193">
                  <c:v>0.30702599999999897</c:v>
                </c:pt>
                <c:pt idx="194">
                  <c:v>0.30746999999999941</c:v>
                </c:pt>
                <c:pt idx="195">
                  <c:v>0.30813599999999852</c:v>
                </c:pt>
                <c:pt idx="196">
                  <c:v>0.30813599999999852</c:v>
                </c:pt>
                <c:pt idx="197">
                  <c:v>0.30880199999999919</c:v>
                </c:pt>
                <c:pt idx="198">
                  <c:v>0.30924599999999963</c:v>
                </c:pt>
                <c:pt idx="199">
                  <c:v>0.30924599999999963</c:v>
                </c:pt>
                <c:pt idx="200">
                  <c:v>0.30991199999999874</c:v>
                </c:pt>
                <c:pt idx="201">
                  <c:v>0.30991199999999874</c:v>
                </c:pt>
                <c:pt idx="202">
                  <c:v>0.30991199999999874</c:v>
                </c:pt>
                <c:pt idx="203">
                  <c:v>0.30991199999999874</c:v>
                </c:pt>
                <c:pt idx="204">
                  <c:v>0.30991199999999874</c:v>
                </c:pt>
                <c:pt idx="205">
                  <c:v>0.31057799999999947</c:v>
                </c:pt>
                <c:pt idx="206">
                  <c:v>0.31057799999999947</c:v>
                </c:pt>
                <c:pt idx="207">
                  <c:v>0.31057799999999947</c:v>
                </c:pt>
                <c:pt idx="208">
                  <c:v>0.31102199999999991</c:v>
                </c:pt>
                <c:pt idx="209">
                  <c:v>0.31102199999999991</c:v>
                </c:pt>
                <c:pt idx="210">
                  <c:v>0.31102199999999991</c:v>
                </c:pt>
                <c:pt idx="211">
                  <c:v>0.31168799999999902</c:v>
                </c:pt>
                <c:pt idx="212">
                  <c:v>0.31168799999999902</c:v>
                </c:pt>
                <c:pt idx="213">
                  <c:v>0.31235399999999969</c:v>
                </c:pt>
                <c:pt idx="214">
                  <c:v>0.31235399999999969</c:v>
                </c:pt>
                <c:pt idx="215">
                  <c:v>0.31235399999999969</c:v>
                </c:pt>
                <c:pt idx="216">
                  <c:v>0.31235399999999969</c:v>
                </c:pt>
                <c:pt idx="217">
                  <c:v>0.3130199999999988</c:v>
                </c:pt>
                <c:pt idx="218">
                  <c:v>0.31346399999999924</c:v>
                </c:pt>
                <c:pt idx="219">
                  <c:v>0.31346399999999924</c:v>
                </c:pt>
                <c:pt idx="220">
                  <c:v>0.31346399999999924</c:v>
                </c:pt>
                <c:pt idx="221">
                  <c:v>0.31346399999999924</c:v>
                </c:pt>
                <c:pt idx="222">
                  <c:v>0.31346399999999924</c:v>
                </c:pt>
                <c:pt idx="223">
                  <c:v>0.31346399999999924</c:v>
                </c:pt>
                <c:pt idx="224">
                  <c:v>0.31346399999999924</c:v>
                </c:pt>
                <c:pt idx="225">
                  <c:v>0.31412999999999991</c:v>
                </c:pt>
                <c:pt idx="226">
                  <c:v>0.31412999999999991</c:v>
                </c:pt>
                <c:pt idx="227">
                  <c:v>0.31412999999999991</c:v>
                </c:pt>
                <c:pt idx="228">
                  <c:v>0.31479599999999902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</c:numCache>
            </c:numRef>
          </c:yVal>
        </c:ser>
        <c:axId val="180260864"/>
        <c:axId val="180263168"/>
      </c:scatterChart>
      <c:valAx>
        <c:axId val="180260864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0263168"/>
        <c:crossesAt val="10"/>
        <c:crossBetween val="midCat"/>
      </c:valAx>
      <c:valAx>
        <c:axId val="180263168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803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0260864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7"/>
          <c:w val="0.84470902562923766"/>
          <c:h val="0.75477765691684573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'32.32'!$J$86:$J$5000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0.46547459937857183</c:v>
                </c:pt>
                <c:pt idx="3">
                  <c:v>0.54772249908146153</c:v>
                </c:pt>
                <c:pt idx="4">
                  <c:v>0.63245548143721331</c:v>
                </c:pt>
                <c:pt idx="5">
                  <c:v>0.70710673593170703</c:v>
                </c:pt>
                <c:pt idx="6">
                  <c:v>0.77459662792966544</c:v>
                </c:pt>
                <c:pt idx="7">
                  <c:v>0.83665998828677368</c:v>
                </c:pt>
                <c:pt idx="8">
                  <c:v>0.89442715522284977</c:v>
                </c:pt>
                <c:pt idx="9">
                  <c:v>0.94868326431958072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1.1030261115072111</c:v>
                </c:pt>
                <c:pt idx="13">
                  <c:v>1.1401753970332977</c:v>
                </c:pt>
                <c:pt idx="14">
                  <c:v>1.1832159295750095</c:v>
                </c:pt>
                <c:pt idx="15">
                  <c:v>1.2247448452637264</c:v>
                </c:pt>
                <c:pt idx="16">
                  <c:v>1.2649110387691638</c:v>
                </c:pt>
                <c:pt idx="17">
                  <c:v>1.3038404564976271</c:v>
                </c:pt>
                <c:pt idx="18">
                  <c:v>1.3416407626484657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1.5329709508011045</c:v>
                </c:pt>
                <c:pt idx="23">
                  <c:v>1.6124515298141526</c:v>
                </c:pt>
                <c:pt idx="24">
                  <c:v>1.6881942826582375</c:v>
                </c:pt>
                <c:pt idx="25">
                  <c:v>1.7606816679911221</c:v>
                </c:pt>
                <c:pt idx="26">
                  <c:v>1.8303005042888556</c:v>
                </c:pt>
                <c:pt idx="27">
                  <c:v>1.8973665792355672</c:v>
                </c:pt>
                <c:pt idx="28">
                  <c:v>1.9621416707261576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2.1447610440326432</c:v>
                </c:pt>
                <c:pt idx="32">
                  <c:v>2.202271540024062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2.3664318997173934</c:v>
                </c:pt>
                <c:pt idx="36">
                  <c:v>2.4186773112591995</c:v>
                </c:pt>
                <c:pt idx="37">
                  <c:v>2.4698177940892703</c:v>
                </c:pt>
                <c:pt idx="38">
                  <c:v>2.5690465032770402</c:v>
                </c:pt>
                <c:pt idx="39">
                  <c:v>2.6645825068854716</c:v>
                </c:pt>
                <c:pt idx="40">
                  <c:v>2.756809738810436</c:v>
                </c:pt>
                <c:pt idx="41">
                  <c:v>2.8460498829078844</c:v>
                </c:pt>
                <c:pt idx="42">
                  <c:v>2.932575648811123</c:v>
                </c:pt>
                <c:pt idx="43">
                  <c:v>3.0166206151917843</c:v>
                </c:pt>
                <c:pt idx="44">
                  <c:v>3.0983866666379871</c:v>
                </c:pt>
                <c:pt idx="45">
                  <c:v>3.1780497063450683</c:v>
                </c:pt>
                <c:pt idx="46">
                  <c:v>3.2557641093912153</c:v>
                </c:pt>
                <c:pt idx="47">
                  <c:v>3.3316662401867405</c:v>
                </c:pt>
                <c:pt idx="48">
                  <c:v>3.4058772637897641</c:v>
                </c:pt>
                <c:pt idx="49">
                  <c:v>3.4785054169858594</c:v>
                </c:pt>
                <c:pt idx="50">
                  <c:v>3.5496478608447859</c:v>
                </c:pt>
                <c:pt idx="51">
                  <c:v>3.6193922053295142</c:v>
                </c:pt>
                <c:pt idx="52">
                  <c:v>3.6878177742399423</c:v>
                </c:pt>
                <c:pt idx="53">
                  <c:v>3.7549966625817341</c:v>
                </c:pt>
                <c:pt idx="54">
                  <c:v>3.885871837310134</c:v>
                </c:pt>
                <c:pt idx="55">
                  <c:v>4.0124805215726536</c:v>
                </c:pt>
                <c:pt idx="56">
                  <c:v>4.1352146178886571</c:v>
                </c:pt>
                <c:pt idx="57">
                  <c:v>4.2544094697149148</c:v>
                </c:pt>
                <c:pt idx="58">
                  <c:v>4.3703546693603741</c:v>
                </c:pt>
                <c:pt idx="59">
                  <c:v>4.4833023471543765</c:v>
                </c:pt>
                <c:pt idx="60">
                  <c:v>4.5934736241759371</c:v>
                </c:pt>
                <c:pt idx="61">
                  <c:v>4.7010637026103028</c:v>
                </c:pt>
                <c:pt idx="62">
                  <c:v>4.8062459296211646</c:v>
                </c:pt>
                <c:pt idx="63">
                  <c:v>4.9091750769350329</c:v>
                </c:pt>
                <c:pt idx="64">
                  <c:v>5.0099900135629012</c:v>
                </c:pt>
                <c:pt idx="65">
                  <c:v>5.1088159035142455</c:v>
                </c:pt>
                <c:pt idx="66">
                  <c:v>5.2057660277811175</c:v>
                </c:pt>
                <c:pt idx="67">
                  <c:v>5.3009433062427735</c:v>
                </c:pt>
                <c:pt idx="68">
                  <c:v>5.3944415777724375</c:v>
                </c:pt>
                <c:pt idx="69">
                  <c:v>5.5767373917013501</c:v>
                </c:pt>
                <c:pt idx="70">
                  <c:v>5.753259939894944</c:v>
                </c:pt>
                <c:pt idx="71">
                  <c:v>5.9245252920381706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6.8629439700466737</c:v>
                </c:pt>
                <c:pt idx="78">
                  <c:v>7.0071392119751694</c:v>
                </c:pt>
                <c:pt idx="79">
                  <c:v>7.1484263957880962</c:v>
                </c:pt>
                <c:pt idx="80">
                  <c:v>7.2869746765032728</c:v>
                </c:pt>
                <c:pt idx="81">
                  <c:v>7.4229374196472957</c:v>
                </c:pt>
                <c:pt idx="82">
                  <c:v>7.5564541906902374</c:v>
                </c:pt>
                <c:pt idx="83">
                  <c:v>7.687652433350511</c:v>
                </c:pt>
                <c:pt idx="84">
                  <c:v>9.4392796301412716</c:v>
                </c:pt>
                <c:pt idx="85">
                  <c:v>10.913294641674437</c:v>
                </c:pt>
                <c:pt idx="86">
                  <c:v>12.210651085671069</c:v>
                </c:pt>
                <c:pt idx="87">
                  <c:v>13.382824811526151</c:v>
                </c:pt>
                <c:pt idx="88">
                  <c:v>14.460290451301454</c:v>
                </c:pt>
                <c:pt idx="89">
                  <c:v>15.46285872456966</c:v>
                </c:pt>
                <c:pt idx="90">
                  <c:v>16.404267735440065</c:v>
                </c:pt>
                <c:pt idx="91">
                  <c:v>17.294507796870086</c:v>
                </c:pt>
                <c:pt idx="92">
                  <c:v>18.141113525249768</c:v>
                </c:pt>
                <c:pt idx="93">
                  <c:v>18.949934035135851</c:v>
                </c:pt>
                <c:pt idx="94">
                  <c:v>19.725617859423316</c:v>
                </c:pt>
                <c:pt idx="95">
                  <c:v>20.471932003013297</c:v>
                </c:pt>
                <c:pt idx="96">
                  <c:v>21.191979613429229</c:v>
                </c:pt>
                <c:pt idx="97">
                  <c:v>21.888353065865878</c:v>
                </c:pt>
                <c:pt idx="98">
                  <c:v>22.563244446134071</c:v>
                </c:pt>
                <c:pt idx="99">
                  <c:v>23.218527083689011</c:v>
                </c:pt>
                <c:pt idx="100">
                  <c:v>23.855816899364402</c:v>
                </c:pt>
                <c:pt idx="101">
                  <c:v>24.476519359091888</c:v>
                </c:pt>
                <c:pt idx="102">
                  <c:v>25.081865958018358</c:v>
                </c:pt>
                <c:pt idx="103">
                  <c:v>25.672942954324501</c:v>
                </c:pt>
                <c:pt idx="104">
                  <c:v>26.250714274777362</c:v>
                </c:pt>
                <c:pt idx="105">
                  <c:v>26.816039974910542</c:v>
                </c:pt>
                <c:pt idx="106">
                  <c:v>27.369691264901036</c:v>
                </c:pt>
                <c:pt idx="107">
                  <c:v>27.912362851181197</c:v>
                </c:pt>
                <c:pt idx="108">
                  <c:v>28.444683157595552</c:v>
                </c:pt>
                <c:pt idx="109">
                  <c:v>28.967222855082259</c:v>
                </c:pt>
                <c:pt idx="110">
                  <c:v>29.480502029918011</c:v>
                </c:pt>
                <c:pt idx="111">
                  <c:v>29.984996247056628</c:v>
                </c:pt>
                <c:pt idx="112">
                  <c:v>30.481141709850696</c:v>
                </c:pt>
                <c:pt idx="113">
                  <c:v>30.969339675491952</c:v>
                </c:pt>
                <c:pt idx="114">
                  <c:v>31.449960253329415</c:v>
                </c:pt>
                <c:pt idx="115">
                  <c:v>31.923345688320328</c:v>
                </c:pt>
                <c:pt idx="116">
                  <c:v>32.389813212428379</c:v>
                </c:pt>
                <c:pt idx="117">
                  <c:v>32.849657531487296</c:v>
                </c:pt>
                <c:pt idx="118">
                  <c:v>33.303153002921512</c:v>
                </c:pt>
                <c:pt idx="119">
                  <c:v>33.750555550035024</c:v>
                </c:pt>
                <c:pt idx="120">
                  <c:v>34.192104350800058</c:v>
                </c:pt>
                <c:pt idx="121">
                  <c:v>34.628023332786412</c:v>
                </c:pt>
                <c:pt idx="122">
                  <c:v>35.058522500755785</c:v>
                </c:pt>
                <c:pt idx="123">
                  <c:v>35.483799119260048</c:v>
                </c:pt>
                <c:pt idx="124">
                  <c:v>35.90403876914128</c:v>
                </c:pt>
                <c:pt idx="125">
                  <c:v>36.319416293987985</c:v>
                </c:pt>
                <c:pt idx="126">
                  <c:v>36.730096650240391</c:v>
                </c:pt>
                <c:pt idx="127">
                  <c:v>37.136235672668818</c:v>
                </c:pt>
                <c:pt idx="128">
                  <c:v>37.537980765299565</c:v>
                </c:pt>
                <c:pt idx="129">
                  <c:v>37.935471526475055</c:v>
                </c:pt>
                <c:pt idx="130">
                  <c:v>38.328840315563944</c:v>
                </c:pt>
                <c:pt idx="131">
                  <c:v>38.718212767843511</c:v>
                </c:pt>
                <c:pt idx="132">
                  <c:v>39.103708263232527</c:v>
                </c:pt>
                <c:pt idx="133">
                  <c:v>39.485440353831692</c:v>
                </c:pt>
                <c:pt idx="134">
                  <c:v>39.863517154611436</c:v>
                </c:pt>
                <c:pt idx="135">
                  <c:v>40.238041701056972</c:v>
                </c:pt>
                <c:pt idx="136">
                  <c:v>40.609112277123224</c:v>
                </c:pt>
                <c:pt idx="137">
                  <c:v>40.976822716457654</c:v>
                </c:pt>
                <c:pt idx="138">
                  <c:v>41.341262679507018</c:v>
                </c:pt>
                <c:pt idx="139">
                  <c:v>41.702517908826565</c:v>
                </c:pt>
                <c:pt idx="140">
                  <c:v>42.060670464651416</c:v>
                </c:pt>
                <c:pt idx="141">
                  <c:v>42.415798942563846</c:v>
                </c:pt>
                <c:pt idx="142">
                  <c:v>42.767978674891808</c:v>
                </c:pt>
                <c:pt idx="143">
                  <c:v>43.117281917300865</c:v>
                </c:pt>
                <c:pt idx="144">
                  <c:v>43.46377802188853</c:v>
                </c:pt>
                <c:pt idx="145">
                  <c:v>43.807533597955505</c:v>
                </c:pt>
                <c:pt idx="146">
                  <c:v>44.148612661509539</c:v>
                </c:pt>
                <c:pt idx="147">
                  <c:v>44.487076774452156</c:v>
                </c:pt>
                <c:pt idx="148">
                  <c:v>44.82298517430538</c:v>
                </c:pt>
                <c:pt idx="149">
                  <c:v>45.156394895252653</c:v>
                </c:pt>
                <c:pt idx="150">
                  <c:v>45.487360881194242</c:v>
                </c:pt>
                <c:pt idx="151">
                  <c:v>45.815936091451846</c:v>
                </c:pt>
                <c:pt idx="152">
                  <c:v>46.142171599698251</c:v>
                </c:pt>
                <c:pt idx="153">
                  <c:v>46.466116686635218</c:v>
                </c:pt>
                <c:pt idx="154">
                  <c:v>46.787818926895923</c:v>
                </c:pt>
                <c:pt idx="155">
                  <c:v>47.107324270605737</c:v>
                </c:pt>
                <c:pt idx="156">
                  <c:v>47.424677119997348</c:v>
                </c:pt>
                <c:pt idx="157">
                  <c:v>47.739920401441815</c:v>
                </c:pt>
                <c:pt idx="158">
                  <c:v>48.053095633226377</c:v>
                </c:pt>
                <c:pt idx="159">
                  <c:v>48.364242989382149</c:v>
                </c:pt>
                <c:pt idx="160">
                  <c:v>48.673401359839239</c:v>
                </c:pt>
                <c:pt idx="161">
                  <c:v>48.980608407164567</c:v>
                </c:pt>
                <c:pt idx="162">
                  <c:v>49.2859006201165</c:v>
                </c:pt>
                <c:pt idx="163">
                  <c:v>49.589313364232019</c:v>
                </c:pt>
                <c:pt idx="164">
                  <c:v>49.890880929644851</c:v>
                </c:pt>
                <c:pt idx="165">
                  <c:v>50.190636576317701</c:v>
                </c:pt>
                <c:pt idx="166">
                  <c:v>50.488612576857371</c:v>
                </c:pt>
                <c:pt idx="167">
                  <c:v>50.784840257068844</c:v>
                </c:pt>
                <c:pt idx="168">
                  <c:v>51.079350034392569</c:v>
                </c:pt>
                <c:pt idx="169">
                  <c:v>51.372171454358437</c:v>
                </c:pt>
                <c:pt idx="170">
                  <c:v>51.663333225180118</c:v>
                </c:pt>
                <c:pt idx="171">
                  <c:v>51.952863250604388</c:v>
                </c:pt>
                <c:pt idx="172">
                  <c:v>52.240788661121876</c:v>
                </c:pt>
                <c:pt idx="173">
                  <c:v>52.527135843638</c:v>
                </c:pt>
                <c:pt idx="174">
                  <c:v>52.811930469695959</c:v>
                </c:pt>
                <c:pt idx="175">
                  <c:v>53.09519752233718</c:v>
                </c:pt>
                <c:pt idx="176">
                  <c:v>53.376961321678849</c:v>
                </c:pt>
                <c:pt idx="177">
                  <c:v>53.657245549282536</c:v>
                </c:pt>
                <c:pt idx="178">
                  <c:v>53.936073271383044</c:v>
                </c:pt>
                <c:pt idx="179">
                  <c:v>54.213466961042073</c:v>
                </c:pt>
                <c:pt idx="180">
                  <c:v>54.489448519286739</c:v>
                </c:pt>
                <c:pt idx="181">
                  <c:v>54.764039295289386</c:v>
                </c:pt>
                <c:pt idx="182">
                  <c:v>55.03726010564116</c:v>
                </c:pt>
                <c:pt idx="183">
                  <c:v>55.309131252768744</c:v>
                </c:pt>
                <c:pt idx="184">
                  <c:v>55.57967254254023</c:v>
                </c:pt>
                <c:pt idx="185">
                  <c:v>55.848903301103419</c:v>
                </c:pt>
                <c:pt idx="186">
                  <c:v>56.116842390997022</c:v>
                </c:pt>
                <c:pt idx="187">
                  <c:v>56.383508226572779</c:v>
                </c:pt>
                <c:pt idx="188">
                  <c:v>56.648918788764185</c:v>
                </c:pt>
                <c:pt idx="189">
                  <c:v>56.913091639235347</c:v>
                </c:pt>
                <c:pt idx="190">
                  <c:v>57.176043933941429</c:v>
                </c:pt>
                <c:pt idx="191">
                  <c:v>57.437792436130415</c:v>
                </c:pt>
                <c:pt idx="192">
                  <c:v>57.698353528813975</c:v>
                </c:pt>
                <c:pt idx="193">
                  <c:v>57.957743226733733</c:v>
                </c:pt>
                <c:pt idx="194">
                  <c:v>58.21597718784767</c:v>
                </c:pt>
                <c:pt idx="195">
                  <c:v>58.473070724359943</c:v>
                </c:pt>
                <c:pt idx="196">
                  <c:v>58.729038813316194</c:v>
                </c:pt>
                <c:pt idx="197">
                  <c:v>58.983896106784947</c:v>
                </c:pt>
                <c:pt idx="198">
                  <c:v>59.237656941644815</c:v>
                </c:pt>
                <c:pt idx="199">
                  <c:v>59.490335348995977</c:v>
                </c:pt>
                <c:pt idx="200">
                  <c:v>59.741945063213336</c:v>
                </c:pt>
                <c:pt idx="201">
                  <c:v>59.992499530658002</c:v>
                </c:pt>
                <c:pt idx="202">
                  <c:v>60.24201191806263</c:v>
                </c:pt>
                <c:pt idx="203">
                  <c:v>60.490495120605516</c:v>
                </c:pt>
                <c:pt idx="204">
                  <c:v>60.737961769687331</c:v>
                </c:pt>
                <c:pt idx="205">
                  <c:v>60.984424240423884</c:v>
                </c:pt>
                <c:pt idx="206">
                  <c:v>61.229894658867416</c:v>
                </c:pt>
                <c:pt idx="207">
                  <c:v>61.474384908968389</c:v>
                </c:pt>
                <c:pt idx="208">
                  <c:v>61.717906639289055</c:v>
                </c:pt>
                <c:pt idx="209">
                  <c:v>61.960471269479548</c:v>
                </c:pt>
                <c:pt idx="210">
                  <c:v>62.202089996526645</c:v>
                </c:pt>
                <c:pt idx="211">
                  <c:v>62.442773800784991</c:v>
                </c:pt>
                <c:pt idx="212">
                  <c:v>62.682533451799792</c:v>
                </c:pt>
                <c:pt idx="213">
                  <c:v>62.921379513929921</c:v>
                </c:pt>
                <c:pt idx="214">
                  <c:v>63.159322351779551</c:v>
                </c:pt>
                <c:pt idx="215">
                  <c:v>63.396372135446363</c:v>
                </c:pt>
                <c:pt idx="216">
                  <c:v>63.632538845593771</c:v>
                </c:pt>
                <c:pt idx="217">
                  <c:v>63.867832278354335</c:v>
                </c:pt>
                <c:pt idx="218">
                  <c:v>64.102262050071218</c:v>
                </c:pt>
                <c:pt idx="219">
                  <c:v>64.335837601884066</c:v>
                </c:pt>
                <c:pt idx="220">
                  <c:v>64.568568204165715</c:v>
                </c:pt>
                <c:pt idx="221">
                  <c:v>64.800462960815338</c:v>
                </c:pt>
                <c:pt idx="222">
                  <c:v>65.031530813413895</c:v>
                </c:pt>
                <c:pt idx="223">
                  <c:v>65.261780545247149</c:v>
                </c:pt>
                <c:pt idx="224">
                  <c:v>65.491220785201435</c:v>
                </c:pt>
                <c:pt idx="225">
                  <c:v>65.719860011536852</c:v>
                </c:pt>
                <c:pt idx="226">
                  <c:v>65.947706555542936</c:v>
                </c:pt>
                <c:pt idx="227">
                  <c:v>66.174768605080899</c:v>
                </c:pt>
                <c:pt idx="228">
                  <c:v>66.401054208016916</c:v>
                </c:pt>
                <c:pt idx="229">
                  <c:v>66.626571275550418</c:v>
                </c:pt>
              </c:numCache>
            </c:numRef>
          </c:xVal>
          <c:yVal>
            <c:numRef>
              <c:f>'32.32'!$K$86:$K$5000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-0.15872999999999854</c:v>
                </c:pt>
                <c:pt idx="2">
                  <c:v>-0.17315999999999909</c:v>
                </c:pt>
                <c:pt idx="3">
                  <c:v>-0.1773779999999987</c:v>
                </c:pt>
                <c:pt idx="4">
                  <c:v>-0.18048599999999873</c:v>
                </c:pt>
                <c:pt idx="5">
                  <c:v>-0.18270599999999942</c:v>
                </c:pt>
                <c:pt idx="6">
                  <c:v>-0.18470399999999987</c:v>
                </c:pt>
                <c:pt idx="7">
                  <c:v>-0.18647999999999856</c:v>
                </c:pt>
                <c:pt idx="8">
                  <c:v>-0.18758999999999967</c:v>
                </c:pt>
                <c:pt idx="9">
                  <c:v>-0.18869999999999926</c:v>
                </c:pt>
                <c:pt idx="10">
                  <c:v>-0.18936599999999992</c:v>
                </c:pt>
                <c:pt idx="11">
                  <c:v>-0.19114199999999859</c:v>
                </c:pt>
                <c:pt idx="12">
                  <c:v>-0.19291799999999884</c:v>
                </c:pt>
                <c:pt idx="13">
                  <c:v>-0.19358399999999951</c:v>
                </c:pt>
                <c:pt idx="14">
                  <c:v>-0.19424999999999865</c:v>
                </c:pt>
                <c:pt idx="15">
                  <c:v>-0.19469399999999909</c:v>
                </c:pt>
                <c:pt idx="16">
                  <c:v>-0.19535999999999976</c:v>
                </c:pt>
                <c:pt idx="17">
                  <c:v>-0.19602599999999887</c:v>
                </c:pt>
                <c:pt idx="18">
                  <c:v>-0.19669199999999953</c:v>
                </c:pt>
                <c:pt idx="19">
                  <c:v>-0.19713599999999998</c:v>
                </c:pt>
                <c:pt idx="20">
                  <c:v>-0.19713599999999998</c:v>
                </c:pt>
                <c:pt idx="21">
                  <c:v>-0.19780199999999909</c:v>
                </c:pt>
                <c:pt idx="22">
                  <c:v>-0.19846799999999976</c:v>
                </c:pt>
                <c:pt idx="23">
                  <c:v>-0.19957799999999934</c:v>
                </c:pt>
                <c:pt idx="24">
                  <c:v>-0.20024400000000001</c:v>
                </c:pt>
                <c:pt idx="25">
                  <c:v>-0.20135399999999959</c:v>
                </c:pt>
                <c:pt idx="26">
                  <c:v>-0.2020199999999987</c:v>
                </c:pt>
                <c:pt idx="27">
                  <c:v>-0.20268599999999937</c:v>
                </c:pt>
                <c:pt idx="28">
                  <c:v>-0.20312999999999981</c:v>
                </c:pt>
                <c:pt idx="29">
                  <c:v>-0.20379599999999892</c:v>
                </c:pt>
                <c:pt idx="30">
                  <c:v>-0.20379599999999892</c:v>
                </c:pt>
                <c:pt idx="31">
                  <c:v>-0.20446199999999959</c:v>
                </c:pt>
                <c:pt idx="32">
                  <c:v>-0.20490599999999851</c:v>
                </c:pt>
                <c:pt idx="33">
                  <c:v>-0.20557199999999917</c:v>
                </c:pt>
                <c:pt idx="34">
                  <c:v>-0.20557199999999917</c:v>
                </c:pt>
                <c:pt idx="35">
                  <c:v>-0.20623799999999984</c:v>
                </c:pt>
                <c:pt idx="36">
                  <c:v>-0.20623799999999984</c:v>
                </c:pt>
                <c:pt idx="37">
                  <c:v>-0.20668199999999876</c:v>
                </c:pt>
                <c:pt idx="38">
                  <c:v>-0.20734799999999942</c:v>
                </c:pt>
                <c:pt idx="39">
                  <c:v>-0.20801399999999853</c:v>
                </c:pt>
                <c:pt idx="40">
                  <c:v>-0.2086799999999992</c:v>
                </c:pt>
                <c:pt idx="41">
                  <c:v>-0.20912399999999964</c:v>
                </c:pt>
                <c:pt idx="42">
                  <c:v>-0.20978999999999876</c:v>
                </c:pt>
                <c:pt idx="43">
                  <c:v>-0.21045599999999942</c:v>
                </c:pt>
                <c:pt idx="44">
                  <c:v>-0.21045599999999942</c:v>
                </c:pt>
                <c:pt idx="45">
                  <c:v>-0.21089999999999987</c:v>
                </c:pt>
                <c:pt idx="46">
                  <c:v>-0.21089999999999987</c:v>
                </c:pt>
                <c:pt idx="47">
                  <c:v>-0.211565999999999</c:v>
                </c:pt>
                <c:pt idx="48">
                  <c:v>-0.21223199999999967</c:v>
                </c:pt>
                <c:pt idx="49">
                  <c:v>-0.21223199999999967</c:v>
                </c:pt>
                <c:pt idx="50">
                  <c:v>-0.21267599999999859</c:v>
                </c:pt>
                <c:pt idx="51">
                  <c:v>-0.21267599999999859</c:v>
                </c:pt>
                <c:pt idx="52">
                  <c:v>-0.21334199999999925</c:v>
                </c:pt>
                <c:pt idx="53">
                  <c:v>-0.21334199999999925</c:v>
                </c:pt>
                <c:pt idx="54">
                  <c:v>-0.21400799999999992</c:v>
                </c:pt>
                <c:pt idx="55">
                  <c:v>-0.21467399999999903</c:v>
                </c:pt>
                <c:pt idx="56">
                  <c:v>-0.21511799999999948</c:v>
                </c:pt>
                <c:pt idx="57">
                  <c:v>-0.21511799999999948</c:v>
                </c:pt>
                <c:pt idx="58">
                  <c:v>-0.21578399999999859</c:v>
                </c:pt>
                <c:pt idx="59">
                  <c:v>-0.21644999999999925</c:v>
                </c:pt>
                <c:pt idx="60">
                  <c:v>-0.21644999999999925</c:v>
                </c:pt>
                <c:pt idx="61">
                  <c:v>-0.2168939999999997</c:v>
                </c:pt>
                <c:pt idx="62">
                  <c:v>-0.2168939999999997</c:v>
                </c:pt>
                <c:pt idx="63">
                  <c:v>-0.21755999999999884</c:v>
                </c:pt>
                <c:pt idx="64">
                  <c:v>-0.2182259999999995</c:v>
                </c:pt>
                <c:pt idx="65">
                  <c:v>-0.21755999999999884</c:v>
                </c:pt>
                <c:pt idx="66">
                  <c:v>-0.2182259999999995</c:v>
                </c:pt>
                <c:pt idx="67">
                  <c:v>-0.21866999999999995</c:v>
                </c:pt>
                <c:pt idx="68">
                  <c:v>-0.21866999999999995</c:v>
                </c:pt>
                <c:pt idx="69">
                  <c:v>-0.21933599999999909</c:v>
                </c:pt>
                <c:pt idx="70">
                  <c:v>-0.22000199999999975</c:v>
                </c:pt>
                <c:pt idx="71">
                  <c:v>-0.22000199999999975</c:v>
                </c:pt>
                <c:pt idx="72">
                  <c:v>-0.22066799999999887</c:v>
                </c:pt>
                <c:pt idx="73">
                  <c:v>-0.22111199999999931</c:v>
                </c:pt>
                <c:pt idx="74">
                  <c:v>-0.22111199999999931</c:v>
                </c:pt>
                <c:pt idx="75">
                  <c:v>-0.22177799999999998</c:v>
                </c:pt>
                <c:pt idx="76">
                  <c:v>-0.22244399999999909</c:v>
                </c:pt>
                <c:pt idx="77">
                  <c:v>-0.22244399999999909</c:v>
                </c:pt>
                <c:pt idx="78">
                  <c:v>-0.22288799999999953</c:v>
                </c:pt>
                <c:pt idx="79">
                  <c:v>-0.22288799999999953</c:v>
                </c:pt>
                <c:pt idx="80">
                  <c:v>-0.22355399999999867</c:v>
                </c:pt>
                <c:pt idx="81">
                  <c:v>-0.22355399999999867</c:v>
                </c:pt>
                <c:pt idx="82">
                  <c:v>-0.22421999999999934</c:v>
                </c:pt>
                <c:pt idx="83">
                  <c:v>-0.22421999999999934</c:v>
                </c:pt>
                <c:pt idx="84">
                  <c:v>-0.22777199999999981</c:v>
                </c:pt>
                <c:pt idx="85">
                  <c:v>-0.23065799999999961</c:v>
                </c:pt>
                <c:pt idx="86">
                  <c:v>-0.23376599999999964</c:v>
                </c:pt>
                <c:pt idx="87">
                  <c:v>-0.23731799999999859</c:v>
                </c:pt>
                <c:pt idx="88">
                  <c:v>-0.23909399999999881</c:v>
                </c:pt>
                <c:pt idx="89">
                  <c:v>-0.24086999999999903</c:v>
                </c:pt>
                <c:pt idx="90">
                  <c:v>-0.2428679999999995</c:v>
                </c:pt>
                <c:pt idx="91">
                  <c:v>-0.24464399999999975</c:v>
                </c:pt>
                <c:pt idx="92">
                  <c:v>-0.24641999999999997</c:v>
                </c:pt>
                <c:pt idx="93">
                  <c:v>-0.24752999999999953</c:v>
                </c:pt>
                <c:pt idx="94">
                  <c:v>-0.24930599999999978</c:v>
                </c:pt>
                <c:pt idx="95">
                  <c:v>-0.25063799999999958</c:v>
                </c:pt>
                <c:pt idx="96">
                  <c:v>-0.25241399999999981</c:v>
                </c:pt>
                <c:pt idx="97">
                  <c:v>-0.25352399999999936</c:v>
                </c:pt>
                <c:pt idx="98">
                  <c:v>-0.25485599999999919</c:v>
                </c:pt>
                <c:pt idx="99">
                  <c:v>-0.25596599999999875</c:v>
                </c:pt>
                <c:pt idx="100">
                  <c:v>-0.25707599999999986</c:v>
                </c:pt>
                <c:pt idx="101">
                  <c:v>-0.25840799999999964</c:v>
                </c:pt>
                <c:pt idx="102">
                  <c:v>-0.26018399999999986</c:v>
                </c:pt>
                <c:pt idx="103">
                  <c:v>-0.26084999999999903</c:v>
                </c:pt>
                <c:pt idx="104">
                  <c:v>-0.26195999999999858</c:v>
                </c:pt>
                <c:pt idx="105">
                  <c:v>-0.26262599999999925</c:v>
                </c:pt>
                <c:pt idx="106">
                  <c:v>-0.2637359999999988</c:v>
                </c:pt>
                <c:pt idx="107">
                  <c:v>-0.26484599999999991</c:v>
                </c:pt>
                <c:pt idx="108">
                  <c:v>-0.26551199999999903</c:v>
                </c:pt>
                <c:pt idx="109">
                  <c:v>-0.26684399999999886</c:v>
                </c:pt>
                <c:pt idx="110">
                  <c:v>-0.26795399999999991</c:v>
                </c:pt>
                <c:pt idx="111">
                  <c:v>-0.26861999999999908</c:v>
                </c:pt>
                <c:pt idx="112">
                  <c:v>-0.26972999999999864</c:v>
                </c:pt>
                <c:pt idx="113">
                  <c:v>-0.2703959999999993</c:v>
                </c:pt>
                <c:pt idx="114">
                  <c:v>-0.27150599999999886</c:v>
                </c:pt>
                <c:pt idx="115">
                  <c:v>-0.27217199999999953</c:v>
                </c:pt>
                <c:pt idx="116">
                  <c:v>-0.27328199999999914</c:v>
                </c:pt>
                <c:pt idx="117">
                  <c:v>-0.27394799999999975</c:v>
                </c:pt>
                <c:pt idx="118">
                  <c:v>-0.27505799999999936</c:v>
                </c:pt>
                <c:pt idx="119">
                  <c:v>-0.27572400000000002</c:v>
                </c:pt>
                <c:pt idx="120">
                  <c:v>-0.27638999999999914</c:v>
                </c:pt>
                <c:pt idx="121">
                  <c:v>-0.27749999999999869</c:v>
                </c:pt>
                <c:pt idx="122">
                  <c:v>-0.27883200000000002</c:v>
                </c:pt>
                <c:pt idx="123">
                  <c:v>-0.27883200000000002</c:v>
                </c:pt>
                <c:pt idx="124">
                  <c:v>-0.27994199999999958</c:v>
                </c:pt>
                <c:pt idx="125">
                  <c:v>-0.27994199999999958</c:v>
                </c:pt>
                <c:pt idx="126">
                  <c:v>-0.28105199999999919</c:v>
                </c:pt>
                <c:pt idx="127">
                  <c:v>-0.28105199999999919</c:v>
                </c:pt>
                <c:pt idx="128">
                  <c:v>-0.28171799999999986</c:v>
                </c:pt>
                <c:pt idx="129">
                  <c:v>-0.28238399999999897</c:v>
                </c:pt>
                <c:pt idx="130">
                  <c:v>-0.28282799999999941</c:v>
                </c:pt>
                <c:pt idx="131">
                  <c:v>-0.28349399999999852</c:v>
                </c:pt>
                <c:pt idx="132">
                  <c:v>-0.28415999999999919</c:v>
                </c:pt>
                <c:pt idx="133">
                  <c:v>-0.28415999999999919</c:v>
                </c:pt>
                <c:pt idx="134">
                  <c:v>-0.28482599999999986</c:v>
                </c:pt>
                <c:pt idx="135">
                  <c:v>-0.2852699999999988</c:v>
                </c:pt>
                <c:pt idx="136">
                  <c:v>-0.28593599999999941</c:v>
                </c:pt>
                <c:pt idx="137">
                  <c:v>-0.28660199999999858</c:v>
                </c:pt>
                <c:pt idx="138">
                  <c:v>-0.28704599999999902</c:v>
                </c:pt>
                <c:pt idx="139">
                  <c:v>-0.28704599999999902</c:v>
                </c:pt>
                <c:pt idx="140">
                  <c:v>-0.2883779999999988</c:v>
                </c:pt>
                <c:pt idx="141">
                  <c:v>-0.28882199999999925</c:v>
                </c:pt>
                <c:pt idx="142">
                  <c:v>-0.28882199999999925</c:v>
                </c:pt>
                <c:pt idx="143">
                  <c:v>-0.29015399999999902</c:v>
                </c:pt>
                <c:pt idx="144">
                  <c:v>-0.29081999999999969</c:v>
                </c:pt>
                <c:pt idx="145">
                  <c:v>-0.29081999999999969</c:v>
                </c:pt>
                <c:pt idx="146">
                  <c:v>-0.29081999999999969</c:v>
                </c:pt>
                <c:pt idx="147">
                  <c:v>-0.29126399999999864</c:v>
                </c:pt>
                <c:pt idx="148">
                  <c:v>-0.29192999999999925</c:v>
                </c:pt>
                <c:pt idx="149">
                  <c:v>-0.29192999999999925</c:v>
                </c:pt>
                <c:pt idx="150">
                  <c:v>-0.29259599999999997</c:v>
                </c:pt>
                <c:pt idx="151">
                  <c:v>-0.29303999999999886</c:v>
                </c:pt>
                <c:pt idx="152">
                  <c:v>-0.29303999999999886</c:v>
                </c:pt>
                <c:pt idx="153">
                  <c:v>-0.29370599999999952</c:v>
                </c:pt>
                <c:pt idx="154">
                  <c:v>-0.29437199999999863</c:v>
                </c:pt>
                <c:pt idx="155">
                  <c:v>-0.29481599999999908</c:v>
                </c:pt>
                <c:pt idx="156">
                  <c:v>-0.29481599999999908</c:v>
                </c:pt>
                <c:pt idx="157">
                  <c:v>-0.29548199999999974</c:v>
                </c:pt>
                <c:pt idx="158">
                  <c:v>-0.29548199999999974</c:v>
                </c:pt>
                <c:pt idx="159">
                  <c:v>-0.29614799999999886</c:v>
                </c:pt>
                <c:pt idx="160">
                  <c:v>-0.29614799999999886</c:v>
                </c:pt>
                <c:pt idx="161">
                  <c:v>-0.29681399999999952</c:v>
                </c:pt>
                <c:pt idx="162">
                  <c:v>-0.29725799999999997</c:v>
                </c:pt>
                <c:pt idx="163">
                  <c:v>-0.29725799999999997</c:v>
                </c:pt>
                <c:pt idx="164">
                  <c:v>-0.29792399999999908</c:v>
                </c:pt>
                <c:pt idx="165">
                  <c:v>-0.29792399999999908</c:v>
                </c:pt>
                <c:pt idx="166">
                  <c:v>-0.2985899999999998</c:v>
                </c:pt>
                <c:pt idx="167">
                  <c:v>-0.2985899999999998</c:v>
                </c:pt>
                <c:pt idx="168">
                  <c:v>-0.29903399999999869</c:v>
                </c:pt>
                <c:pt idx="169">
                  <c:v>-0.29969999999999936</c:v>
                </c:pt>
                <c:pt idx="170">
                  <c:v>-0.30036600000000002</c:v>
                </c:pt>
                <c:pt idx="171">
                  <c:v>-0.30103199999999913</c:v>
                </c:pt>
                <c:pt idx="172">
                  <c:v>-0.30103199999999913</c:v>
                </c:pt>
                <c:pt idx="173">
                  <c:v>-0.30103199999999913</c:v>
                </c:pt>
                <c:pt idx="174">
                  <c:v>-0.30147599999999958</c:v>
                </c:pt>
                <c:pt idx="175">
                  <c:v>-0.30147599999999958</c:v>
                </c:pt>
                <c:pt idx="176">
                  <c:v>-0.30147599999999958</c:v>
                </c:pt>
                <c:pt idx="177">
                  <c:v>-0.30147599999999958</c:v>
                </c:pt>
                <c:pt idx="178">
                  <c:v>-0.30214199999999869</c:v>
                </c:pt>
                <c:pt idx="179">
                  <c:v>-0.30214199999999869</c:v>
                </c:pt>
                <c:pt idx="180">
                  <c:v>-0.30280799999999936</c:v>
                </c:pt>
                <c:pt idx="181">
                  <c:v>-0.3032519999999998</c:v>
                </c:pt>
                <c:pt idx="182">
                  <c:v>-0.30391799999999891</c:v>
                </c:pt>
                <c:pt idx="183">
                  <c:v>-0.30391799999999891</c:v>
                </c:pt>
                <c:pt idx="184">
                  <c:v>-0.30391799999999891</c:v>
                </c:pt>
                <c:pt idx="185">
                  <c:v>-0.30458399999999963</c:v>
                </c:pt>
                <c:pt idx="186">
                  <c:v>-0.30502799999999852</c:v>
                </c:pt>
                <c:pt idx="187">
                  <c:v>-0.30502799999999852</c:v>
                </c:pt>
                <c:pt idx="188">
                  <c:v>-0.30502799999999852</c:v>
                </c:pt>
                <c:pt idx="189">
                  <c:v>-0.30502799999999852</c:v>
                </c:pt>
                <c:pt idx="190">
                  <c:v>-0.30569399999999919</c:v>
                </c:pt>
                <c:pt idx="191">
                  <c:v>-0.30569399999999919</c:v>
                </c:pt>
                <c:pt idx="192">
                  <c:v>-0.30635999999999985</c:v>
                </c:pt>
                <c:pt idx="193">
                  <c:v>-0.30635999999999985</c:v>
                </c:pt>
                <c:pt idx="194">
                  <c:v>-0.30702599999999897</c:v>
                </c:pt>
                <c:pt idx="195">
                  <c:v>-0.30746999999999941</c:v>
                </c:pt>
                <c:pt idx="196">
                  <c:v>-0.30813599999999852</c:v>
                </c:pt>
                <c:pt idx="197">
                  <c:v>-0.30813599999999852</c:v>
                </c:pt>
                <c:pt idx="198">
                  <c:v>-0.30880199999999919</c:v>
                </c:pt>
                <c:pt idx="199">
                  <c:v>-0.30924599999999963</c:v>
                </c:pt>
                <c:pt idx="200">
                  <c:v>-0.30924599999999963</c:v>
                </c:pt>
                <c:pt idx="201">
                  <c:v>-0.30991199999999874</c:v>
                </c:pt>
                <c:pt idx="202">
                  <c:v>-0.30991199999999874</c:v>
                </c:pt>
                <c:pt idx="203">
                  <c:v>-0.30991199999999874</c:v>
                </c:pt>
                <c:pt idx="204">
                  <c:v>-0.30991199999999874</c:v>
                </c:pt>
                <c:pt idx="205">
                  <c:v>-0.30991199999999874</c:v>
                </c:pt>
                <c:pt idx="206">
                  <c:v>-0.31057799999999947</c:v>
                </c:pt>
                <c:pt idx="207">
                  <c:v>-0.31057799999999947</c:v>
                </c:pt>
                <c:pt idx="208">
                  <c:v>-0.31057799999999947</c:v>
                </c:pt>
                <c:pt idx="209">
                  <c:v>-0.31102199999999991</c:v>
                </c:pt>
                <c:pt idx="210">
                  <c:v>-0.31102199999999991</c:v>
                </c:pt>
                <c:pt idx="211">
                  <c:v>-0.31102199999999991</c:v>
                </c:pt>
                <c:pt idx="212">
                  <c:v>-0.31168799999999902</c:v>
                </c:pt>
                <c:pt idx="213">
                  <c:v>-0.31168799999999902</c:v>
                </c:pt>
                <c:pt idx="214">
                  <c:v>-0.31235399999999969</c:v>
                </c:pt>
                <c:pt idx="215">
                  <c:v>-0.31235399999999969</c:v>
                </c:pt>
                <c:pt idx="216">
                  <c:v>-0.31235399999999969</c:v>
                </c:pt>
                <c:pt idx="217">
                  <c:v>-0.31235399999999969</c:v>
                </c:pt>
                <c:pt idx="218">
                  <c:v>-0.3130199999999988</c:v>
                </c:pt>
                <c:pt idx="219">
                  <c:v>-0.31346399999999924</c:v>
                </c:pt>
                <c:pt idx="220">
                  <c:v>-0.31346399999999924</c:v>
                </c:pt>
                <c:pt idx="221">
                  <c:v>-0.31346399999999924</c:v>
                </c:pt>
                <c:pt idx="222">
                  <c:v>-0.31346399999999924</c:v>
                </c:pt>
                <c:pt idx="223">
                  <c:v>-0.31346399999999924</c:v>
                </c:pt>
                <c:pt idx="224">
                  <c:v>-0.31346399999999924</c:v>
                </c:pt>
                <c:pt idx="225">
                  <c:v>-0.31346399999999924</c:v>
                </c:pt>
                <c:pt idx="226">
                  <c:v>-0.31412999999999991</c:v>
                </c:pt>
                <c:pt idx="227">
                  <c:v>-0.31412999999999991</c:v>
                </c:pt>
                <c:pt idx="228">
                  <c:v>-0.31412999999999991</c:v>
                </c:pt>
                <c:pt idx="229">
                  <c:v>-0.31479599999999902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'32.32'!$T$60:$T$61</c:f>
              <c:numCache>
                <c:formatCode>0.0</c:formatCode>
                <c:ptCount val="2"/>
                <c:pt idx="0">
                  <c:v>1E-4</c:v>
                </c:pt>
                <c:pt idx="1">
                  <c:v>7.5</c:v>
                </c:pt>
              </c:numCache>
            </c:numRef>
          </c:xVal>
          <c:yVal>
            <c:numRef>
              <c:f>'32.32'!$U$60:$U$61</c:f>
              <c:numCache>
                <c:formatCode>0.00</c:formatCode>
                <c:ptCount val="2"/>
                <c:pt idx="0">
                  <c:v>-0.16200000000000001</c:v>
                </c:pt>
                <c:pt idx="1">
                  <c:v>-0.31346399999999924</c:v>
                </c:pt>
              </c:numCache>
            </c:numRef>
          </c:yVal>
        </c:ser>
        <c:ser>
          <c:idx val="2"/>
          <c:order val="2"/>
          <c:tx>
            <c:strRef>
              <c:f>'32.32'!$T$64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'32.32'!$T$66:$T$67</c:f>
              <c:numCache>
                <c:formatCode>0.0</c:formatCode>
                <c:ptCount val="2"/>
                <c:pt idx="0">
                  <c:v>1E-4</c:v>
                </c:pt>
                <c:pt idx="1">
                  <c:v>8.625</c:v>
                </c:pt>
              </c:numCache>
            </c:numRef>
          </c:xVal>
          <c:yVal>
            <c:numRef>
              <c:f>'32.32'!$U$66:$U$67</c:f>
              <c:numCache>
                <c:formatCode>0.00</c:formatCode>
                <c:ptCount val="2"/>
                <c:pt idx="0">
                  <c:v>-0.16200000000000001</c:v>
                </c:pt>
                <c:pt idx="1">
                  <c:v>-0.31346399999999924</c:v>
                </c:pt>
              </c:numCache>
            </c:numRef>
          </c:yVal>
        </c:ser>
        <c:ser>
          <c:idx val="0"/>
          <c:order val="3"/>
          <c:tx>
            <c:strRef>
              <c:f>'32.32'!$T$70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'32.32'!$T$72:$T$73</c:f>
              <c:numCache>
                <c:formatCode>0.0</c:formatCode>
                <c:ptCount val="2"/>
                <c:pt idx="0">
                  <c:v>1E-4</c:v>
                </c:pt>
                <c:pt idx="1">
                  <c:v>66.626571275550418</c:v>
                </c:pt>
              </c:numCache>
            </c:numRef>
          </c:xVal>
          <c:yVal>
            <c:numRef>
              <c:f>'32.32'!$U$72:$U$73</c:f>
              <c:numCache>
                <c:formatCode>0.000</c:formatCode>
                <c:ptCount val="2"/>
                <c:pt idx="0">
                  <c:v>-0.23</c:v>
                </c:pt>
                <c:pt idx="1">
                  <c:v>-0.31479599999999902</c:v>
                </c:pt>
              </c:numCache>
            </c:numRef>
          </c:yVal>
        </c:ser>
        <c:axId val="180363648"/>
        <c:axId val="180365568"/>
      </c:scatterChart>
      <c:valAx>
        <c:axId val="180363648"/>
        <c:scaling>
          <c:orientation val="minMax"/>
          <c:max val="7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45"/>
              <c:y val="0.9187905232932903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0365568"/>
        <c:crossesAt val="-10"/>
        <c:crossBetween val="midCat"/>
      </c:valAx>
      <c:valAx>
        <c:axId val="180365568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0363648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68" header="0.18000000000000024" footer="0.18000000000000024"/>
    <c:pageSetup orientation="landscape" horizontalDpi="300" verticalDpi="300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99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'63.66'!$I$87:$I$1000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0.51666660266668885</c:v>
                </c:pt>
                <c:pt idx="5">
                  <c:v>0.5999999360000885</c:v>
                </c:pt>
                <c:pt idx="6">
                  <c:v>0.69999993600010413</c:v>
                </c:pt>
                <c:pt idx="7">
                  <c:v>0.79999993600011976</c:v>
                </c:pt>
                <c:pt idx="8">
                  <c:v>0.89999993600013539</c:v>
                </c:pt>
                <c:pt idx="9">
                  <c:v>1.016666602666767</c:v>
                </c:pt>
                <c:pt idx="10">
                  <c:v>1.0999999360001667</c:v>
                </c:pt>
                <c:pt idx="11">
                  <c:v>1.1999999360001823</c:v>
                </c:pt>
                <c:pt idx="12">
                  <c:v>1.299999936000038</c:v>
                </c:pt>
                <c:pt idx="13">
                  <c:v>1.3999999360000537</c:v>
                </c:pt>
                <c:pt idx="14">
                  <c:v>1.5166666026668452</c:v>
                </c:pt>
                <c:pt idx="15">
                  <c:v>1.5999999360000849</c:v>
                </c:pt>
                <c:pt idx="16">
                  <c:v>1.6999999360001006</c:v>
                </c:pt>
                <c:pt idx="17">
                  <c:v>1.833333269333508</c:v>
                </c:pt>
                <c:pt idx="18">
                  <c:v>1.9166666026667478</c:v>
                </c:pt>
                <c:pt idx="19">
                  <c:v>2.0166666026667635</c:v>
                </c:pt>
                <c:pt idx="20">
                  <c:v>2.0999999360000032</c:v>
                </c:pt>
                <c:pt idx="21">
                  <c:v>2.3666666026668182</c:v>
                </c:pt>
                <c:pt idx="22">
                  <c:v>2.6333332693333134</c:v>
                </c:pt>
                <c:pt idx="23">
                  <c:v>2.8499999360001205</c:v>
                </c:pt>
                <c:pt idx="24">
                  <c:v>3.0999999360001596</c:v>
                </c:pt>
                <c:pt idx="25">
                  <c:v>3.3499999360000388</c:v>
                </c:pt>
                <c:pt idx="26">
                  <c:v>3.5999999360000778</c:v>
                </c:pt>
                <c:pt idx="27">
                  <c:v>3.8499999360001169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4.5999999360000743</c:v>
                </c:pt>
                <c:pt idx="31">
                  <c:v>4.8499999360001134</c:v>
                </c:pt>
                <c:pt idx="32">
                  <c:v>5.0999999360001524</c:v>
                </c:pt>
                <c:pt idx="33">
                  <c:v>5.3499999360000317</c:v>
                </c:pt>
                <c:pt idx="34">
                  <c:v>5.5999999360000707</c:v>
                </c:pt>
                <c:pt idx="35">
                  <c:v>5.8499999360001098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7.0999999360001453</c:v>
                </c:pt>
                <c:pt idx="39">
                  <c:v>7.5999999360000636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9.0999999360001382</c:v>
                </c:pt>
                <c:pt idx="43">
                  <c:v>9.5999999360000565</c:v>
                </c:pt>
                <c:pt idx="44">
                  <c:v>10.099999936000135</c:v>
                </c:pt>
                <c:pt idx="45">
                  <c:v>10.599999936000053</c:v>
                </c:pt>
                <c:pt idx="46">
                  <c:v>11.099999936000131</c:v>
                </c:pt>
                <c:pt idx="47">
                  <c:v>11.599999936000049</c:v>
                </c:pt>
                <c:pt idx="48">
                  <c:v>12.099999936000128</c:v>
                </c:pt>
                <c:pt idx="49">
                  <c:v>12.599999936000046</c:v>
                </c:pt>
                <c:pt idx="50">
                  <c:v>13.099999936000124</c:v>
                </c:pt>
                <c:pt idx="51">
                  <c:v>13.599999936000042</c:v>
                </c:pt>
                <c:pt idx="52">
                  <c:v>14.09999993600012</c:v>
                </c:pt>
                <c:pt idx="53">
                  <c:v>15.099999936000117</c:v>
                </c:pt>
                <c:pt idx="54">
                  <c:v>16.099999936000113</c:v>
                </c:pt>
                <c:pt idx="55">
                  <c:v>17.09999993600011</c:v>
                </c:pt>
                <c:pt idx="56">
                  <c:v>18.099999936000106</c:v>
                </c:pt>
                <c:pt idx="57">
                  <c:v>19.099999936000103</c:v>
                </c:pt>
                <c:pt idx="58">
                  <c:v>20.099999936000099</c:v>
                </c:pt>
                <c:pt idx="59">
                  <c:v>21.099999936000096</c:v>
                </c:pt>
                <c:pt idx="60">
                  <c:v>22.099999936000092</c:v>
                </c:pt>
                <c:pt idx="61">
                  <c:v>23.099999936000088</c:v>
                </c:pt>
                <c:pt idx="62">
                  <c:v>24.099999936000085</c:v>
                </c:pt>
                <c:pt idx="63">
                  <c:v>25.099999936000081</c:v>
                </c:pt>
                <c:pt idx="64">
                  <c:v>26.099999936000078</c:v>
                </c:pt>
                <c:pt idx="65">
                  <c:v>27.099999936000074</c:v>
                </c:pt>
                <c:pt idx="66">
                  <c:v>28.099999936000071</c:v>
                </c:pt>
                <c:pt idx="67">
                  <c:v>29.099999936000067</c:v>
                </c:pt>
                <c:pt idx="68">
                  <c:v>31.09999993600006</c:v>
                </c:pt>
                <c:pt idx="69">
                  <c:v>33.099999936000053</c:v>
                </c:pt>
                <c:pt idx="70">
                  <c:v>35.099999936000046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47.099999936000003</c:v>
                </c:pt>
                <c:pt idx="77">
                  <c:v>49.099999935999996</c:v>
                </c:pt>
                <c:pt idx="78">
                  <c:v>51.099999935999989</c:v>
                </c:pt>
                <c:pt idx="79">
                  <c:v>53.099999935999982</c:v>
                </c:pt>
                <c:pt idx="80">
                  <c:v>55.099999936000131</c:v>
                </c:pt>
                <c:pt idx="81">
                  <c:v>57.099999936000131</c:v>
                </c:pt>
                <c:pt idx="82">
                  <c:v>59.099999936000117</c:v>
                </c:pt>
                <c:pt idx="83">
                  <c:v>89.116666602666783</c:v>
                </c:pt>
                <c:pt idx="84">
                  <c:v>119.11666660266668</c:v>
                </c:pt>
                <c:pt idx="85">
                  <c:v>149.11666660266673</c:v>
                </c:pt>
                <c:pt idx="86">
                  <c:v>179.11666660266678</c:v>
                </c:pt>
                <c:pt idx="87">
                  <c:v>209.11666660266684</c:v>
                </c:pt>
                <c:pt idx="88">
                  <c:v>239.1166666026669</c:v>
                </c:pt>
                <c:pt idx="89">
                  <c:v>269.09999993600019</c:v>
                </c:pt>
                <c:pt idx="90">
                  <c:v>299.11666660266684</c:v>
                </c:pt>
                <c:pt idx="91">
                  <c:v>329.1166666026669</c:v>
                </c:pt>
                <c:pt idx="92">
                  <c:v>359.09999993600019</c:v>
                </c:pt>
                <c:pt idx="93">
                  <c:v>389.11666660266684</c:v>
                </c:pt>
                <c:pt idx="94">
                  <c:v>419.09999993600013</c:v>
                </c:pt>
                <c:pt idx="95">
                  <c:v>449.11666660266678</c:v>
                </c:pt>
                <c:pt idx="96">
                  <c:v>479.11666660266684</c:v>
                </c:pt>
                <c:pt idx="97">
                  <c:v>509.09999993600013</c:v>
                </c:pt>
                <c:pt idx="98">
                  <c:v>539.11666660266678</c:v>
                </c:pt>
                <c:pt idx="99">
                  <c:v>569.1166666026669</c:v>
                </c:pt>
                <c:pt idx="100">
                  <c:v>599.1166666026669</c:v>
                </c:pt>
                <c:pt idx="101">
                  <c:v>629.11666660266678</c:v>
                </c:pt>
                <c:pt idx="102">
                  <c:v>659.11666660266667</c:v>
                </c:pt>
                <c:pt idx="103">
                  <c:v>689.11666660266678</c:v>
                </c:pt>
                <c:pt idx="104">
                  <c:v>719.11666660266678</c:v>
                </c:pt>
                <c:pt idx="105">
                  <c:v>749.11666660266678</c:v>
                </c:pt>
                <c:pt idx="106">
                  <c:v>779.11666660266678</c:v>
                </c:pt>
                <c:pt idx="107">
                  <c:v>809.09999993600013</c:v>
                </c:pt>
                <c:pt idx="108">
                  <c:v>839.11666660266678</c:v>
                </c:pt>
                <c:pt idx="109">
                  <c:v>869.11666660266678</c:v>
                </c:pt>
                <c:pt idx="110">
                  <c:v>899.09999993600002</c:v>
                </c:pt>
                <c:pt idx="111">
                  <c:v>929.11666660266667</c:v>
                </c:pt>
                <c:pt idx="112">
                  <c:v>959.11666660266678</c:v>
                </c:pt>
                <c:pt idx="113">
                  <c:v>989.11666660266678</c:v>
                </c:pt>
                <c:pt idx="114">
                  <c:v>1019.1166666026668</c:v>
                </c:pt>
                <c:pt idx="115">
                  <c:v>1049.1166666026668</c:v>
                </c:pt>
                <c:pt idx="116">
                  <c:v>1079.1166666026668</c:v>
                </c:pt>
                <c:pt idx="117">
                  <c:v>1109.1166666026668</c:v>
                </c:pt>
                <c:pt idx="118">
                  <c:v>1139.1166666026668</c:v>
                </c:pt>
                <c:pt idx="119">
                  <c:v>1169.1166666026668</c:v>
                </c:pt>
                <c:pt idx="120">
                  <c:v>1199.1166666026668</c:v>
                </c:pt>
                <c:pt idx="121">
                  <c:v>1229.1166666026668</c:v>
                </c:pt>
                <c:pt idx="122">
                  <c:v>1259.1166666026668</c:v>
                </c:pt>
                <c:pt idx="123">
                  <c:v>1289.0999999360001</c:v>
                </c:pt>
                <c:pt idx="124">
                  <c:v>1319.1166666026668</c:v>
                </c:pt>
                <c:pt idx="125">
                  <c:v>1349.1166666026668</c:v>
                </c:pt>
                <c:pt idx="126">
                  <c:v>1379.1166666026668</c:v>
                </c:pt>
                <c:pt idx="127">
                  <c:v>1409.1166666026668</c:v>
                </c:pt>
                <c:pt idx="128">
                  <c:v>1439.0999999360001</c:v>
                </c:pt>
                <c:pt idx="129">
                  <c:v>1469.1166666026668</c:v>
                </c:pt>
                <c:pt idx="130">
                  <c:v>1499.1166666026668</c:v>
                </c:pt>
                <c:pt idx="131">
                  <c:v>1529.1166666026668</c:v>
                </c:pt>
                <c:pt idx="132">
                  <c:v>1559.1166666026668</c:v>
                </c:pt>
                <c:pt idx="133">
                  <c:v>1589.0999999360001</c:v>
                </c:pt>
                <c:pt idx="134">
                  <c:v>1619.1166666026668</c:v>
                </c:pt>
                <c:pt idx="135">
                  <c:v>1649.1166666026668</c:v>
                </c:pt>
                <c:pt idx="136">
                  <c:v>1679.0999999360001</c:v>
                </c:pt>
                <c:pt idx="137">
                  <c:v>1709.1166666026668</c:v>
                </c:pt>
                <c:pt idx="138">
                  <c:v>1739.1166666026668</c:v>
                </c:pt>
                <c:pt idx="139">
                  <c:v>1769.116666602667</c:v>
                </c:pt>
                <c:pt idx="140">
                  <c:v>1799.1166666026668</c:v>
                </c:pt>
                <c:pt idx="141">
                  <c:v>1829.1166666026668</c:v>
                </c:pt>
                <c:pt idx="142">
                  <c:v>1859.116666602667</c:v>
                </c:pt>
                <c:pt idx="143">
                  <c:v>1889.1166666026668</c:v>
                </c:pt>
                <c:pt idx="144">
                  <c:v>1919.1166666026668</c:v>
                </c:pt>
                <c:pt idx="145">
                  <c:v>1949.116666602667</c:v>
                </c:pt>
                <c:pt idx="146">
                  <c:v>1979.0999999360001</c:v>
                </c:pt>
                <c:pt idx="147">
                  <c:v>2009.116666602667</c:v>
                </c:pt>
                <c:pt idx="148">
                  <c:v>2039.116666602667</c:v>
                </c:pt>
                <c:pt idx="149">
                  <c:v>2069.1166666026666</c:v>
                </c:pt>
                <c:pt idx="150">
                  <c:v>2099.1166666026666</c:v>
                </c:pt>
                <c:pt idx="151">
                  <c:v>2129.1166666026666</c:v>
                </c:pt>
                <c:pt idx="152">
                  <c:v>2159.1166666026666</c:v>
                </c:pt>
                <c:pt idx="153">
                  <c:v>2189.1166666026666</c:v>
                </c:pt>
                <c:pt idx="154">
                  <c:v>2219.0999999360001</c:v>
                </c:pt>
                <c:pt idx="155">
                  <c:v>2249.1166666026666</c:v>
                </c:pt>
                <c:pt idx="156">
                  <c:v>2279.1166666026666</c:v>
                </c:pt>
                <c:pt idx="157">
                  <c:v>2309.0999999360001</c:v>
                </c:pt>
                <c:pt idx="158">
                  <c:v>2339.1166666026666</c:v>
                </c:pt>
                <c:pt idx="159">
                  <c:v>2369.1166666026666</c:v>
                </c:pt>
                <c:pt idx="160">
                  <c:v>2399.1166666026666</c:v>
                </c:pt>
                <c:pt idx="161">
                  <c:v>2429.1166666026666</c:v>
                </c:pt>
                <c:pt idx="162">
                  <c:v>2459.1166666026666</c:v>
                </c:pt>
                <c:pt idx="163">
                  <c:v>2489.1166666026666</c:v>
                </c:pt>
                <c:pt idx="164">
                  <c:v>2519.1166666026666</c:v>
                </c:pt>
                <c:pt idx="165">
                  <c:v>2549.1166666026666</c:v>
                </c:pt>
                <c:pt idx="166">
                  <c:v>2579.1166666026666</c:v>
                </c:pt>
                <c:pt idx="167">
                  <c:v>2609.1166666026666</c:v>
                </c:pt>
                <c:pt idx="168">
                  <c:v>2639.0999999360001</c:v>
                </c:pt>
                <c:pt idx="169">
                  <c:v>2669.1166666026666</c:v>
                </c:pt>
                <c:pt idx="170">
                  <c:v>2699.1166666026666</c:v>
                </c:pt>
                <c:pt idx="171">
                  <c:v>2729.1166666026666</c:v>
                </c:pt>
                <c:pt idx="172">
                  <c:v>2759.1166666026666</c:v>
                </c:pt>
                <c:pt idx="173">
                  <c:v>2759.1166666026666</c:v>
                </c:pt>
                <c:pt idx="174">
                  <c:v>2759.1166666026666</c:v>
                </c:pt>
                <c:pt idx="175">
                  <c:v>2759.1166666026666</c:v>
                </c:pt>
                <c:pt idx="176">
                  <c:v>2759.1166666026666</c:v>
                </c:pt>
                <c:pt idx="177">
                  <c:v>2759.1166666026666</c:v>
                </c:pt>
                <c:pt idx="178">
                  <c:v>2759.1166666026666</c:v>
                </c:pt>
                <c:pt idx="179">
                  <c:v>2759.1166666026666</c:v>
                </c:pt>
                <c:pt idx="180">
                  <c:v>2759.1166666026666</c:v>
                </c:pt>
                <c:pt idx="181">
                  <c:v>2759.1166666026666</c:v>
                </c:pt>
                <c:pt idx="182">
                  <c:v>2759.1166666026666</c:v>
                </c:pt>
                <c:pt idx="183">
                  <c:v>2759.1166666026666</c:v>
                </c:pt>
                <c:pt idx="184">
                  <c:v>2759.1166666026666</c:v>
                </c:pt>
                <c:pt idx="185">
                  <c:v>2759.1166666026666</c:v>
                </c:pt>
                <c:pt idx="186">
                  <c:v>2759.1166666026666</c:v>
                </c:pt>
                <c:pt idx="187">
                  <c:v>2759.1166666026666</c:v>
                </c:pt>
                <c:pt idx="188">
                  <c:v>2759.1166666026666</c:v>
                </c:pt>
                <c:pt idx="189">
                  <c:v>2759.1166666026666</c:v>
                </c:pt>
                <c:pt idx="190">
                  <c:v>2759.1166666026666</c:v>
                </c:pt>
                <c:pt idx="191">
                  <c:v>2759.1166666026666</c:v>
                </c:pt>
                <c:pt idx="192">
                  <c:v>2759.1166666026666</c:v>
                </c:pt>
                <c:pt idx="193">
                  <c:v>2759.1166666026666</c:v>
                </c:pt>
                <c:pt idx="194">
                  <c:v>2759.1166666026666</c:v>
                </c:pt>
                <c:pt idx="195">
                  <c:v>2759.1166666026666</c:v>
                </c:pt>
                <c:pt idx="196">
                  <c:v>2759.1166666026666</c:v>
                </c:pt>
                <c:pt idx="197">
                  <c:v>2759.1166666026666</c:v>
                </c:pt>
                <c:pt idx="198">
                  <c:v>2759.1166666026666</c:v>
                </c:pt>
                <c:pt idx="199">
                  <c:v>2759.1166666026666</c:v>
                </c:pt>
                <c:pt idx="200">
                  <c:v>2759.1166666026666</c:v>
                </c:pt>
                <c:pt idx="201">
                  <c:v>2759.1166666026666</c:v>
                </c:pt>
                <c:pt idx="202">
                  <c:v>2759.1166666026666</c:v>
                </c:pt>
                <c:pt idx="203">
                  <c:v>2759.1166666026666</c:v>
                </c:pt>
                <c:pt idx="204">
                  <c:v>2759.1166666026666</c:v>
                </c:pt>
                <c:pt idx="205">
                  <c:v>2759.1166666026666</c:v>
                </c:pt>
                <c:pt idx="206">
                  <c:v>2759.1166666026666</c:v>
                </c:pt>
                <c:pt idx="207">
                  <c:v>2759.1166666026666</c:v>
                </c:pt>
                <c:pt idx="208">
                  <c:v>2759.1166666026666</c:v>
                </c:pt>
                <c:pt idx="209">
                  <c:v>2759.1166666026666</c:v>
                </c:pt>
                <c:pt idx="210">
                  <c:v>2759.1166666026666</c:v>
                </c:pt>
                <c:pt idx="211">
                  <c:v>2759.1166666026666</c:v>
                </c:pt>
                <c:pt idx="212">
                  <c:v>2759.1166666026666</c:v>
                </c:pt>
                <c:pt idx="213">
                  <c:v>2759.1166666026666</c:v>
                </c:pt>
                <c:pt idx="214">
                  <c:v>2759.1166666026666</c:v>
                </c:pt>
                <c:pt idx="215">
                  <c:v>2759.1166666026666</c:v>
                </c:pt>
                <c:pt idx="216">
                  <c:v>2759.1166666026666</c:v>
                </c:pt>
                <c:pt idx="217">
                  <c:v>2759.1166666026666</c:v>
                </c:pt>
                <c:pt idx="218">
                  <c:v>2759.1166666026666</c:v>
                </c:pt>
                <c:pt idx="219">
                  <c:v>2759.1166666026666</c:v>
                </c:pt>
                <c:pt idx="220">
                  <c:v>2759.1166666026666</c:v>
                </c:pt>
                <c:pt idx="221">
                  <c:v>2759.1166666026666</c:v>
                </c:pt>
                <c:pt idx="222">
                  <c:v>2759.1166666026666</c:v>
                </c:pt>
                <c:pt idx="223">
                  <c:v>2759.1166666026666</c:v>
                </c:pt>
                <c:pt idx="224">
                  <c:v>2759.1166666026666</c:v>
                </c:pt>
                <c:pt idx="225">
                  <c:v>2759.1166666026666</c:v>
                </c:pt>
                <c:pt idx="226">
                  <c:v>2759.1166666026666</c:v>
                </c:pt>
                <c:pt idx="227">
                  <c:v>2759.1166666026666</c:v>
                </c:pt>
                <c:pt idx="228">
                  <c:v>2759.1166666026666</c:v>
                </c:pt>
                <c:pt idx="229">
                  <c:v>2759.1166666026666</c:v>
                </c:pt>
                <c:pt idx="230">
                  <c:v>2759.1166666026666</c:v>
                </c:pt>
                <c:pt idx="231">
                  <c:v>2759.1166666026666</c:v>
                </c:pt>
                <c:pt idx="232">
                  <c:v>2759.1166666026666</c:v>
                </c:pt>
                <c:pt idx="233">
                  <c:v>2759.1166666026666</c:v>
                </c:pt>
                <c:pt idx="234">
                  <c:v>2759.1166666026666</c:v>
                </c:pt>
                <c:pt idx="235">
                  <c:v>2759.1166666026666</c:v>
                </c:pt>
                <c:pt idx="236">
                  <c:v>2759.1166666026666</c:v>
                </c:pt>
                <c:pt idx="237">
                  <c:v>2759.1166666026666</c:v>
                </c:pt>
                <c:pt idx="238">
                  <c:v>2759.1166666026666</c:v>
                </c:pt>
                <c:pt idx="239">
                  <c:v>2759.1166666026666</c:v>
                </c:pt>
                <c:pt idx="240">
                  <c:v>2759.1166666026666</c:v>
                </c:pt>
                <c:pt idx="241">
                  <c:v>2759.1166666026666</c:v>
                </c:pt>
                <c:pt idx="242">
                  <c:v>2759.1166666026666</c:v>
                </c:pt>
                <c:pt idx="243">
                  <c:v>2759.1166666026666</c:v>
                </c:pt>
                <c:pt idx="244">
                  <c:v>2759.1166666026666</c:v>
                </c:pt>
                <c:pt idx="245">
                  <c:v>2759.1166666026666</c:v>
                </c:pt>
                <c:pt idx="246">
                  <c:v>2759.1166666026666</c:v>
                </c:pt>
                <c:pt idx="247">
                  <c:v>2759.1166666026666</c:v>
                </c:pt>
                <c:pt idx="248">
                  <c:v>2759.1166666026666</c:v>
                </c:pt>
                <c:pt idx="249">
                  <c:v>2759.1166666026666</c:v>
                </c:pt>
                <c:pt idx="250">
                  <c:v>2759.1166666026666</c:v>
                </c:pt>
                <c:pt idx="251">
                  <c:v>2759.1166666026666</c:v>
                </c:pt>
                <c:pt idx="252">
                  <c:v>2759.1166666026666</c:v>
                </c:pt>
                <c:pt idx="253">
                  <c:v>2759.1166666026666</c:v>
                </c:pt>
                <c:pt idx="254">
                  <c:v>2759.1166666026666</c:v>
                </c:pt>
                <c:pt idx="255">
                  <c:v>2759.1166666026666</c:v>
                </c:pt>
                <c:pt idx="256">
                  <c:v>2759.1166666026666</c:v>
                </c:pt>
                <c:pt idx="257">
                  <c:v>2759.1166666026666</c:v>
                </c:pt>
                <c:pt idx="258">
                  <c:v>2759.1166666026666</c:v>
                </c:pt>
                <c:pt idx="259">
                  <c:v>2759.1166666026666</c:v>
                </c:pt>
                <c:pt idx="260">
                  <c:v>2759.1166666026666</c:v>
                </c:pt>
                <c:pt idx="261">
                  <c:v>2759.1166666026666</c:v>
                </c:pt>
                <c:pt idx="262">
                  <c:v>2759.1166666026666</c:v>
                </c:pt>
                <c:pt idx="263">
                  <c:v>2759.1166666026666</c:v>
                </c:pt>
                <c:pt idx="264">
                  <c:v>2759.1166666026666</c:v>
                </c:pt>
                <c:pt idx="265">
                  <c:v>2759.1166666026666</c:v>
                </c:pt>
                <c:pt idx="266">
                  <c:v>2759.1166666026666</c:v>
                </c:pt>
                <c:pt idx="267">
                  <c:v>2759.1166666026666</c:v>
                </c:pt>
                <c:pt idx="268">
                  <c:v>2759.1166666026666</c:v>
                </c:pt>
                <c:pt idx="269">
                  <c:v>2759.1166666026666</c:v>
                </c:pt>
                <c:pt idx="270">
                  <c:v>2759.1166666026666</c:v>
                </c:pt>
                <c:pt idx="271">
                  <c:v>2759.1166666026666</c:v>
                </c:pt>
                <c:pt idx="272">
                  <c:v>2759.1166666026666</c:v>
                </c:pt>
                <c:pt idx="273">
                  <c:v>2759.1166666026666</c:v>
                </c:pt>
                <c:pt idx="274">
                  <c:v>2759.1166666026666</c:v>
                </c:pt>
                <c:pt idx="275">
                  <c:v>2759.1166666026666</c:v>
                </c:pt>
                <c:pt idx="276">
                  <c:v>2759.1166666026666</c:v>
                </c:pt>
                <c:pt idx="277">
                  <c:v>2759.1166666026666</c:v>
                </c:pt>
                <c:pt idx="278">
                  <c:v>2759.1166666026666</c:v>
                </c:pt>
                <c:pt idx="279">
                  <c:v>2759.1166666026666</c:v>
                </c:pt>
                <c:pt idx="280">
                  <c:v>2759.1166666026666</c:v>
                </c:pt>
                <c:pt idx="281">
                  <c:v>2759.1166666026666</c:v>
                </c:pt>
                <c:pt idx="282">
                  <c:v>2759.1166666026666</c:v>
                </c:pt>
                <c:pt idx="283">
                  <c:v>2759.1166666026666</c:v>
                </c:pt>
                <c:pt idx="284">
                  <c:v>2759.1166666026666</c:v>
                </c:pt>
                <c:pt idx="285">
                  <c:v>2759.1166666026666</c:v>
                </c:pt>
                <c:pt idx="286">
                  <c:v>2759.1166666026666</c:v>
                </c:pt>
                <c:pt idx="287">
                  <c:v>2759.1166666026666</c:v>
                </c:pt>
                <c:pt idx="288">
                  <c:v>2759.1166666026666</c:v>
                </c:pt>
                <c:pt idx="289">
                  <c:v>2759.1166666026666</c:v>
                </c:pt>
                <c:pt idx="290">
                  <c:v>2759.1166666026666</c:v>
                </c:pt>
                <c:pt idx="291">
                  <c:v>2759.1166666026666</c:v>
                </c:pt>
                <c:pt idx="292">
                  <c:v>2759.1166666026666</c:v>
                </c:pt>
                <c:pt idx="293">
                  <c:v>2759.1166666026666</c:v>
                </c:pt>
                <c:pt idx="294">
                  <c:v>2759.1166666026666</c:v>
                </c:pt>
                <c:pt idx="295">
                  <c:v>2759.1166666026666</c:v>
                </c:pt>
                <c:pt idx="296">
                  <c:v>2759.1166666026666</c:v>
                </c:pt>
                <c:pt idx="297">
                  <c:v>2759.1166666026666</c:v>
                </c:pt>
                <c:pt idx="298">
                  <c:v>2759.1166666026666</c:v>
                </c:pt>
                <c:pt idx="299">
                  <c:v>2759.1166666026666</c:v>
                </c:pt>
                <c:pt idx="300">
                  <c:v>2759.1166666026666</c:v>
                </c:pt>
                <c:pt idx="301">
                  <c:v>2759.1166666026666</c:v>
                </c:pt>
                <c:pt idx="302">
                  <c:v>2759.1166666026666</c:v>
                </c:pt>
                <c:pt idx="303">
                  <c:v>2759.1166666026666</c:v>
                </c:pt>
                <c:pt idx="304">
                  <c:v>2759.1166666026666</c:v>
                </c:pt>
                <c:pt idx="305">
                  <c:v>2759.1166666026666</c:v>
                </c:pt>
                <c:pt idx="306">
                  <c:v>2759.1166666026666</c:v>
                </c:pt>
                <c:pt idx="307">
                  <c:v>2759.1166666026666</c:v>
                </c:pt>
                <c:pt idx="308">
                  <c:v>2759.1166666026666</c:v>
                </c:pt>
                <c:pt idx="309">
                  <c:v>2759.1166666026666</c:v>
                </c:pt>
                <c:pt idx="310">
                  <c:v>2759.1166666026666</c:v>
                </c:pt>
                <c:pt idx="311">
                  <c:v>2759.1166666026666</c:v>
                </c:pt>
                <c:pt idx="312">
                  <c:v>2759.1166666026666</c:v>
                </c:pt>
                <c:pt idx="313">
                  <c:v>2759.1166666026666</c:v>
                </c:pt>
                <c:pt idx="314">
                  <c:v>2759.1166666026666</c:v>
                </c:pt>
                <c:pt idx="315">
                  <c:v>2759.1166666026666</c:v>
                </c:pt>
                <c:pt idx="316">
                  <c:v>2759.1166666026666</c:v>
                </c:pt>
                <c:pt idx="317">
                  <c:v>2759.1166666026666</c:v>
                </c:pt>
                <c:pt idx="318">
                  <c:v>2759.1166666026666</c:v>
                </c:pt>
                <c:pt idx="319">
                  <c:v>2759.1166666026666</c:v>
                </c:pt>
                <c:pt idx="320">
                  <c:v>2759.1166666026666</c:v>
                </c:pt>
                <c:pt idx="321">
                  <c:v>2759.1166666026666</c:v>
                </c:pt>
                <c:pt idx="322">
                  <c:v>2759.1166666026666</c:v>
                </c:pt>
                <c:pt idx="323">
                  <c:v>2759.1166666026666</c:v>
                </c:pt>
                <c:pt idx="324">
                  <c:v>2759.1166666026666</c:v>
                </c:pt>
                <c:pt idx="325">
                  <c:v>2759.1166666026666</c:v>
                </c:pt>
                <c:pt idx="326">
                  <c:v>2759.1166666026666</c:v>
                </c:pt>
                <c:pt idx="327">
                  <c:v>2759.1166666026666</c:v>
                </c:pt>
                <c:pt idx="328">
                  <c:v>2759.1166666026666</c:v>
                </c:pt>
                <c:pt idx="329">
                  <c:v>2759.1166666026666</c:v>
                </c:pt>
                <c:pt idx="330">
                  <c:v>2759.1166666026666</c:v>
                </c:pt>
                <c:pt idx="331">
                  <c:v>2759.1166666026666</c:v>
                </c:pt>
                <c:pt idx="332">
                  <c:v>2759.1166666026666</c:v>
                </c:pt>
                <c:pt idx="333">
                  <c:v>2759.1166666026666</c:v>
                </c:pt>
                <c:pt idx="334">
                  <c:v>2759.1166666026666</c:v>
                </c:pt>
                <c:pt idx="335">
                  <c:v>2759.1166666026666</c:v>
                </c:pt>
                <c:pt idx="336">
                  <c:v>2759.1166666026666</c:v>
                </c:pt>
                <c:pt idx="337">
                  <c:v>2759.1166666026666</c:v>
                </c:pt>
                <c:pt idx="338">
                  <c:v>2759.1166666026666</c:v>
                </c:pt>
                <c:pt idx="339">
                  <c:v>2759.1166666026666</c:v>
                </c:pt>
                <c:pt idx="340">
                  <c:v>2759.1166666026666</c:v>
                </c:pt>
                <c:pt idx="341">
                  <c:v>2759.1166666026666</c:v>
                </c:pt>
                <c:pt idx="342">
                  <c:v>2759.1166666026666</c:v>
                </c:pt>
                <c:pt idx="343">
                  <c:v>2759.1166666026666</c:v>
                </c:pt>
                <c:pt idx="344">
                  <c:v>2759.1166666026666</c:v>
                </c:pt>
                <c:pt idx="345">
                  <c:v>2759.1166666026666</c:v>
                </c:pt>
                <c:pt idx="346">
                  <c:v>2759.1166666026666</c:v>
                </c:pt>
                <c:pt idx="347">
                  <c:v>2759.1166666026666</c:v>
                </c:pt>
                <c:pt idx="348">
                  <c:v>2759.1166666026666</c:v>
                </c:pt>
                <c:pt idx="349">
                  <c:v>2759.1166666026666</c:v>
                </c:pt>
                <c:pt idx="350">
                  <c:v>2759.1166666026666</c:v>
                </c:pt>
                <c:pt idx="351">
                  <c:v>2759.1166666026666</c:v>
                </c:pt>
                <c:pt idx="352">
                  <c:v>2759.1166666026666</c:v>
                </c:pt>
                <c:pt idx="353">
                  <c:v>2759.1166666026666</c:v>
                </c:pt>
                <c:pt idx="354">
                  <c:v>2759.1166666026666</c:v>
                </c:pt>
                <c:pt idx="355">
                  <c:v>2759.1166666026666</c:v>
                </c:pt>
                <c:pt idx="356">
                  <c:v>2759.1166666026666</c:v>
                </c:pt>
                <c:pt idx="357">
                  <c:v>2759.1166666026666</c:v>
                </c:pt>
                <c:pt idx="358">
                  <c:v>2759.1166666026666</c:v>
                </c:pt>
                <c:pt idx="359">
                  <c:v>2759.1166666026666</c:v>
                </c:pt>
                <c:pt idx="360">
                  <c:v>2759.1166666026666</c:v>
                </c:pt>
                <c:pt idx="361">
                  <c:v>2759.1166666026666</c:v>
                </c:pt>
                <c:pt idx="362">
                  <c:v>2759.1166666026666</c:v>
                </c:pt>
                <c:pt idx="363">
                  <c:v>2759.1166666026666</c:v>
                </c:pt>
                <c:pt idx="364">
                  <c:v>2759.1166666026666</c:v>
                </c:pt>
                <c:pt idx="365">
                  <c:v>2759.1166666026666</c:v>
                </c:pt>
                <c:pt idx="366">
                  <c:v>2759.1166666026666</c:v>
                </c:pt>
                <c:pt idx="367">
                  <c:v>2759.1166666026666</c:v>
                </c:pt>
                <c:pt idx="368">
                  <c:v>2759.1166666026666</c:v>
                </c:pt>
                <c:pt idx="369">
                  <c:v>2759.1166666026666</c:v>
                </c:pt>
                <c:pt idx="370">
                  <c:v>2759.1166666026666</c:v>
                </c:pt>
                <c:pt idx="371">
                  <c:v>2759.1166666026666</c:v>
                </c:pt>
                <c:pt idx="372">
                  <c:v>2759.1166666026666</c:v>
                </c:pt>
                <c:pt idx="373">
                  <c:v>2759.1166666026666</c:v>
                </c:pt>
                <c:pt idx="374">
                  <c:v>2759.1166666026666</c:v>
                </c:pt>
                <c:pt idx="375">
                  <c:v>2759.1166666026666</c:v>
                </c:pt>
                <c:pt idx="376">
                  <c:v>2759.1166666026666</c:v>
                </c:pt>
                <c:pt idx="377">
                  <c:v>2759.1166666026666</c:v>
                </c:pt>
                <c:pt idx="378">
                  <c:v>2759.1166666026666</c:v>
                </c:pt>
                <c:pt idx="379">
                  <c:v>2759.1166666026666</c:v>
                </c:pt>
                <c:pt idx="380">
                  <c:v>2759.1166666026666</c:v>
                </c:pt>
                <c:pt idx="381">
                  <c:v>2759.1166666026666</c:v>
                </c:pt>
                <c:pt idx="382">
                  <c:v>2759.1166666026666</c:v>
                </c:pt>
                <c:pt idx="383">
                  <c:v>2759.1166666026666</c:v>
                </c:pt>
                <c:pt idx="384">
                  <c:v>2759.1166666026666</c:v>
                </c:pt>
                <c:pt idx="385">
                  <c:v>2759.1166666026666</c:v>
                </c:pt>
                <c:pt idx="386">
                  <c:v>2759.1166666026666</c:v>
                </c:pt>
                <c:pt idx="387">
                  <c:v>2759.1166666026666</c:v>
                </c:pt>
                <c:pt idx="388">
                  <c:v>2759.1166666026666</c:v>
                </c:pt>
                <c:pt idx="389">
                  <c:v>2759.1166666026666</c:v>
                </c:pt>
                <c:pt idx="390">
                  <c:v>2759.1166666026666</c:v>
                </c:pt>
                <c:pt idx="391">
                  <c:v>2759.1166666026666</c:v>
                </c:pt>
                <c:pt idx="392">
                  <c:v>2759.1166666026666</c:v>
                </c:pt>
                <c:pt idx="393">
                  <c:v>2759.1166666026666</c:v>
                </c:pt>
                <c:pt idx="394">
                  <c:v>2759.1166666026666</c:v>
                </c:pt>
                <c:pt idx="395">
                  <c:v>2759.1166666026666</c:v>
                </c:pt>
                <c:pt idx="396">
                  <c:v>2759.1166666026666</c:v>
                </c:pt>
                <c:pt idx="397">
                  <c:v>2759.1166666026666</c:v>
                </c:pt>
                <c:pt idx="398">
                  <c:v>2759.1166666026666</c:v>
                </c:pt>
                <c:pt idx="399">
                  <c:v>2759.1166666026666</c:v>
                </c:pt>
                <c:pt idx="400">
                  <c:v>2759.1166666026666</c:v>
                </c:pt>
                <c:pt idx="401">
                  <c:v>2759.1166666026666</c:v>
                </c:pt>
                <c:pt idx="402">
                  <c:v>2759.1166666026666</c:v>
                </c:pt>
                <c:pt idx="403">
                  <c:v>2759.1166666026666</c:v>
                </c:pt>
                <c:pt idx="404">
                  <c:v>2759.1166666026666</c:v>
                </c:pt>
                <c:pt idx="405">
                  <c:v>2759.1166666026666</c:v>
                </c:pt>
                <c:pt idx="406">
                  <c:v>2759.1166666026666</c:v>
                </c:pt>
                <c:pt idx="407">
                  <c:v>2759.1166666026666</c:v>
                </c:pt>
                <c:pt idx="408">
                  <c:v>2759.1166666026666</c:v>
                </c:pt>
                <c:pt idx="409">
                  <c:v>2759.1166666026666</c:v>
                </c:pt>
                <c:pt idx="410">
                  <c:v>2759.1166666026666</c:v>
                </c:pt>
                <c:pt idx="411">
                  <c:v>2759.1166666026666</c:v>
                </c:pt>
                <c:pt idx="412">
                  <c:v>2759.1166666026666</c:v>
                </c:pt>
                <c:pt idx="413">
                  <c:v>2759.1166666026666</c:v>
                </c:pt>
                <c:pt idx="414">
                  <c:v>2759.1166666026666</c:v>
                </c:pt>
                <c:pt idx="415">
                  <c:v>2759.1166666026666</c:v>
                </c:pt>
                <c:pt idx="416">
                  <c:v>2759.1166666026666</c:v>
                </c:pt>
                <c:pt idx="417">
                  <c:v>2759.1166666026666</c:v>
                </c:pt>
                <c:pt idx="418">
                  <c:v>2759.1166666026666</c:v>
                </c:pt>
                <c:pt idx="419">
                  <c:v>2759.1166666026666</c:v>
                </c:pt>
                <c:pt idx="420">
                  <c:v>2759.1166666026666</c:v>
                </c:pt>
                <c:pt idx="421">
                  <c:v>2759.1166666026666</c:v>
                </c:pt>
                <c:pt idx="422">
                  <c:v>2759.1166666026666</c:v>
                </c:pt>
                <c:pt idx="423">
                  <c:v>2759.1166666026666</c:v>
                </c:pt>
                <c:pt idx="424">
                  <c:v>2759.1166666026666</c:v>
                </c:pt>
                <c:pt idx="425">
                  <c:v>2759.1166666026666</c:v>
                </c:pt>
                <c:pt idx="426">
                  <c:v>2759.1166666026666</c:v>
                </c:pt>
                <c:pt idx="427">
                  <c:v>2759.1166666026666</c:v>
                </c:pt>
                <c:pt idx="428">
                  <c:v>2759.1166666026666</c:v>
                </c:pt>
                <c:pt idx="429">
                  <c:v>2759.1166666026666</c:v>
                </c:pt>
                <c:pt idx="430">
                  <c:v>2759.1166666026666</c:v>
                </c:pt>
                <c:pt idx="431">
                  <c:v>2759.1166666026666</c:v>
                </c:pt>
                <c:pt idx="432">
                  <c:v>2759.1166666026666</c:v>
                </c:pt>
                <c:pt idx="433">
                  <c:v>2759.1166666026666</c:v>
                </c:pt>
                <c:pt idx="434">
                  <c:v>2759.1166666026666</c:v>
                </c:pt>
                <c:pt idx="435">
                  <c:v>2759.1166666026666</c:v>
                </c:pt>
                <c:pt idx="436">
                  <c:v>2759.1166666026666</c:v>
                </c:pt>
                <c:pt idx="437">
                  <c:v>2759.1166666026666</c:v>
                </c:pt>
                <c:pt idx="438">
                  <c:v>2759.1166666026666</c:v>
                </c:pt>
                <c:pt idx="439">
                  <c:v>2759.1166666026666</c:v>
                </c:pt>
                <c:pt idx="440">
                  <c:v>2759.1166666026666</c:v>
                </c:pt>
                <c:pt idx="441">
                  <c:v>2759.1166666026666</c:v>
                </c:pt>
                <c:pt idx="442">
                  <c:v>2759.1166666026666</c:v>
                </c:pt>
                <c:pt idx="443">
                  <c:v>2759.1166666026666</c:v>
                </c:pt>
                <c:pt idx="444">
                  <c:v>2759.1166666026666</c:v>
                </c:pt>
                <c:pt idx="445">
                  <c:v>2759.1166666026666</c:v>
                </c:pt>
                <c:pt idx="446">
                  <c:v>2759.1166666026666</c:v>
                </c:pt>
                <c:pt idx="447">
                  <c:v>2759.1166666026666</c:v>
                </c:pt>
                <c:pt idx="448">
                  <c:v>2759.1166666026666</c:v>
                </c:pt>
                <c:pt idx="449">
                  <c:v>2759.1166666026666</c:v>
                </c:pt>
                <c:pt idx="450">
                  <c:v>2759.1166666026666</c:v>
                </c:pt>
                <c:pt idx="451">
                  <c:v>2759.1166666026666</c:v>
                </c:pt>
                <c:pt idx="452">
                  <c:v>2759.1166666026666</c:v>
                </c:pt>
                <c:pt idx="453">
                  <c:v>2759.1166666026666</c:v>
                </c:pt>
                <c:pt idx="454">
                  <c:v>2759.1166666026666</c:v>
                </c:pt>
                <c:pt idx="455">
                  <c:v>2759.1166666026666</c:v>
                </c:pt>
                <c:pt idx="456">
                  <c:v>2759.1166666026666</c:v>
                </c:pt>
                <c:pt idx="457">
                  <c:v>2759.1166666026666</c:v>
                </c:pt>
                <c:pt idx="458">
                  <c:v>2759.1166666026666</c:v>
                </c:pt>
                <c:pt idx="459">
                  <c:v>2759.1166666026666</c:v>
                </c:pt>
                <c:pt idx="460">
                  <c:v>2759.1166666026666</c:v>
                </c:pt>
                <c:pt idx="461">
                  <c:v>2759.1166666026666</c:v>
                </c:pt>
                <c:pt idx="462">
                  <c:v>2759.1166666026666</c:v>
                </c:pt>
                <c:pt idx="463">
                  <c:v>2759.1166666026666</c:v>
                </c:pt>
                <c:pt idx="464">
                  <c:v>2759.1166666026666</c:v>
                </c:pt>
                <c:pt idx="465">
                  <c:v>2759.1166666026666</c:v>
                </c:pt>
                <c:pt idx="466">
                  <c:v>2759.1166666026666</c:v>
                </c:pt>
                <c:pt idx="467">
                  <c:v>2759.1166666026666</c:v>
                </c:pt>
                <c:pt idx="468">
                  <c:v>2759.1166666026666</c:v>
                </c:pt>
                <c:pt idx="469">
                  <c:v>2759.1166666026666</c:v>
                </c:pt>
                <c:pt idx="470">
                  <c:v>2759.1166666026666</c:v>
                </c:pt>
                <c:pt idx="471">
                  <c:v>2759.1166666026666</c:v>
                </c:pt>
                <c:pt idx="472">
                  <c:v>2759.1166666026666</c:v>
                </c:pt>
                <c:pt idx="473">
                  <c:v>2759.1166666026666</c:v>
                </c:pt>
                <c:pt idx="474">
                  <c:v>2759.1166666026666</c:v>
                </c:pt>
                <c:pt idx="475">
                  <c:v>2759.1166666026666</c:v>
                </c:pt>
                <c:pt idx="476">
                  <c:v>2759.1166666026666</c:v>
                </c:pt>
                <c:pt idx="477">
                  <c:v>2759.1166666026666</c:v>
                </c:pt>
                <c:pt idx="478">
                  <c:v>2759.1166666026666</c:v>
                </c:pt>
                <c:pt idx="479">
                  <c:v>2759.1166666026666</c:v>
                </c:pt>
                <c:pt idx="480">
                  <c:v>2759.1166666026666</c:v>
                </c:pt>
                <c:pt idx="481">
                  <c:v>2759.1166666026666</c:v>
                </c:pt>
                <c:pt idx="482">
                  <c:v>2759.1166666026666</c:v>
                </c:pt>
                <c:pt idx="483">
                  <c:v>2759.1166666026666</c:v>
                </c:pt>
                <c:pt idx="484">
                  <c:v>2759.1166666026666</c:v>
                </c:pt>
                <c:pt idx="485">
                  <c:v>2759.1166666026666</c:v>
                </c:pt>
                <c:pt idx="486">
                  <c:v>2759.1166666026666</c:v>
                </c:pt>
                <c:pt idx="487">
                  <c:v>2759.1166666026666</c:v>
                </c:pt>
                <c:pt idx="488">
                  <c:v>2759.1166666026666</c:v>
                </c:pt>
                <c:pt idx="489">
                  <c:v>2759.1166666026666</c:v>
                </c:pt>
                <c:pt idx="490">
                  <c:v>2759.1166666026666</c:v>
                </c:pt>
                <c:pt idx="491">
                  <c:v>2759.1166666026666</c:v>
                </c:pt>
                <c:pt idx="492">
                  <c:v>2759.1166666026666</c:v>
                </c:pt>
                <c:pt idx="493">
                  <c:v>2759.1166666026666</c:v>
                </c:pt>
                <c:pt idx="494">
                  <c:v>2759.1166666026666</c:v>
                </c:pt>
                <c:pt idx="495">
                  <c:v>2759.1166666026666</c:v>
                </c:pt>
                <c:pt idx="496">
                  <c:v>2759.1166666026666</c:v>
                </c:pt>
                <c:pt idx="497">
                  <c:v>2759.1166666026666</c:v>
                </c:pt>
                <c:pt idx="498">
                  <c:v>2759.1166666026666</c:v>
                </c:pt>
                <c:pt idx="499">
                  <c:v>2759.1166666026666</c:v>
                </c:pt>
                <c:pt idx="500">
                  <c:v>2759.1166666026666</c:v>
                </c:pt>
                <c:pt idx="501">
                  <c:v>2759.1166666026666</c:v>
                </c:pt>
                <c:pt idx="502">
                  <c:v>2759.1166666026666</c:v>
                </c:pt>
                <c:pt idx="503">
                  <c:v>2759.1166666026666</c:v>
                </c:pt>
                <c:pt idx="504">
                  <c:v>2759.1166666026666</c:v>
                </c:pt>
                <c:pt idx="505">
                  <c:v>2759.1166666026666</c:v>
                </c:pt>
                <c:pt idx="506">
                  <c:v>2759.1166666026666</c:v>
                </c:pt>
                <c:pt idx="507">
                  <c:v>2759.1166666026666</c:v>
                </c:pt>
                <c:pt idx="508">
                  <c:v>2759.1166666026666</c:v>
                </c:pt>
                <c:pt idx="509">
                  <c:v>2759.1166666026666</c:v>
                </c:pt>
                <c:pt idx="510">
                  <c:v>2759.1166666026666</c:v>
                </c:pt>
                <c:pt idx="511">
                  <c:v>2759.1166666026666</c:v>
                </c:pt>
                <c:pt idx="512">
                  <c:v>2759.1166666026666</c:v>
                </c:pt>
                <c:pt idx="513">
                  <c:v>2759.1166666026666</c:v>
                </c:pt>
                <c:pt idx="514">
                  <c:v>2759.1166666026666</c:v>
                </c:pt>
                <c:pt idx="515">
                  <c:v>2759.1166666026666</c:v>
                </c:pt>
                <c:pt idx="516">
                  <c:v>2759.1166666026666</c:v>
                </c:pt>
                <c:pt idx="517">
                  <c:v>2759.1166666026666</c:v>
                </c:pt>
                <c:pt idx="518">
                  <c:v>2759.1166666026666</c:v>
                </c:pt>
                <c:pt idx="519">
                  <c:v>2759.1166666026666</c:v>
                </c:pt>
                <c:pt idx="520">
                  <c:v>2759.1166666026666</c:v>
                </c:pt>
                <c:pt idx="521">
                  <c:v>2759.1166666026666</c:v>
                </c:pt>
                <c:pt idx="522">
                  <c:v>2759.1166666026666</c:v>
                </c:pt>
                <c:pt idx="523">
                  <c:v>2759.1166666026666</c:v>
                </c:pt>
                <c:pt idx="524">
                  <c:v>2759.1166666026666</c:v>
                </c:pt>
                <c:pt idx="525">
                  <c:v>2759.1166666026666</c:v>
                </c:pt>
                <c:pt idx="526">
                  <c:v>2759.1166666026666</c:v>
                </c:pt>
                <c:pt idx="527">
                  <c:v>2759.1166666026666</c:v>
                </c:pt>
                <c:pt idx="528">
                  <c:v>2759.1166666026666</c:v>
                </c:pt>
                <c:pt idx="529">
                  <c:v>2759.1166666026666</c:v>
                </c:pt>
                <c:pt idx="530">
                  <c:v>2759.1166666026666</c:v>
                </c:pt>
                <c:pt idx="531">
                  <c:v>2759.1166666026666</c:v>
                </c:pt>
                <c:pt idx="532">
                  <c:v>2759.1166666026666</c:v>
                </c:pt>
                <c:pt idx="533">
                  <c:v>2759.1166666026666</c:v>
                </c:pt>
                <c:pt idx="534">
                  <c:v>2759.1166666026666</c:v>
                </c:pt>
                <c:pt idx="535">
                  <c:v>2759.1166666026666</c:v>
                </c:pt>
                <c:pt idx="536">
                  <c:v>2759.1166666026666</c:v>
                </c:pt>
                <c:pt idx="537">
                  <c:v>2759.1166666026666</c:v>
                </c:pt>
                <c:pt idx="538">
                  <c:v>2759.1166666026666</c:v>
                </c:pt>
                <c:pt idx="539">
                  <c:v>2759.1166666026666</c:v>
                </c:pt>
                <c:pt idx="540">
                  <c:v>2759.1166666026666</c:v>
                </c:pt>
                <c:pt idx="541">
                  <c:v>2759.1166666026666</c:v>
                </c:pt>
                <c:pt idx="542">
                  <c:v>2759.1166666026666</c:v>
                </c:pt>
                <c:pt idx="543">
                  <c:v>2759.1166666026666</c:v>
                </c:pt>
                <c:pt idx="544">
                  <c:v>2759.1166666026666</c:v>
                </c:pt>
                <c:pt idx="545">
                  <c:v>2759.1166666026666</c:v>
                </c:pt>
                <c:pt idx="546">
                  <c:v>2759.1166666026666</c:v>
                </c:pt>
                <c:pt idx="547">
                  <c:v>2759.1166666026666</c:v>
                </c:pt>
                <c:pt idx="548">
                  <c:v>2759.1166666026666</c:v>
                </c:pt>
                <c:pt idx="549">
                  <c:v>2759.1166666026666</c:v>
                </c:pt>
                <c:pt idx="550">
                  <c:v>2759.1166666026666</c:v>
                </c:pt>
                <c:pt idx="551">
                  <c:v>2759.1166666026666</c:v>
                </c:pt>
                <c:pt idx="552">
                  <c:v>2759.1166666026666</c:v>
                </c:pt>
                <c:pt idx="553">
                  <c:v>2759.1166666026666</c:v>
                </c:pt>
                <c:pt idx="554">
                  <c:v>2759.1166666026666</c:v>
                </c:pt>
                <c:pt idx="555">
                  <c:v>2759.1166666026666</c:v>
                </c:pt>
                <c:pt idx="556">
                  <c:v>2759.1166666026666</c:v>
                </c:pt>
                <c:pt idx="557">
                  <c:v>2759.1166666026666</c:v>
                </c:pt>
                <c:pt idx="558">
                  <c:v>2759.1166666026666</c:v>
                </c:pt>
                <c:pt idx="559">
                  <c:v>2759.1166666026666</c:v>
                </c:pt>
                <c:pt idx="560">
                  <c:v>2759.1166666026666</c:v>
                </c:pt>
                <c:pt idx="561">
                  <c:v>2759.1166666026666</c:v>
                </c:pt>
                <c:pt idx="562">
                  <c:v>2759.1166666026666</c:v>
                </c:pt>
                <c:pt idx="563">
                  <c:v>2759.1166666026666</c:v>
                </c:pt>
                <c:pt idx="564">
                  <c:v>2759.1166666026666</c:v>
                </c:pt>
                <c:pt idx="565">
                  <c:v>2759.1166666026666</c:v>
                </c:pt>
                <c:pt idx="566">
                  <c:v>2759.1166666026666</c:v>
                </c:pt>
                <c:pt idx="567">
                  <c:v>2759.1166666026666</c:v>
                </c:pt>
                <c:pt idx="568">
                  <c:v>2759.1166666026666</c:v>
                </c:pt>
                <c:pt idx="569">
                  <c:v>2759.1166666026666</c:v>
                </c:pt>
                <c:pt idx="570">
                  <c:v>2759.1166666026666</c:v>
                </c:pt>
                <c:pt idx="571">
                  <c:v>2759.1166666026666</c:v>
                </c:pt>
                <c:pt idx="572">
                  <c:v>2759.1166666026666</c:v>
                </c:pt>
                <c:pt idx="573">
                  <c:v>2759.1166666026666</c:v>
                </c:pt>
                <c:pt idx="574">
                  <c:v>2759.1166666026666</c:v>
                </c:pt>
                <c:pt idx="575">
                  <c:v>2759.1166666026666</c:v>
                </c:pt>
                <c:pt idx="576">
                  <c:v>2759.1166666026666</c:v>
                </c:pt>
                <c:pt idx="577">
                  <c:v>2759.1166666026666</c:v>
                </c:pt>
                <c:pt idx="578">
                  <c:v>2759.1166666026666</c:v>
                </c:pt>
                <c:pt idx="579">
                  <c:v>2759.1166666026666</c:v>
                </c:pt>
                <c:pt idx="580">
                  <c:v>2759.1166666026666</c:v>
                </c:pt>
                <c:pt idx="581">
                  <c:v>2759.1166666026666</c:v>
                </c:pt>
                <c:pt idx="582">
                  <c:v>2759.1166666026666</c:v>
                </c:pt>
                <c:pt idx="583">
                  <c:v>2759.1166666026666</c:v>
                </c:pt>
                <c:pt idx="584">
                  <c:v>2759.1166666026666</c:v>
                </c:pt>
                <c:pt idx="585">
                  <c:v>2759.1166666026666</c:v>
                </c:pt>
                <c:pt idx="586">
                  <c:v>2759.1166666026666</c:v>
                </c:pt>
                <c:pt idx="587">
                  <c:v>2759.1166666026666</c:v>
                </c:pt>
                <c:pt idx="588">
                  <c:v>2759.1166666026666</c:v>
                </c:pt>
                <c:pt idx="589">
                  <c:v>2759.1166666026666</c:v>
                </c:pt>
                <c:pt idx="590">
                  <c:v>2759.1166666026666</c:v>
                </c:pt>
                <c:pt idx="591">
                  <c:v>2759.1166666026666</c:v>
                </c:pt>
                <c:pt idx="592">
                  <c:v>2759.1166666026666</c:v>
                </c:pt>
                <c:pt idx="593">
                  <c:v>2759.1166666026666</c:v>
                </c:pt>
                <c:pt idx="594">
                  <c:v>2759.1166666026666</c:v>
                </c:pt>
                <c:pt idx="595">
                  <c:v>2759.1166666026666</c:v>
                </c:pt>
                <c:pt idx="596">
                  <c:v>2759.1166666026666</c:v>
                </c:pt>
                <c:pt idx="597">
                  <c:v>2759.1166666026666</c:v>
                </c:pt>
                <c:pt idx="598">
                  <c:v>2759.1166666026666</c:v>
                </c:pt>
                <c:pt idx="599">
                  <c:v>2759.1166666026666</c:v>
                </c:pt>
                <c:pt idx="600">
                  <c:v>2759.1166666026666</c:v>
                </c:pt>
                <c:pt idx="601">
                  <c:v>2759.1166666026666</c:v>
                </c:pt>
                <c:pt idx="602">
                  <c:v>2759.1166666026666</c:v>
                </c:pt>
                <c:pt idx="603">
                  <c:v>2759.1166666026666</c:v>
                </c:pt>
                <c:pt idx="604">
                  <c:v>2759.1166666026666</c:v>
                </c:pt>
                <c:pt idx="605">
                  <c:v>2759.1166666026666</c:v>
                </c:pt>
                <c:pt idx="606">
                  <c:v>2759.1166666026666</c:v>
                </c:pt>
                <c:pt idx="607">
                  <c:v>2759.1166666026666</c:v>
                </c:pt>
                <c:pt idx="608">
                  <c:v>2759.1166666026666</c:v>
                </c:pt>
                <c:pt idx="609">
                  <c:v>2759.1166666026666</c:v>
                </c:pt>
                <c:pt idx="610">
                  <c:v>2759.1166666026666</c:v>
                </c:pt>
                <c:pt idx="611">
                  <c:v>2759.1166666026666</c:v>
                </c:pt>
                <c:pt idx="612">
                  <c:v>2759.1166666026666</c:v>
                </c:pt>
                <c:pt idx="613">
                  <c:v>2759.1166666026666</c:v>
                </c:pt>
                <c:pt idx="614">
                  <c:v>2759.1166666026666</c:v>
                </c:pt>
                <c:pt idx="615">
                  <c:v>2759.1166666026666</c:v>
                </c:pt>
                <c:pt idx="616">
                  <c:v>2759.1166666026666</c:v>
                </c:pt>
                <c:pt idx="617">
                  <c:v>2759.1166666026666</c:v>
                </c:pt>
                <c:pt idx="618">
                  <c:v>2759.1166666026666</c:v>
                </c:pt>
                <c:pt idx="619">
                  <c:v>2759.1166666026666</c:v>
                </c:pt>
                <c:pt idx="620">
                  <c:v>2759.1166666026666</c:v>
                </c:pt>
                <c:pt idx="621">
                  <c:v>2759.1166666026666</c:v>
                </c:pt>
                <c:pt idx="622">
                  <c:v>2759.1166666026666</c:v>
                </c:pt>
                <c:pt idx="623">
                  <c:v>2759.1166666026666</c:v>
                </c:pt>
                <c:pt idx="624">
                  <c:v>2759.1166666026666</c:v>
                </c:pt>
                <c:pt idx="625">
                  <c:v>2759.1166666026666</c:v>
                </c:pt>
                <c:pt idx="626">
                  <c:v>2759.1166666026666</c:v>
                </c:pt>
                <c:pt idx="627">
                  <c:v>2759.1166666026666</c:v>
                </c:pt>
                <c:pt idx="628">
                  <c:v>2759.1166666026666</c:v>
                </c:pt>
                <c:pt idx="629">
                  <c:v>2759.1166666026666</c:v>
                </c:pt>
                <c:pt idx="630">
                  <c:v>2759.1166666026666</c:v>
                </c:pt>
                <c:pt idx="631">
                  <c:v>2759.1166666026666</c:v>
                </c:pt>
                <c:pt idx="632">
                  <c:v>2759.1166666026666</c:v>
                </c:pt>
                <c:pt idx="633">
                  <c:v>2759.1166666026666</c:v>
                </c:pt>
                <c:pt idx="634">
                  <c:v>2759.1166666026666</c:v>
                </c:pt>
                <c:pt idx="635">
                  <c:v>2759.1166666026666</c:v>
                </c:pt>
                <c:pt idx="636">
                  <c:v>2759.1166666026666</c:v>
                </c:pt>
                <c:pt idx="637">
                  <c:v>2759.1166666026666</c:v>
                </c:pt>
                <c:pt idx="638">
                  <c:v>2759.1166666026666</c:v>
                </c:pt>
                <c:pt idx="639">
                  <c:v>2759.1166666026666</c:v>
                </c:pt>
                <c:pt idx="640">
                  <c:v>2759.1166666026666</c:v>
                </c:pt>
                <c:pt idx="641">
                  <c:v>2759.1166666026666</c:v>
                </c:pt>
                <c:pt idx="642">
                  <c:v>2759.1166666026666</c:v>
                </c:pt>
                <c:pt idx="643">
                  <c:v>2759.1166666026666</c:v>
                </c:pt>
                <c:pt idx="644">
                  <c:v>2759.1166666026666</c:v>
                </c:pt>
                <c:pt idx="645">
                  <c:v>2759.1166666026666</c:v>
                </c:pt>
                <c:pt idx="646">
                  <c:v>2759.1166666026666</c:v>
                </c:pt>
                <c:pt idx="647">
                  <c:v>2759.1166666026666</c:v>
                </c:pt>
                <c:pt idx="648">
                  <c:v>2759.1166666026666</c:v>
                </c:pt>
                <c:pt idx="649">
                  <c:v>2759.1166666026666</c:v>
                </c:pt>
                <c:pt idx="650">
                  <c:v>2759.1166666026666</c:v>
                </c:pt>
                <c:pt idx="651">
                  <c:v>2759.1166666026666</c:v>
                </c:pt>
                <c:pt idx="652">
                  <c:v>2759.1166666026666</c:v>
                </c:pt>
                <c:pt idx="653">
                  <c:v>2759.1166666026666</c:v>
                </c:pt>
                <c:pt idx="654">
                  <c:v>2759.1166666026666</c:v>
                </c:pt>
                <c:pt idx="655">
                  <c:v>2759.1166666026666</c:v>
                </c:pt>
                <c:pt idx="656">
                  <c:v>2759.1166666026666</c:v>
                </c:pt>
                <c:pt idx="657">
                  <c:v>2759.1166666026666</c:v>
                </c:pt>
                <c:pt idx="658">
                  <c:v>2759.1166666026666</c:v>
                </c:pt>
                <c:pt idx="659">
                  <c:v>2759.1166666026666</c:v>
                </c:pt>
                <c:pt idx="660">
                  <c:v>2759.1166666026666</c:v>
                </c:pt>
                <c:pt idx="661">
                  <c:v>2759.1166666026666</c:v>
                </c:pt>
                <c:pt idx="662">
                  <c:v>2759.1166666026666</c:v>
                </c:pt>
                <c:pt idx="663">
                  <c:v>2759.1166666026666</c:v>
                </c:pt>
                <c:pt idx="664">
                  <c:v>2759.1166666026666</c:v>
                </c:pt>
                <c:pt idx="665">
                  <c:v>2759.1166666026666</c:v>
                </c:pt>
                <c:pt idx="666">
                  <c:v>2759.1166666026666</c:v>
                </c:pt>
                <c:pt idx="667">
                  <c:v>2759.1166666026666</c:v>
                </c:pt>
                <c:pt idx="668">
                  <c:v>2759.1166666026666</c:v>
                </c:pt>
                <c:pt idx="669">
                  <c:v>2759.1166666026666</c:v>
                </c:pt>
                <c:pt idx="670">
                  <c:v>2759.1166666026666</c:v>
                </c:pt>
                <c:pt idx="671">
                  <c:v>2759.1166666026666</c:v>
                </c:pt>
                <c:pt idx="672">
                  <c:v>2759.1166666026666</c:v>
                </c:pt>
                <c:pt idx="673">
                  <c:v>2759.1166666026666</c:v>
                </c:pt>
                <c:pt idx="674">
                  <c:v>2759.1166666026666</c:v>
                </c:pt>
                <c:pt idx="675">
                  <c:v>2759.1166666026666</c:v>
                </c:pt>
                <c:pt idx="676">
                  <c:v>2759.1166666026666</c:v>
                </c:pt>
                <c:pt idx="677">
                  <c:v>2759.1166666026666</c:v>
                </c:pt>
                <c:pt idx="678">
                  <c:v>2759.1166666026666</c:v>
                </c:pt>
                <c:pt idx="679">
                  <c:v>2759.1166666026666</c:v>
                </c:pt>
                <c:pt idx="680">
                  <c:v>2759.1166666026666</c:v>
                </c:pt>
                <c:pt idx="681">
                  <c:v>2759.1166666026666</c:v>
                </c:pt>
                <c:pt idx="682">
                  <c:v>2759.1166666026666</c:v>
                </c:pt>
                <c:pt idx="683">
                  <c:v>2759.1166666026666</c:v>
                </c:pt>
                <c:pt idx="684">
                  <c:v>2759.1166666026666</c:v>
                </c:pt>
                <c:pt idx="685">
                  <c:v>2759.1166666026666</c:v>
                </c:pt>
                <c:pt idx="686">
                  <c:v>2759.1166666026666</c:v>
                </c:pt>
                <c:pt idx="687">
                  <c:v>2759.1166666026666</c:v>
                </c:pt>
                <c:pt idx="688">
                  <c:v>2759.1166666026666</c:v>
                </c:pt>
                <c:pt idx="689">
                  <c:v>2759.1166666026666</c:v>
                </c:pt>
                <c:pt idx="690">
                  <c:v>2759.1166666026666</c:v>
                </c:pt>
                <c:pt idx="691">
                  <c:v>2759.1166666026666</c:v>
                </c:pt>
                <c:pt idx="692">
                  <c:v>2759.1166666026666</c:v>
                </c:pt>
                <c:pt idx="693">
                  <c:v>2759.1166666026666</c:v>
                </c:pt>
                <c:pt idx="694">
                  <c:v>2759.1166666026666</c:v>
                </c:pt>
                <c:pt idx="695">
                  <c:v>2759.1166666026666</c:v>
                </c:pt>
                <c:pt idx="696">
                  <c:v>2759.1166666026666</c:v>
                </c:pt>
                <c:pt idx="697">
                  <c:v>2759.1166666026666</c:v>
                </c:pt>
                <c:pt idx="698">
                  <c:v>2759.1166666026666</c:v>
                </c:pt>
                <c:pt idx="699">
                  <c:v>2759.1166666026666</c:v>
                </c:pt>
                <c:pt idx="700">
                  <c:v>2759.1166666026666</c:v>
                </c:pt>
                <c:pt idx="701">
                  <c:v>2759.1166666026666</c:v>
                </c:pt>
                <c:pt idx="702">
                  <c:v>2759.1166666026666</c:v>
                </c:pt>
                <c:pt idx="703">
                  <c:v>2759.1166666026666</c:v>
                </c:pt>
                <c:pt idx="704">
                  <c:v>2759.1166666026666</c:v>
                </c:pt>
                <c:pt idx="705">
                  <c:v>2759.1166666026666</c:v>
                </c:pt>
                <c:pt idx="706">
                  <c:v>2759.1166666026666</c:v>
                </c:pt>
                <c:pt idx="707">
                  <c:v>2759.1166666026666</c:v>
                </c:pt>
                <c:pt idx="708">
                  <c:v>2759.1166666026666</c:v>
                </c:pt>
                <c:pt idx="709">
                  <c:v>2759.1166666026666</c:v>
                </c:pt>
                <c:pt idx="710">
                  <c:v>2759.1166666026666</c:v>
                </c:pt>
                <c:pt idx="711">
                  <c:v>2759.1166666026666</c:v>
                </c:pt>
                <c:pt idx="712">
                  <c:v>2759.1166666026666</c:v>
                </c:pt>
                <c:pt idx="713">
                  <c:v>2759.1166666026666</c:v>
                </c:pt>
                <c:pt idx="714">
                  <c:v>2759.1166666026666</c:v>
                </c:pt>
                <c:pt idx="715">
                  <c:v>2759.1166666026666</c:v>
                </c:pt>
                <c:pt idx="716">
                  <c:v>2759.1166666026666</c:v>
                </c:pt>
                <c:pt idx="717">
                  <c:v>2759.1166666026666</c:v>
                </c:pt>
                <c:pt idx="718">
                  <c:v>2759.1166666026666</c:v>
                </c:pt>
                <c:pt idx="719">
                  <c:v>2759.1166666026666</c:v>
                </c:pt>
                <c:pt idx="720">
                  <c:v>2759.1166666026666</c:v>
                </c:pt>
                <c:pt idx="721">
                  <c:v>2759.1166666026666</c:v>
                </c:pt>
                <c:pt idx="722">
                  <c:v>2759.1166666026666</c:v>
                </c:pt>
                <c:pt idx="723">
                  <c:v>2759.1166666026666</c:v>
                </c:pt>
                <c:pt idx="724">
                  <c:v>2759.1166666026666</c:v>
                </c:pt>
                <c:pt idx="725">
                  <c:v>2759.1166666026666</c:v>
                </c:pt>
                <c:pt idx="726">
                  <c:v>2759.1166666026666</c:v>
                </c:pt>
                <c:pt idx="727">
                  <c:v>2759.1166666026666</c:v>
                </c:pt>
                <c:pt idx="728">
                  <c:v>2759.1166666026666</c:v>
                </c:pt>
                <c:pt idx="729">
                  <c:v>2759.1166666026666</c:v>
                </c:pt>
                <c:pt idx="730">
                  <c:v>2759.1166666026666</c:v>
                </c:pt>
                <c:pt idx="731">
                  <c:v>2759.1166666026666</c:v>
                </c:pt>
                <c:pt idx="732">
                  <c:v>2759.1166666026666</c:v>
                </c:pt>
                <c:pt idx="733">
                  <c:v>2759.1166666026666</c:v>
                </c:pt>
                <c:pt idx="734">
                  <c:v>2759.1166666026666</c:v>
                </c:pt>
                <c:pt idx="735">
                  <c:v>2759.1166666026666</c:v>
                </c:pt>
                <c:pt idx="736">
                  <c:v>2759.1166666026666</c:v>
                </c:pt>
                <c:pt idx="737">
                  <c:v>2759.1166666026666</c:v>
                </c:pt>
                <c:pt idx="738">
                  <c:v>2759.1166666026666</c:v>
                </c:pt>
                <c:pt idx="739">
                  <c:v>2759.1166666026666</c:v>
                </c:pt>
                <c:pt idx="740">
                  <c:v>2759.1166666026666</c:v>
                </c:pt>
                <c:pt idx="741">
                  <c:v>2759.1166666026666</c:v>
                </c:pt>
                <c:pt idx="742">
                  <c:v>2759.1166666026666</c:v>
                </c:pt>
                <c:pt idx="743">
                  <c:v>2759.1166666026666</c:v>
                </c:pt>
                <c:pt idx="744">
                  <c:v>2759.1166666026666</c:v>
                </c:pt>
                <c:pt idx="745">
                  <c:v>2759.1166666026666</c:v>
                </c:pt>
                <c:pt idx="746">
                  <c:v>2759.1166666026666</c:v>
                </c:pt>
                <c:pt idx="747">
                  <c:v>2759.1166666026666</c:v>
                </c:pt>
                <c:pt idx="748">
                  <c:v>2759.1166666026666</c:v>
                </c:pt>
                <c:pt idx="749">
                  <c:v>2759.1166666026666</c:v>
                </c:pt>
                <c:pt idx="750">
                  <c:v>2759.1166666026666</c:v>
                </c:pt>
                <c:pt idx="751">
                  <c:v>2759.1166666026666</c:v>
                </c:pt>
                <c:pt idx="752">
                  <c:v>2759.1166666026666</c:v>
                </c:pt>
                <c:pt idx="753">
                  <c:v>2759.1166666026666</c:v>
                </c:pt>
                <c:pt idx="754">
                  <c:v>2759.1166666026666</c:v>
                </c:pt>
                <c:pt idx="755">
                  <c:v>2759.1166666026666</c:v>
                </c:pt>
                <c:pt idx="756">
                  <c:v>2759.1166666026666</c:v>
                </c:pt>
                <c:pt idx="757">
                  <c:v>2759.1166666026666</c:v>
                </c:pt>
                <c:pt idx="758">
                  <c:v>2759.1166666026666</c:v>
                </c:pt>
                <c:pt idx="759">
                  <c:v>2759.1166666026666</c:v>
                </c:pt>
                <c:pt idx="760">
                  <c:v>2759.1166666026666</c:v>
                </c:pt>
                <c:pt idx="761">
                  <c:v>2759.1166666026666</c:v>
                </c:pt>
                <c:pt idx="762">
                  <c:v>2759.1166666026666</c:v>
                </c:pt>
                <c:pt idx="763">
                  <c:v>2759.1166666026666</c:v>
                </c:pt>
                <c:pt idx="764">
                  <c:v>2759.1166666026666</c:v>
                </c:pt>
                <c:pt idx="765">
                  <c:v>2759.1166666026666</c:v>
                </c:pt>
                <c:pt idx="766">
                  <c:v>2759.1166666026666</c:v>
                </c:pt>
                <c:pt idx="767">
                  <c:v>2759.1166666026666</c:v>
                </c:pt>
                <c:pt idx="768">
                  <c:v>2759.1166666026666</c:v>
                </c:pt>
                <c:pt idx="769">
                  <c:v>2759.1166666026666</c:v>
                </c:pt>
                <c:pt idx="770">
                  <c:v>2759.1166666026666</c:v>
                </c:pt>
                <c:pt idx="771">
                  <c:v>2759.1166666026666</c:v>
                </c:pt>
                <c:pt idx="772">
                  <c:v>2759.1166666026666</c:v>
                </c:pt>
                <c:pt idx="773">
                  <c:v>2759.1166666026666</c:v>
                </c:pt>
                <c:pt idx="774">
                  <c:v>2759.1166666026666</c:v>
                </c:pt>
                <c:pt idx="775">
                  <c:v>2759.1166666026666</c:v>
                </c:pt>
                <c:pt idx="776">
                  <c:v>2759.1166666026666</c:v>
                </c:pt>
                <c:pt idx="777">
                  <c:v>2759.1166666026666</c:v>
                </c:pt>
                <c:pt idx="778">
                  <c:v>2759.1166666026666</c:v>
                </c:pt>
                <c:pt idx="779">
                  <c:v>2759.1166666026666</c:v>
                </c:pt>
                <c:pt idx="780">
                  <c:v>2759.1166666026666</c:v>
                </c:pt>
                <c:pt idx="781">
                  <c:v>2759.1166666026666</c:v>
                </c:pt>
                <c:pt idx="782">
                  <c:v>2759.1166666026666</c:v>
                </c:pt>
                <c:pt idx="783">
                  <c:v>2759.1166666026666</c:v>
                </c:pt>
                <c:pt idx="784">
                  <c:v>2759.1166666026666</c:v>
                </c:pt>
                <c:pt idx="785">
                  <c:v>2759.1166666026666</c:v>
                </c:pt>
                <c:pt idx="786">
                  <c:v>2759.1166666026666</c:v>
                </c:pt>
                <c:pt idx="787">
                  <c:v>2759.1166666026666</c:v>
                </c:pt>
                <c:pt idx="788">
                  <c:v>2759.1166666026666</c:v>
                </c:pt>
                <c:pt idx="789">
                  <c:v>2759.1166666026666</c:v>
                </c:pt>
                <c:pt idx="790">
                  <c:v>2759.1166666026666</c:v>
                </c:pt>
                <c:pt idx="791">
                  <c:v>2759.1166666026666</c:v>
                </c:pt>
                <c:pt idx="792">
                  <c:v>2759.1166666026666</c:v>
                </c:pt>
                <c:pt idx="793">
                  <c:v>2759.1166666026666</c:v>
                </c:pt>
                <c:pt idx="794">
                  <c:v>2759.1166666026666</c:v>
                </c:pt>
                <c:pt idx="795">
                  <c:v>2759.1166666026666</c:v>
                </c:pt>
                <c:pt idx="796">
                  <c:v>2759.1166666026666</c:v>
                </c:pt>
                <c:pt idx="797">
                  <c:v>2759.1166666026666</c:v>
                </c:pt>
                <c:pt idx="798">
                  <c:v>2759.1166666026666</c:v>
                </c:pt>
                <c:pt idx="799">
                  <c:v>2759.1166666026666</c:v>
                </c:pt>
                <c:pt idx="800">
                  <c:v>2759.1166666026666</c:v>
                </c:pt>
                <c:pt idx="801">
                  <c:v>2759.1166666026666</c:v>
                </c:pt>
                <c:pt idx="802">
                  <c:v>2759.1166666026666</c:v>
                </c:pt>
                <c:pt idx="803">
                  <c:v>2759.1166666026666</c:v>
                </c:pt>
                <c:pt idx="804">
                  <c:v>2759.1166666026666</c:v>
                </c:pt>
                <c:pt idx="805">
                  <c:v>2759.1166666026666</c:v>
                </c:pt>
                <c:pt idx="806">
                  <c:v>2759.1166666026666</c:v>
                </c:pt>
                <c:pt idx="807">
                  <c:v>2759.1166666026666</c:v>
                </c:pt>
                <c:pt idx="808">
                  <c:v>2759.1166666026666</c:v>
                </c:pt>
                <c:pt idx="809">
                  <c:v>2759.1166666026666</c:v>
                </c:pt>
                <c:pt idx="810">
                  <c:v>2759.1166666026666</c:v>
                </c:pt>
                <c:pt idx="811">
                  <c:v>2759.1166666026666</c:v>
                </c:pt>
                <c:pt idx="812">
                  <c:v>2759.1166666026666</c:v>
                </c:pt>
                <c:pt idx="813">
                  <c:v>2759.1166666026666</c:v>
                </c:pt>
                <c:pt idx="814">
                  <c:v>2759.1166666026666</c:v>
                </c:pt>
                <c:pt idx="815">
                  <c:v>2759.1166666026666</c:v>
                </c:pt>
                <c:pt idx="816">
                  <c:v>2759.1166666026666</c:v>
                </c:pt>
                <c:pt idx="817">
                  <c:v>2759.1166666026666</c:v>
                </c:pt>
                <c:pt idx="818">
                  <c:v>2759.1166666026666</c:v>
                </c:pt>
                <c:pt idx="819">
                  <c:v>2759.1166666026666</c:v>
                </c:pt>
                <c:pt idx="820">
                  <c:v>2759.1166666026666</c:v>
                </c:pt>
                <c:pt idx="821">
                  <c:v>2759.1166666026666</c:v>
                </c:pt>
                <c:pt idx="822">
                  <c:v>2759.1166666026666</c:v>
                </c:pt>
                <c:pt idx="823">
                  <c:v>2759.1166666026666</c:v>
                </c:pt>
                <c:pt idx="824">
                  <c:v>2759.1166666026666</c:v>
                </c:pt>
                <c:pt idx="825">
                  <c:v>2759.1166666026666</c:v>
                </c:pt>
                <c:pt idx="826">
                  <c:v>2759.1166666026666</c:v>
                </c:pt>
                <c:pt idx="827">
                  <c:v>2759.1166666026666</c:v>
                </c:pt>
                <c:pt idx="828">
                  <c:v>2759.1166666026666</c:v>
                </c:pt>
                <c:pt idx="829">
                  <c:v>2759.1166666026666</c:v>
                </c:pt>
                <c:pt idx="830">
                  <c:v>2759.1166666026666</c:v>
                </c:pt>
                <c:pt idx="831">
                  <c:v>2759.1166666026666</c:v>
                </c:pt>
                <c:pt idx="832">
                  <c:v>2759.1166666026666</c:v>
                </c:pt>
                <c:pt idx="833">
                  <c:v>2759.1166666026666</c:v>
                </c:pt>
                <c:pt idx="834">
                  <c:v>2759.1166666026666</c:v>
                </c:pt>
                <c:pt idx="835">
                  <c:v>2759.1166666026666</c:v>
                </c:pt>
                <c:pt idx="836">
                  <c:v>2759.1166666026666</c:v>
                </c:pt>
                <c:pt idx="837">
                  <c:v>2759.1166666026666</c:v>
                </c:pt>
                <c:pt idx="838">
                  <c:v>2759.1166666026666</c:v>
                </c:pt>
                <c:pt idx="839">
                  <c:v>2759.1166666026666</c:v>
                </c:pt>
                <c:pt idx="840">
                  <c:v>2759.1166666026666</c:v>
                </c:pt>
                <c:pt idx="841">
                  <c:v>2759.1166666026666</c:v>
                </c:pt>
                <c:pt idx="842">
                  <c:v>2759.1166666026666</c:v>
                </c:pt>
                <c:pt idx="843">
                  <c:v>2759.1166666026666</c:v>
                </c:pt>
                <c:pt idx="844">
                  <c:v>2759.1166666026666</c:v>
                </c:pt>
                <c:pt idx="845">
                  <c:v>2759.1166666026666</c:v>
                </c:pt>
                <c:pt idx="846">
                  <c:v>2759.1166666026666</c:v>
                </c:pt>
                <c:pt idx="847">
                  <c:v>2759.1166666026666</c:v>
                </c:pt>
                <c:pt idx="848">
                  <c:v>2759.1166666026666</c:v>
                </c:pt>
                <c:pt idx="849">
                  <c:v>2759.1166666026666</c:v>
                </c:pt>
                <c:pt idx="850">
                  <c:v>2759.1166666026666</c:v>
                </c:pt>
                <c:pt idx="851">
                  <c:v>2759.1166666026666</c:v>
                </c:pt>
                <c:pt idx="852">
                  <c:v>2759.1166666026666</c:v>
                </c:pt>
                <c:pt idx="853">
                  <c:v>2759.1166666026666</c:v>
                </c:pt>
                <c:pt idx="854">
                  <c:v>2759.1166666026666</c:v>
                </c:pt>
                <c:pt idx="855">
                  <c:v>2759.1166666026666</c:v>
                </c:pt>
                <c:pt idx="856">
                  <c:v>2759.1166666026666</c:v>
                </c:pt>
                <c:pt idx="857">
                  <c:v>2759.1166666026666</c:v>
                </c:pt>
                <c:pt idx="858">
                  <c:v>2759.1166666026666</c:v>
                </c:pt>
                <c:pt idx="859">
                  <c:v>2759.1166666026666</c:v>
                </c:pt>
                <c:pt idx="860">
                  <c:v>2759.1166666026666</c:v>
                </c:pt>
                <c:pt idx="861">
                  <c:v>2759.1166666026666</c:v>
                </c:pt>
                <c:pt idx="862">
                  <c:v>2759.1166666026666</c:v>
                </c:pt>
                <c:pt idx="863">
                  <c:v>2759.1166666026666</c:v>
                </c:pt>
                <c:pt idx="864">
                  <c:v>2759.1166666026666</c:v>
                </c:pt>
                <c:pt idx="865">
                  <c:v>2759.1166666026666</c:v>
                </c:pt>
                <c:pt idx="866">
                  <c:v>2759.1166666026666</c:v>
                </c:pt>
                <c:pt idx="867">
                  <c:v>2759.1166666026666</c:v>
                </c:pt>
                <c:pt idx="868">
                  <c:v>2759.1166666026666</c:v>
                </c:pt>
                <c:pt idx="869">
                  <c:v>2759.1166666026666</c:v>
                </c:pt>
                <c:pt idx="870">
                  <c:v>2759.1166666026666</c:v>
                </c:pt>
                <c:pt idx="871">
                  <c:v>2759.1166666026666</c:v>
                </c:pt>
                <c:pt idx="872">
                  <c:v>2759.1166666026666</c:v>
                </c:pt>
                <c:pt idx="873">
                  <c:v>2759.1166666026666</c:v>
                </c:pt>
                <c:pt idx="874">
                  <c:v>2759.1166666026666</c:v>
                </c:pt>
                <c:pt idx="875">
                  <c:v>2759.1166666026666</c:v>
                </c:pt>
                <c:pt idx="876">
                  <c:v>2759.1166666026666</c:v>
                </c:pt>
                <c:pt idx="877">
                  <c:v>2759.1166666026666</c:v>
                </c:pt>
                <c:pt idx="878">
                  <c:v>2759.1166666026666</c:v>
                </c:pt>
                <c:pt idx="879">
                  <c:v>2759.1166666026666</c:v>
                </c:pt>
                <c:pt idx="880">
                  <c:v>2759.1166666026666</c:v>
                </c:pt>
                <c:pt idx="881">
                  <c:v>2759.1166666026666</c:v>
                </c:pt>
                <c:pt idx="882">
                  <c:v>2759.1166666026666</c:v>
                </c:pt>
                <c:pt idx="883">
                  <c:v>2759.1166666026666</c:v>
                </c:pt>
                <c:pt idx="884">
                  <c:v>2759.1166666026666</c:v>
                </c:pt>
                <c:pt idx="885">
                  <c:v>2759.1166666026666</c:v>
                </c:pt>
                <c:pt idx="886">
                  <c:v>2759.1166666026666</c:v>
                </c:pt>
                <c:pt idx="887">
                  <c:v>2759.1166666026666</c:v>
                </c:pt>
                <c:pt idx="888">
                  <c:v>2759.1166666026666</c:v>
                </c:pt>
                <c:pt idx="889">
                  <c:v>2759.1166666026666</c:v>
                </c:pt>
                <c:pt idx="890">
                  <c:v>2759.1166666026666</c:v>
                </c:pt>
                <c:pt idx="891">
                  <c:v>2759.1166666026666</c:v>
                </c:pt>
                <c:pt idx="892">
                  <c:v>2759.1166666026666</c:v>
                </c:pt>
                <c:pt idx="893">
                  <c:v>2759.1166666026666</c:v>
                </c:pt>
                <c:pt idx="894">
                  <c:v>2759.1166666026666</c:v>
                </c:pt>
                <c:pt idx="895">
                  <c:v>2759.1166666026666</c:v>
                </c:pt>
                <c:pt idx="896">
                  <c:v>2759.1166666026666</c:v>
                </c:pt>
                <c:pt idx="897">
                  <c:v>2759.1166666026666</c:v>
                </c:pt>
                <c:pt idx="898">
                  <c:v>2759.1166666026666</c:v>
                </c:pt>
                <c:pt idx="899">
                  <c:v>2759.1166666026666</c:v>
                </c:pt>
                <c:pt idx="900">
                  <c:v>2759.1166666026666</c:v>
                </c:pt>
                <c:pt idx="901">
                  <c:v>2759.1166666026666</c:v>
                </c:pt>
                <c:pt idx="902">
                  <c:v>2759.1166666026666</c:v>
                </c:pt>
                <c:pt idx="903">
                  <c:v>2759.1166666026666</c:v>
                </c:pt>
                <c:pt idx="904">
                  <c:v>2759.1166666026666</c:v>
                </c:pt>
                <c:pt idx="905">
                  <c:v>2759.1166666026666</c:v>
                </c:pt>
                <c:pt idx="906">
                  <c:v>2759.1166666026666</c:v>
                </c:pt>
                <c:pt idx="907">
                  <c:v>2759.1166666026666</c:v>
                </c:pt>
                <c:pt idx="908">
                  <c:v>2759.1166666026666</c:v>
                </c:pt>
                <c:pt idx="909">
                  <c:v>2759.1166666026666</c:v>
                </c:pt>
                <c:pt idx="910">
                  <c:v>2759.1166666026666</c:v>
                </c:pt>
                <c:pt idx="911">
                  <c:v>2759.1166666026666</c:v>
                </c:pt>
                <c:pt idx="912">
                  <c:v>2759.1166666026666</c:v>
                </c:pt>
                <c:pt idx="913">
                  <c:v>2759.1166666026666</c:v>
                </c:pt>
              </c:numCache>
            </c:numRef>
          </c:xVal>
          <c:yVal>
            <c:numRef>
              <c:f>'63.66'!$R$87:$R$1000</c:f>
              <c:numCache>
                <c:formatCode>0.0000</c:formatCode>
                <c:ptCount val="914"/>
                <c:pt idx="0">
                  <c:v>2.2643999999999539E-2</c:v>
                </c:pt>
                <c:pt idx="1">
                  <c:v>2.5751999999999567E-2</c:v>
                </c:pt>
                <c:pt idx="2">
                  <c:v>2.6196000000000011E-2</c:v>
                </c:pt>
                <c:pt idx="3">
                  <c:v>2.6862000000000677E-2</c:v>
                </c:pt>
                <c:pt idx="4">
                  <c:v>2.7527999999999803E-2</c:v>
                </c:pt>
                <c:pt idx="5">
                  <c:v>2.8194000000000469E-2</c:v>
                </c:pt>
                <c:pt idx="6">
                  <c:v>2.8194000000000469E-2</c:v>
                </c:pt>
                <c:pt idx="7">
                  <c:v>2.8638000000000913E-2</c:v>
                </c:pt>
                <c:pt idx="8">
                  <c:v>2.8638000000000913E-2</c:v>
                </c:pt>
                <c:pt idx="9">
                  <c:v>2.9304000000000038E-2</c:v>
                </c:pt>
                <c:pt idx="10">
                  <c:v>2.9304000000000038E-2</c:v>
                </c:pt>
                <c:pt idx="11">
                  <c:v>2.9970000000000704E-2</c:v>
                </c:pt>
                <c:pt idx="12">
                  <c:v>2.9970000000000704E-2</c:v>
                </c:pt>
                <c:pt idx="13">
                  <c:v>3.0413999999999608E-2</c:v>
                </c:pt>
                <c:pt idx="14">
                  <c:v>3.0413999999999608E-2</c:v>
                </c:pt>
                <c:pt idx="15">
                  <c:v>3.0413999999999608E-2</c:v>
                </c:pt>
                <c:pt idx="16">
                  <c:v>3.0413999999999608E-2</c:v>
                </c:pt>
                <c:pt idx="17">
                  <c:v>3.1080000000000274E-2</c:v>
                </c:pt>
                <c:pt idx="18">
                  <c:v>3.1080000000000274E-2</c:v>
                </c:pt>
                <c:pt idx="19">
                  <c:v>3.1080000000000274E-2</c:v>
                </c:pt>
                <c:pt idx="20">
                  <c:v>3.1080000000000274E-2</c:v>
                </c:pt>
                <c:pt idx="21">
                  <c:v>3.174600000000094E-2</c:v>
                </c:pt>
                <c:pt idx="22">
                  <c:v>3.2189999999999844E-2</c:v>
                </c:pt>
                <c:pt idx="23">
                  <c:v>3.2189999999999844E-2</c:v>
                </c:pt>
                <c:pt idx="24">
                  <c:v>3.2189999999999844E-2</c:v>
                </c:pt>
                <c:pt idx="25">
                  <c:v>3.2189999999999844E-2</c:v>
                </c:pt>
                <c:pt idx="26">
                  <c:v>3.285600000000051E-2</c:v>
                </c:pt>
                <c:pt idx="27">
                  <c:v>3.285600000000051E-2</c:v>
                </c:pt>
                <c:pt idx="28">
                  <c:v>3.285600000000051E-2</c:v>
                </c:pt>
                <c:pt idx="29">
                  <c:v>3.3521999999999635E-2</c:v>
                </c:pt>
                <c:pt idx="30">
                  <c:v>3.3521999999999635E-2</c:v>
                </c:pt>
                <c:pt idx="31">
                  <c:v>3.3521999999999635E-2</c:v>
                </c:pt>
                <c:pt idx="32">
                  <c:v>3.3521999999999635E-2</c:v>
                </c:pt>
                <c:pt idx="33">
                  <c:v>3.4188000000000301E-2</c:v>
                </c:pt>
                <c:pt idx="34">
                  <c:v>3.4188000000000301E-2</c:v>
                </c:pt>
                <c:pt idx="35">
                  <c:v>3.4188000000000301E-2</c:v>
                </c:pt>
                <c:pt idx="36">
                  <c:v>3.4188000000000301E-2</c:v>
                </c:pt>
                <c:pt idx="37">
                  <c:v>3.4632000000000746E-2</c:v>
                </c:pt>
                <c:pt idx="38">
                  <c:v>3.4632000000000746E-2</c:v>
                </c:pt>
                <c:pt idx="39">
                  <c:v>3.5297999999999871E-2</c:v>
                </c:pt>
                <c:pt idx="40">
                  <c:v>3.5297999999999871E-2</c:v>
                </c:pt>
                <c:pt idx="41">
                  <c:v>3.5297999999999871E-2</c:v>
                </c:pt>
                <c:pt idx="42">
                  <c:v>3.5297999999999871E-2</c:v>
                </c:pt>
                <c:pt idx="43">
                  <c:v>3.5964000000000537E-2</c:v>
                </c:pt>
                <c:pt idx="44">
                  <c:v>3.5964000000000537E-2</c:v>
                </c:pt>
                <c:pt idx="45">
                  <c:v>3.5964000000000537E-2</c:v>
                </c:pt>
                <c:pt idx="46">
                  <c:v>3.6408000000000981E-2</c:v>
                </c:pt>
                <c:pt idx="47">
                  <c:v>3.6408000000000981E-2</c:v>
                </c:pt>
                <c:pt idx="48">
                  <c:v>3.6408000000000981E-2</c:v>
                </c:pt>
                <c:pt idx="49">
                  <c:v>3.6408000000000981E-2</c:v>
                </c:pt>
                <c:pt idx="50">
                  <c:v>3.6408000000000981E-2</c:v>
                </c:pt>
                <c:pt idx="51">
                  <c:v>3.7074000000000107E-2</c:v>
                </c:pt>
                <c:pt idx="52">
                  <c:v>3.7074000000000107E-2</c:v>
                </c:pt>
                <c:pt idx="53">
                  <c:v>3.7074000000000107E-2</c:v>
                </c:pt>
                <c:pt idx="54">
                  <c:v>3.7740000000000773E-2</c:v>
                </c:pt>
                <c:pt idx="55">
                  <c:v>3.7740000000000773E-2</c:v>
                </c:pt>
                <c:pt idx="56">
                  <c:v>3.8183999999999677E-2</c:v>
                </c:pt>
                <c:pt idx="57">
                  <c:v>3.8183999999999677E-2</c:v>
                </c:pt>
                <c:pt idx="58">
                  <c:v>3.8850000000000343E-2</c:v>
                </c:pt>
                <c:pt idx="59">
                  <c:v>3.8850000000000343E-2</c:v>
                </c:pt>
                <c:pt idx="60">
                  <c:v>3.8850000000000343E-2</c:v>
                </c:pt>
                <c:pt idx="61">
                  <c:v>3.9515999999999468E-2</c:v>
                </c:pt>
                <c:pt idx="62">
                  <c:v>3.9515999999999468E-2</c:v>
                </c:pt>
                <c:pt idx="63">
                  <c:v>3.9515999999999468E-2</c:v>
                </c:pt>
                <c:pt idx="64">
                  <c:v>3.9515999999999468E-2</c:v>
                </c:pt>
                <c:pt idx="65">
                  <c:v>4.0182000000000134E-2</c:v>
                </c:pt>
                <c:pt idx="66">
                  <c:v>4.0182000000000134E-2</c:v>
                </c:pt>
                <c:pt idx="67">
                  <c:v>4.0182000000000134E-2</c:v>
                </c:pt>
                <c:pt idx="68">
                  <c:v>4.0182000000000134E-2</c:v>
                </c:pt>
                <c:pt idx="69">
                  <c:v>4.0626000000000578E-2</c:v>
                </c:pt>
                <c:pt idx="70">
                  <c:v>4.0626000000000578E-2</c:v>
                </c:pt>
                <c:pt idx="71">
                  <c:v>4.0626000000000578E-2</c:v>
                </c:pt>
                <c:pt idx="72">
                  <c:v>4.1291999999999704E-2</c:v>
                </c:pt>
                <c:pt idx="73">
                  <c:v>4.1291999999999704E-2</c:v>
                </c:pt>
                <c:pt idx="74">
                  <c:v>4.195800000000037E-2</c:v>
                </c:pt>
                <c:pt idx="75">
                  <c:v>4.195800000000037E-2</c:v>
                </c:pt>
                <c:pt idx="76">
                  <c:v>4.2402000000000814E-2</c:v>
                </c:pt>
                <c:pt idx="77">
                  <c:v>4.2402000000000814E-2</c:v>
                </c:pt>
                <c:pt idx="78">
                  <c:v>4.2402000000000814E-2</c:v>
                </c:pt>
                <c:pt idx="79">
                  <c:v>4.2402000000000814E-2</c:v>
                </c:pt>
                <c:pt idx="80">
                  <c:v>4.306799999999994E-2</c:v>
                </c:pt>
                <c:pt idx="81">
                  <c:v>4.306799999999994E-2</c:v>
                </c:pt>
                <c:pt idx="82">
                  <c:v>4.306799999999994E-2</c:v>
                </c:pt>
                <c:pt idx="83">
                  <c:v>4.4844000000000175E-2</c:v>
                </c:pt>
                <c:pt idx="84">
                  <c:v>4.6620000000000411E-2</c:v>
                </c:pt>
                <c:pt idx="85">
                  <c:v>4.8396000000000647E-2</c:v>
                </c:pt>
                <c:pt idx="86">
                  <c:v>4.9061999999999772E-2</c:v>
                </c:pt>
                <c:pt idx="87">
                  <c:v>5.0393999999999564E-2</c:v>
                </c:pt>
                <c:pt idx="88">
                  <c:v>5.1504000000000674E-2</c:v>
                </c:pt>
                <c:pt idx="89">
                  <c:v>5.21699999999998E-2</c:v>
                </c:pt>
                <c:pt idx="90">
                  <c:v>5.2614000000000244E-2</c:v>
                </c:pt>
                <c:pt idx="91">
                  <c:v>5.328000000000091E-2</c:v>
                </c:pt>
                <c:pt idx="92">
                  <c:v>5.439000000000048E-2</c:v>
                </c:pt>
                <c:pt idx="93">
                  <c:v>5.439000000000048E-2</c:v>
                </c:pt>
                <c:pt idx="94">
                  <c:v>5.5055999999999605E-2</c:v>
                </c:pt>
                <c:pt idx="95">
                  <c:v>5.5722000000000271E-2</c:v>
                </c:pt>
                <c:pt idx="96">
                  <c:v>5.6388000000000937E-2</c:v>
                </c:pt>
                <c:pt idx="97">
                  <c:v>5.6831999999999841E-2</c:v>
                </c:pt>
                <c:pt idx="98">
                  <c:v>5.6831999999999841E-2</c:v>
                </c:pt>
                <c:pt idx="99">
                  <c:v>5.7498000000000507E-2</c:v>
                </c:pt>
                <c:pt idx="100">
                  <c:v>5.8163999999999633E-2</c:v>
                </c:pt>
                <c:pt idx="101">
                  <c:v>5.8163999999999633E-2</c:v>
                </c:pt>
                <c:pt idx="102">
                  <c:v>5.8608000000000077E-2</c:v>
                </c:pt>
                <c:pt idx="103">
                  <c:v>5.9274000000000743E-2</c:v>
                </c:pt>
                <c:pt idx="104">
                  <c:v>5.9274000000000743E-2</c:v>
                </c:pt>
                <c:pt idx="105">
                  <c:v>5.9939999999999868E-2</c:v>
                </c:pt>
                <c:pt idx="106">
                  <c:v>6.0384000000000312E-2</c:v>
                </c:pt>
                <c:pt idx="107">
                  <c:v>6.0384000000000312E-2</c:v>
                </c:pt>
                <c:pt idx="108">
                  <c:v>6.1050000000000978E-2</c:v>
                </c:pt>
                <c:pt idx="109">
                  <c:v>6.1050000000000978E-2</c:v>
                </c:pt>
                <c:pt idx="110">
                  <c:v>6.1716000000000104E-2</c:v>
                </c:pt>
                <c:pt idx="111">
                  <c:v>6.1716000000000104E-2</c:v>
                </c:pt>
                <c:pt idx="112">
                  <c:v>6.238200000000077E-2</c:v>
                </c:pt>
                <c:pt idx="113">
                  <c:v>6.238200000000077E-2</c:v>
                </c:pt>
                <c:pt idx="114">
                  <c:v>6.238200000000077E-2</c:v>
                </c:pt>
                <c:pt idx="115">
                  <c:v>6.2825999999999674E-2</c:v>
                </c:pt>
                <c:pt idx="116">
                  <c:v>6.349200000000034E-2</c:v>
                </c:pt>
                <c:pt idx="117">
                  <c:v>6.349200000000034E-2</c:v>
                </c:pt>
                <c:pt idx="118">
                  <c:v>6.4157999999999465E-2</c:v>
                </c:pt>
                <c:pt idx="119">
                  <c:v>6.4601999999999909E-2</c:v>
                </c:pt>
                <c:pt idx="120">
                  <c:v>6.4601999999999909E-2</c:v>
                </c:pt>
                <c:pt idx="121">
                  <c:v>6.4601999999999909E-2</c:v>
                </c:pt>
                <c:pt idx="122">
                  <c:v>6.5268000000000576E-2</c:v>
                </c:pt>
                <c:pt idx="123">
                  <c:v>6.5268000000000576E-2</c:v>
                </c:pt>
                <c:pt idx="124">
                  <c:v>6.5268000000000576E-2</c:v>
                </c:pt>
                <c:pt idx="125">
                  <c:v>6.5268000000000576E-2</c:v>
                </c:pt>
                <c:pt idx="126">
                  <c:v>6.5933999999999701E-2</c:v>
                </c:pt>
                <c:pt idx="127">
                  <c:v>6.5933999999999701E-2</c:v>
                </c:pt>
                <c:pt idx="128">
                  <c:v>6.6378000000000145E-2</c:v>
                </c:pt>
                <c:pt idx="129">
                  <c:v>6.7044000000000811E-2</c:v>
                </c:pt>
                <c:pt idx="130">
                  <c:v>6.7044000000000811E-2</c:v>
                </c:pt>
                <c:pt idx="131">
                  <c:v>6.7709999999999937E-2</c:v>
                </c:pt>
                <c:pt idx="132">
                  <c:v>6.7709999999999937E-2</c:v>
                </c:pt>
                <c:pt idx="133">
                  <c:v>6.8376000000000603E-2</c:v>
                </c:pt>
                <c:pt idx="134">
                  <c:v>6.8819999999999507E-2</c:v>
                </c:pt>
                <c:pt idx="135">
                  <c:v>6.9486000000000173E-2</c:v>
                </c:pt>
                <c:pt idx="136">
                  <c:v>7.0152000000000839E-2</c:v>
                </c:pt>
                <c:pt idx="137">
                  <c:v>7.0152000000000839E-2</c:v>
                </c:pt>
                <c:pt idx="138">
                  <c:v>6.9486000000000173E-2</c:v>
                </c:pt>
                <c:pt idx="139">
                  <c:v>7.0152000000000839E-2</c:v>
                </c:pt>
                <c:pt idx="140">
                  <c:v>7.0152000000000839E-2</c:v>
                </c:pt>
                <c:pt idx="141">
                  <c:v>7.0595999999999742E-2</c:v>
                </c:pt>
                <c:pt idx="142">
                  <c:v>7.0595999999999742E-2</c:v>
                </c:pt>
                <c:pt idx="143">
                  <c:v>7.0595999999999742E-2</c:v>
                </c:pt>
                <c:pt idx="144">
                  <c:v>7.1262000000000408E-2</c:v>
                </c:pt>
                <c:pt idx="145">
                  <c:v>7.1262000000000408E-2</c:v>
                </c:pt>
                <c:pt idx="146">
                  <c:v>7.1262000000000408E-2</c:v>
                </c:pt>
                <c:pt idx="147">
                  <c:v>7.1262000000000408E-2</c:v>
                </c:pt>
                <c:pt idx="148">
                  <c:v>7.1927999999999534E-2</c:v>
                </c:pt>
                <c:pt idx="149">
                  <c:v>7.1927999999999534E-2</c:v>
                </c:pt>
                <c:pt idx="150">
                  <c:v>7.1927999999999534E-2</c:v>
                </c:pt>
                <c:pt idx="151">
                  <c:v>7.2371999999999978E-2</c:v>
                </c:pt>
                <c:pt idx="152">
                  <c:v>7.2371999999999978E-2</c:v>
                </c:pt>
                <c:pt idx="153">
                  <c:v>7.2371999999999978E-2</c:v>
                </c:pt>
                <c:pt idx="154">
                  <c:v>7.2371999999999978E-2</c:v>
                </c:pt>
                <c:pt idx="155">
                  <c:v>7.2371999999999978E-2</c:v>
                </c:pt>
                <c:pt idx="156">
                  <c:v>7.2371999999999978E-2</c:v>
                </c:pt>
                <c:pt idx="157">
                  <c:v>7.3038000000000644E-2</c:v>
                </c:pt>
                <c:pt idx="158">
                  <c:v>7.370399999999977E-2</c:v>
                </c:pt>
                <c:pt idx="159">
                  <c:v>7.370399999999977E-2</c:v>
                </c:pt>
                <c:pt idx="160">
                  <c:v>7.370399999999977E-2</c:v>
                </c:pt>
                <c:pt idx="161">
                  <c:v>7.370399999999977E-2</c:v>
                </c:pt>
                <c:pt idx="162">
                  <c:v>7.4370000000000436E-2</c:v>
                </c:pt>
                <c:pt idx="163">
                  <c:v>7.4370000000000436E-2</c:v>
                </c:pt>
                <c:pt idx="164">
                  <c:v>7.481400000000088E-2</c:v>
                </c:pt>
                <c:pt idx="165">
                  <c:v>7.481400000000088E-2</c:v>
                </c:pt>
                <c:pt idx="166">
                  <c:v>7.481400000000088E-2</c:v>
                </c:pt>
                <c:pt idx="167">
                  <c:v>7.481400000000088E-2</c:v>
                </c:pt>
                <c:pt idx="168">
                  <c:v>7.481400000000088E-2</c:v>
                </c:pt>
                <c:pt idx="169">
                  <c:v>7.481400000000088E-2</c:v>
                </c:pt>
                <c:pt idx="170">
                  <c:v>7.5480000000000005E-2</c:v>
                </c:pt>
                <c:pt idx="171">
                  <c:v>7.5480000000000005E-2</c:v>
                </c:pt>
                <c:pt idx="172">
                  <c:v>7.5480000000000005E-2</c:v>
                </c:pt>
                <c:pt idx="173">
                  <c:v>7.5480000000000005E-2</c:v>
                </c:pt>
                <c:pt idx="174">
                  <c:v>7.5480000000000005E-2</c:v>
                </c:pt>
                <c:pt idx="175">
                  <c:v>7.5480000000000005E-2</c:v>
                </c:pt>
                <c:pt idx="176">
                  <c:v>7.5480000000000005E-2</c:v>
                </c:pt>
                <c:pt idx="177">
                  <c:v>7.5480000000000005E-2</c:v>
                </c:pt>
                <c:pt idx="178">
                  <c:v>7.5480000000000005E-2</c:v>
                </c:pt>
                <c:pt idx="179">
                  <c:v>7.5480000000000005E-2</c:v>
                </c:pt>
                <c:pt idx="180">
                  <c:v>7.5480000000000005E-2</c:v>
                </c:pt>
                <c:pt idx="181">
                  <c:v>7.5480000000000005E-2</c:v>
                </c:pt>
                <c:pt idx="182">
                  <c:v>7.5480000000000005E-2</c:v>
                </c:pt>
                <c:pt idx="183">
                  <c:v>7.5480000000000005E-2</c:v>
                </c:pt>
                <c:pt idx="184">
                  <c:v>7.5480000000000005E-2</c:v>
                </c:pt>
                <c:pt idx="185">
                  <c:v>7.5480000000000005E-2</c:v>
                </c:pt>
                <c:pt idx="186">
                  <c:v>7.5480000000000005E-2</c:v>
                </c:pt>
                <c:pt idx="187">
                  <c:v>7.5480000000000005E-2</c:v>
                </c:pt>
                <c:pt idx="188">
                  <c:v>7.5480000000000005E-2</c:v>
                </c:pt>
                <c:pt idx="189">
                  <c:v>7.5480000000000005E-2</c:v>
                </c:pt>
                <c:pt idx="190">
                  <c:v>7.5480000000000005E-2</c:v>
                </c:pt>
                <c:pt idx="191">
                  <c:v>7.5480000000000005E-2</c:v>
                </c:pt>
                <c:pt idx="192">
                  <c:v>7.5480000000000005E-2</c:v>
                </c:pt>
                <c:pt idx="193">
                  <c:v>7.5480000000000005E-2</c:v>
                </c:pt>
                <c:pt idx="194">
                  <c:v>7.5480000000000005E-2</c:v>
                </c:pt>
                <c:pt idx="195">
                  <c:v>7.5480000000000005E-2</c:v>
                </c:pt>
                <c:pt idx="196">
                  <c:v>7.5480000000000005E-2</c:v>
                </c:pt>
                <c:pt idx="197">
                  <c:v>7.5480000000000005E-2</c:v>
                </c:pt>
                <c:pt idx="198">
                  <c:v>7.5480000000000005E-2</c:v>
                </c:pt>
                <c:pt idx="199">
                  <c:v>7.5480000000000005E-2</c:v>
                </c:pt>
                <c:pt idx="200">
                  <c:v>7.5480000000000005E-2</c:v>
                </c:pt>
                <c:pt idx="201">
                  <c:v>7.5480000000000005E-2</c:v>
                </c:pt>
                <c:pt idx="202">
                  <c:v>7.5480000000000005E-2</c:v>
                </c:pt>
                <c:pt idx="203">
                  <c:v>7.5480000000000005E-2</c:v>
                </c:pt>
                <c:pt idx="204">
                  <c:v>7.5480000000000005E-2</c:v>
                </c:pt>
                <c:pt idx="205">
                  <c:v>7.5480000000000005E-2</c:v>
                </c:pt>
                <c:pt idx="206">
                  <c:v>7.5480000000000005E-2</c:v>
                </c:pt>
                <c:pt idx="207">
                  <c:v>7.5480000000000005E-2</c:v>
                </c:pt>
                <c:pt idx="208">
                  <c:v>7.5480000000000005E-2</c:v>
                </c:pt>
                <c:pt idx="209">
                  <c:v>7.5480000000000005E-2</c:v>
                </c:pt>
                <c:pt idx="210">
                  <c:v>7.5480000000000005E-2</c:v>
                </c:pt>
                <c:pt idx="211">
                  <c:v>7.5480000000000005E-2</c:v>
                </c:pt>
                <c:pt idx="212">
                  <c:v>7.5480000000000005E-2</c:v>
                </c:pt>
                <c:pt idx="213">
                  <c:v>7.5480000000000005E-2</c:v>
                </c:pt>
                <c:pt idx="214">
                  <c:v>7.5480000000000005E-2</c:v>
                </c:pt>
                <c:pt idx="215">
                  <c:v>7.5480000000000005E-2</c:v>
                </c:pt>
                <c:pt idx="216">
                  <c:v>7.5480000000000005E-2</c:v>
                </c:pt>
                <c:pt idx="217">
                  <c:v>7.5480000000000005E-2</c:v>
                </c:pt>
                <c:pt idx="218">
                  <c:v>7.5480000000000005E-2</c:v>
                </c:pt>
                <c:pt idx="219">
                  <c:v>7.5480000000000005E-2</c:v>
                </c:pt>
                <c:pt idx="220">
                  <c:v>7.5480000000000005E-2</c:v>
                </c:pt>
                <c:pt idx="221">
                  <c:v>7.5480000000000005E-2</c:v>
                </c:pt>
                <c:pt idx="222">
                  <c:v>7.5480000000000005E-2</c:v>
                </c:pt>
                <c:pt idx="223">
                  <c:v>7.5480000000000005E-2</c:v>
                </c:pt>
                <c:pt idx="224">
                  <c:v>7.5480000000000005E-2</c:v>
                </c:pt>
                <c:pt idx="225">
                  <c:v>7.5480000000000005E-2</c:v>
                </c:pt>
                <c:pt idx="226">
                  <c:v>7.5480000000000005E-2</c:v>
                </c:pt>
                <c:pt idx="227">
                  <c:v>7.5480000000000005E-2</c:v>
                </c:pt>
                <c:pt idx="228">
                  <c:v>7.5480000000000005E-2</c:v>
                </c:pt>
                <c:pt idx="229">
                  <c:v>7.5480000000000005E-2</c:v>
                </c:pt>
                <c:pt idx="230">
                  <c:v>7.5480000000000005E-2</c:v>
                </c:pt>
                <c:pt idx="231">
                  <c:v>7.5480000000000005E-2</c:v>
                </c:pt>
                <c:pt idx="232">
                  <c:v>7.5480000000000005E-2</c:v>
                </c:pt>
                <c:pt idx="233">
                  <c:v>7.5480000000000005E-2</c:v>
                </c:pt>
                <c:pt idx="234">
                  <c:v>7.5480000000000005E-2</c:v>
                </c:pt>
                <c:pt idx="235">
                  <c:v>7.5480000000000005E-2</c:v>
                </c:pt>
                <c:pt idx="236">
                  <c:v>7.5480000000000005E-2</c:v>
                </c:pt>
                <c:pt idx="237">
                  <c:v>7.5480000000000005E-2</c:v>
                </c:pt>
                <c:pt idx="238">
                  <c:v>7.5480000000000005E-2</c:v>
                </c:pt>
                <c:pt idx="239">
                  <c:v>7.5480000000000005E-2</c:v>
                </c:pt>
                <c:pt idx="240">
                  <c:v>7.5480000000000005E-2</c:v>
                </c:pt>
                <c:pt idx="241">
                  <c:v>7.5480000000000005E-2</c:v>
                </c:pt>
                <c:pt idx="242">
                  <c:v>7.5480000000000005E-2</c:v>
                </c:pt>
                <c:pt idx="243">
                  <c:v>7.5480000000000005E-2</c:v>
                </c:pt>
                <c:pt idx="244">
                  <c:v>7.5480000000000005E-2</c:v>
                </c:pt>
                <c:pt idx="245">
                  <c:v>7.5480000000000005E-2</c:v>
                </c:pt>
                <c:pt idx="246">
                  <c:v>7.5480000000000005E-2</c:v>
                </c:pt>
                <c:pt idx="247">
                  <c:v>7.5480000000000005E-2</c:v>
                </c:pt>
                <c:pt idx="248">
                  <c:v>7.5480000000000005E-2</c:v>
                </c:pt>
                <c:pt idx="249">
                  <c:v>7.5480000000000005E-2</c:v>
                </c:pt>
                <c:pt idx="250">
                  <c:v>7.5480000000000005E-2</c:v>
                </c:pt>
                <c:pt idx="251">
                  <c:v>7.5480000000000005E-2</c:v>
                </c:pt>
                <c:pt idx="252">
                  <c:v>7.5480000000000005E-2</c:v>
                </c:pt>
                <c:pt idx="253">
                  <c:v>7.5480000000000005E-2</c:v>
                </c:pt>
                <c:pt idx="254">
                  <c:v>7.5480000000000005E-2</c:v>
                </c:pt>
                <c:pt idx="255">
                  <c:v>7.5480000000000005E-2</c:v>
                </c:pt>
                <c:pt idx="256">
                  <c:v>7.5480000000000005E-2</c:v>
                </c:pt>
                <c:pt idx="257">
                  <c:v>7.5480000000000005E-2</c:v>
                </c:pt>
                <c:pt idx="258">
                  <c:v>7.5480000000000005E-2</c:v>
                </c:pt>
                <c:pt idx="259">
                  <c:v>7.5480000000000005E-2</c:v>
                </c:pt>
                <c:pt idx="260">
                  <c:v>7.5480000000000005E-2</c:v>
                </c:pt>
                <c:pt idx="261">
                  <c:v>7.5480000000000005E-2</c:v>
                </c:pt>
                <c:pt idx="262">
                  <c:v>7.5480000000000005E-2</c:v>
                </c:pt>
                <c:pt idx="263">
                  <c:v>7.5480000000000005E-2</c:v>
                </c:pt>
                <c:pt idx="264">
                  <c:v>7.5480000000000005E-2</c:v>
                </c:pt>
                <c:pt idx="265">
                  <c:v>7.5480000000000005E-2</c:v>
                </c:pt>
                <c:pt idx="266">
                  <c:v>7.5480000000000005E-2</c:v>
                </c:pt>
                <c:pt idx="267">
                  <c:v>7.5480000000000005E-2</c:v>
                </c:pt>
                <c:pt idx="268">
                  <c:v>7.5480000000000005E-2</c:v>
                </c:pt>
                <c:pt idx="269">
                  <c:v>7.5480000000000005E-2</c:v>
                </c:pt>
                <c:pt idx="270">
                  <c:v>7.5480000000000005E-2</c:v>
                </c:pt>
                <c:pt idx="271">
                  <c:v>7.5480000000000005E-2</c:v>
                </c:pt>
                <c:pt idx="272">
                  <c:v>7.5480000000000005E-2</c:v>
                </c:pt>
                <c:pt idx="273">
                  <c:v>7.5480000000000005E-2</c:v>
                </c:pt>
                <c:pt idx="274">
                  <c:v>7.5480000000000005E-2</c:v>
                </c:pt>
                <c:pt idx="275">
                  <c:v>7.5480000000000005E-2</c:v>
                </c:pt>
                <c:pt idx="276">
                  <c:v>7.5480000000000005E-2</c:v>
                </c:pt>
                <c:pt idx="277">
                  <c:v>7.5480000000000005E-2</c:v>
                </c:pt>
                <c:pt idx="278">
                  <c:v>7.5480000000000005E-2</c:v>
                </c:pt>
                <c:pt idx="279">
                  <c:v>7.5480000000000005E-2</c:v>
                </c:pt>
                <c:pt idx="280">
                  <c:v>7.5480000000000005E-2</c:v>
                </c:pt>
                <c:pt idx="281">
                  <c:v>7.5480000000000005E-2</c:v>
                </c:pt>
                <c:pt idx="282">
                  <c:v>7.5480000000000005E-2</c:v>
                </c:pt>
                <c:pt idx="283">
                  <c:v>7.5480000000000005E-2</c:v>
                </c:pt>
                <c:pt idx="284">
                  <c:v>7.5480000000000005E-2</c:v>
                </c:pt>
                <c:pt idx="285">
                  <c:v>7.5480000000000005E-2</c:v>
                </c:pt>
                <c:pt idx="286">
                  <c:v>7.5480000000000005E-2</c:v>
                </c:pt>
                <c:pt idx="287">
                  <c:v>7.5480000000000005E-2</c:v>
                </c:pt>
                <c:pt idx="288">
                  <c:v>7.5480000000000005E-2</c:v>
                </c:pt>
                <c:pt idx="289">
                  <c:v>7.5480000000000005E-2</c:v>
                </c:pt>
                <c:pt idx="290">
                  <c:v>7.5480000000000005E-2</c:v>
                </c:pt>
                <c:pt idx="291">
                  <c:v>7.5480000000000005E-2</c:v>
                </c:pt>
                <c:pt idx="292">
                  <c:v>7.5480000000000005E-2</c:v>
                </c:pt>
                <c:pt idx="293">
                  <c:v>7.5480000000000005E-2</c:v>
                </c:pt>
                <c:pt idx="294">
                  <c:v>7.5480000000000005E-2</c:v>
                </c:pt>
                <c:pt idx="295">
                  <c:v>7.5480000000000005E-2</c:v>
                </c:pt>
                <c:pt idx="296">
                  <c:v>7.5480000000000005E-2</c:v>
                </c:pt>
                <c:pt idx="297">
                  <c:v>7.5480000000000005E-2</c:v>
                </c:pt>
                <c:pt idx="298">
                  <c:v>7.5480000000000005E-2</c:v>
                </c:pt>
                <c:pt idx="299">
                  <c:v>7.5480000000000005E-2</c:v>
                </c:pt>
                <c:pt idx="300">
                  <c:v>7.5480000000000005E-2</c:v>
                </c:pt>
                <c:pt idx="301">
                  <c:v>7.5480000000000005E-2</c:v>
                </c:pt>
                <c:pt idx="302">
                  <c:v>7.5480000000000005E-2</c:v>
                </c:pt>
                <c:pt idx="303">
                  <c:v>7.5480000000000005E-2</c:v>
                </c:pt>
                <c:pt idx="304">
                  <c:v>7.5480000000000005E-2</c:v>
                </c:pt>
                <c:pt idx="305">
                  <c:v>7.5480000000000005E-2</c:v>
                </c:pt>
                <c:pt idx="306">
                  <c:v>7.5480000000000005E-2</c:v>
                </c:pt>
                <c:pt idx="307">
                  <c:v>7.5480000000000005E-2</c:v>
                </c:pt>
                <c:pt idx="308">
                  <c:v>7.5480000000000005E-2</c:v>
                </c:pt>
                <c:pt idx="309">
                  <c:v>7.5480000000000005E-2</c:v>
                </c:pt>
                <c:pt idx="310">
                  <c:v>7.5480000000000005E-2</c:v>
                </c:pt>
                <c:pt idx="311">
                  <c:v>7.5480000000000005E-2</c:v>
                </c:pt>
                <c:pt idx="312">
                  <c:v>7.5480000000000005E-2</c:v>
                </c:pt>
                <c:pt idx="313">
                  <c:v>7.5480000000000005E-2</c:v>
                </c:pt>
                <c:pt idx="314">
                  <c:v>7.5480000000000005E-2</c:v>
                </c:pt>
                <c:pt idx="315">
                  <c:v>7.5480000000000005E-2</c:v>
                </c:pt>
                <c:pt idx="316">
                  <c:v>7.5480000000000005E-2</c:v>
                </c:pt>
                <c:pt idx="317">
                  <c:v>7.5480000000000005E-2</c:v>
                </c:pt>
                <c:pt idx="318">
                  <c:v>7.5480000000000005E-2</c:v>
                </c:pt>
                <c:pt idx="319">
                  <c:v>7.5480000000000005E-2</c:v>
                </c:pt>
                <c:pt idx="320">
                  <c:v>7.5480000000000005E-2</c:v>
                </c:pt>
                <c:pt idx="321">
                  <c:v>7.5480000000000005E-2</c:v>
                </c:pt>
                <c:pt idx="322">
                  <c:v>7.5480000000000005E-2</c:v>
                </c:pt>
                <c:pt idx="323">
                  <c:v>7.5480000000000005E-2</c:v>
                </c:pt>
                <c:pt idx="324">
                  <c:v>7.5480000000000005E-2</c:v>
                </c:pt>
                <c:pt idx="325">
                  <c:v>7.5480000000000005E-2</c:v>
                </c:pt>
                <c:pt idx="326">
                  <c:v>7.5480000000000005E-2</c:v>
                </c:pt>
                <c:pt idx="327">
                  <c:v>7.5480000000000005E-2</c:v>
                </c:pt>
                <c:pt idx="328">
                  <c:v>7.5480000000000005E-2</c:v>
                </c:pt>
                <c:pt idx="329">
                  <c:v>7.5480000000000005E-2</c:v>
                </c:pt>
                <c:pt idx="330">
                  <c:v>7.5480000000000005E-2</c:v>
                </c:pt>
                <c:pt idx="331">
                  <c:v>7.5480000000000005E-2</c:v>
                </c:pt>
                <c:pt idx="332">
                  <c:v>7.5480000000000005E-2</c:v>
                </c:pt>
                <c:pt idx="333">
                  <c:v>7.5480000000000005E-2</c:v>
                </c:pt>
                <c:pt idx="334">
                  <c:v>7.5480000000000005E-2</c:v>
                </c:pt>
                <c:pt idx="335">
                  <c:v>7.5480000000000005E-2</c:v>
                </c:pt>
                <c:pt idx="336">
                  <c:v>7.5480000000000005E-2</c:v>
                </c:pt>
                <c:pt idx="337">
                  <c:v>7.5480000000000005E-2</c:v>
                </c:pt>
                <c:pt idx="338">
                  <c:v>7.5480000000000005E-2</c:v>
                </c:pt>
                <c:pt idx="339">
                  <c:v>7.5480000000000005E-2</c:v>
                </c:pt>
                <c:pt idx="340">
                  <c:v>7.5480000000000005E-2</c:v>
                </c:pt>
                <c:pt idx="341">
                  <c:v>7.5480000000000005E-2</c:v>
                </c:pt>
                <c:pt idx="342">
                  <c:v>7.5480000000000005E-2</c:v>
                </c:pt>
                <c:pt idx="343">
                  <c:v>7.5480000000000005E-2</c:v>
                </c:pt>
                <c:pt idx="344">
                  <c:v>7.5480000000000005E-2</c:v>
                </c:pt>
                <c:pt idx="345">
                  <c:v>7.5480000000000005E-2</c:v>
                </c:pt>
                <c:pt idx="346">
                  <c:v>7.5480000000000005E-2</c:v>
                </c:pt>
                <c:pt idx="347">
                  <c:v>7.5480000000000005E-2</c:v>
                </c:pt>
                <c:pt idx="348">
                  <c:v>7.5480000000000005E-2</c:v>
                </c:pt>
                <c:pt idx="349">
                  <c:v>7.5480000000000005E-2</c:v>
                </c:pt>
                <c:pt idx="350">
                  <c:v>7.5480000000000005E-2</c:v>
                </c:pt>
                <c:pt idx="351">
                  <c:v>7.5480000000000005E-2</c:v>
                </c:pt>
                <c:pt idx="352">
                  <c:v>7.5480000000000005E-2</c:v>
                </c:pt>
                <c:pt idx="353">
                  <c:v>7.5480000000000005E-2</c:v>
                </c:pt>
                <c:pt idx="354">
                  <c:v>7.5480000000000005E-2</c:v>
                </c:pt>
                <c:pt idx="355">
                  <c:v>7.5480000000000005E-2</c:v>
                </c:pt>
                <c:pt idx="356">
                  <c:v>7.5480000000000005E-2</c:v>
                </c:pt>
                <c:pt idx="357">
                  <c:v>7.5480000000000005E-2</c:v>
                </c:pt>
                <c:pt idx="358">
                  <c:v>7.5480000000000005E-2</c:v>
                </c:pt>
                <c:pt idx="359">
                  <c:v>7.5480000000000005E-2</c:v>
                </c:pt>
                <c:pt idx="360">
                  <c:v>7.5480000000000005E-2</c:v>
                </c:pt>
                <c:pt idx="361">
                  <c:v>7.5480000000000005E-2</c:v>
                </c:pt>
                <c:pt idx="362">
                  <c:v>7.5480000000000005E-2</c:v>
                </c:pt>
                <c:pt idx="363">
                  <c:v>7.5480000000000005E-2</c:v>
                </c:pt>
                <c:pt idx="364">
                  <c:v>7.5480000000000005E-2</c:v>
                </c:pt>
                <c:pt idx="365">
                  <c:v>7.5480000000000005E-2</c:v>
                </c:pt>
                <c:pt idx="366">
                  <c:v>7.5480000000000005E-2</c:v>
                </c:pt>
                <c:pt idx="367">
                  <c:v>7.5480000000000005E-2</c:v>
                </c:pt>
                <c:pt idx="368">
                  <c:v>7.5480000000000005E-2</c:v>
                </c:pt>
                <c:pt idx="369">
                  <c:v>7.5480000000000005E-2</c:v>
                </c:pt>
                <c:pt idx="370">
                  <c:v>7.5480000000000005E-2</c:v>
                </c:pt>
                <c:pt idx="371">
                  <c:v>7.5480000000000005E-2</c:v>
                </c:pt>
                <c:pt idx="372">
                  <c:v>7.5480000000000005E-2</c:v>
                </c:pt>
                <c:pt idx="373">
                  <c:v>7.5480000000000005E-2</c:v>
                </c:pt>
                <c:pt idx="374">
                  <c:v>7.5480000000000005E-2</c:v>
                </c:pt>
                <c:pt idx="375">
                  <c:v>7.5480000000000005E-2</c:v>
                </c:pt>
                <c:pt idx="376">
                  <c:v>7.5480000000000005E-2</c:v>
                </c:pt>
                <c:pt idx="377">
                  <c:v>7.5480000000000005E-2</c:v>
                </c:pt>
                <c:pt idx="378">
                  <c:v>7.5480000000000005E-2</c:v>
                </c:pt>
                <c:pt idx="379">
                  <c:v>7.5480000000000005E-2</c:v>
                </c:pt>
                <c:pt idx="380">
                  <c:v>7.5480000000000005E-2</c:v>
                </c:pt>
                <c:pt idx="381">
                  <c:v>7.5480000000000005E-2</c:v>
                </c:pt>
                <c:pt idx="382">
                  <c:v>7.5480000000000005E-2</c:v>
                </c:pt>
                <c:pt idx="383">
                  <c:v>7.5480000000000005E-2</c:v>
                </c:pt>
                <c:pt idx="384">
                  <c:v>7.5480000000000005E-2</c:v>
                </c:pt>
                <c:pt idx="385">
                  <c:v>7.5480000000000005E-2</c:v>
                </c:pt>
                <c:pt idx="386">
                  <c:v>7.5480000000000005E-2</c:v>
                </c:pt>
                <c:pt idx="387">
                  <c:v>7.5480000000000005E-2</c:v>
                </c:pt>
                <c:pt idx="388">
                  <c:v>7.5480000000000005E-2</c:v>
                </c:pt>
                <c:pt idx="389">
                  <c:v>7.5480000000000005E-2</c:v>
                </c:pt>
                <c:pt idx="390">
                  <c:v>7.5480000000000005E-2</c:v>
                </c:pt>
                <c:pt idx="391">
                  <c:v>7.5480000000000005E-2</c:v>
                </c:pt>
                <c:pt idx="392">
                  <c:v>7.5480000000000005E-2</c:v>
                </c:pt>
                <c:pt idx="393">
                  <c:v>7.5480000000000005E-2</c:v>
                </c:pt>
                <c:pt idx="394">
                  <c:v>7.5480000000000005E-2</c:v>
                </c:pt>
                <c:pt idx="395">
                  <c:v>7.5480000000000005E-2</c:v>
                </c:pt>
                <c:pt idx="396">
                  <c:v>7.5480000000000005E-2</c:v>
                </c:pt>
                <c:pt idx="397">
                  <c:v>7.5480000000000005E-2</c:v>
                </c:pt>
                <c:pt idx="398">
                  <c:v>7.5480000000000005E-2</c:v>
                </c:pt>
                <c:pt idx="399">
                  <c:v>7.5480000000000005E-2</c:v>
                </c:pt>
                <c:pt idx="400">
                  <c:v>7.5480000000000005E-2</c:v>
                </c:pt>
                <c:pt idx="401">
                  <c:v>7.5480000000000005E-2</c:v>
                </c:pt>
                <c:pt idx="402">
                  <c:v>7.5480000000000005E-2</c:v>
                </c:pt>
                <c:pt idx="403">
                  <c:v>7.5480000000000005E-2</c:v>
                </c:pt>
                <c:pt idx="404">
                  <c:v>7.5480000000000005E-2</c:v>
                </c:pt>
                <c:pt idx="405">
                  <c:v>7.5480000000000005E-2</c:v>
                </c:pt>
                <c:pt idx="406">
                  <c:v>7.5480000000000005E-2</c:v>
                </c:pt>
                <c:pt idx="407">
                  <c:v>7.5480000000000005E-2</c:v>
                </c:pt>
                <c:pt idx="408">
                  <c:v>7.5480000000000005E-2</c:v>
                </c:pt>
                <c:pt idx="409">
                  <c:v>7.5480000000000005E-2</c:v>
                </c:pt>
                <c:pt idx="410">
                  <c:v>7.5480000000000005E-2</c:v>
                </c:pt>
                <c:pt idx="411">
                  <c:v>7.5480000000000005E-2</c:v>
                </c:pt>
                <c:pt idx="412">
                  <c:v>7.5480000000000005E-2</c:v>
                </c:pt>
                <c:pt idx="413">
                  <c:v>7.5480000000000005E-2</c:v>
                </c:pt>
                <c:pt idx="414">
                  <c:v>7.5480000000000005E-2</c:v>
                </c:pt>
                <c:pt idx="415">
                  <c:v>7.5480000000000005E-2</c:v>
                </c:pt>
                <c:pt idx="416">
                  <c:v>7.5480000000000005E-2</c:v>
                </c:pt>
                <c:pt idx="417">
                  <c:v>7.5480000000000005E-2</c:v>
                </c:pt>
                <c:pt idx="418">
                  <c:v>7.5480000000000005E-2</c:v>
                </c:pt>
                <c:pt idx="419">
                  <c:v>7.5480000000000005E-2</c:v>
                </c:pt>
                <c:pt idx="420">
                  <c:v>7.5480000000000005E-2</c:v>
                </c:pt>
                <c:pt idx="421">
                  <c:v>7.5480000000000005E-2</c:v>
                </c:pt>
                <c:pt idx="422">
                  <c:v>7.5480000000000005E-2</c:v>
                </c:pt>
                <c:pt idx="423">
                  <c:v>7.5480000000000005E-2</c:v>
                </c:pt>
                <c:pt idx="424">
                  <c:v>7.5480000000000005E-2</c:v>
                </c:pt>
                <c:pt idx="425">
                  <c:v>7.5480000000000005E-2</c:v>
                </c:pt>
                <c:pt idx="426">
                  <c:v>7.5480000000000005E-2</c:v>
                </c:pt>
                <c:pt idx="427">
                  <c:v>7.5480000000000005E-2</c:v>
                </c:pt>
                <c:pt idx="428">
                  <c:v>7.5480000000000005E-2</c:v>
                </c:pt>
                <c:pt idx="429">
                  <c:v>7.5480000000000005E-2</c:v>
                </c:pt>
                <c:pt idx="430">
                  <c:v>7.5480000000000005E-2</c:v>
                </c:pt>
                <c:pt idx="431">
                  <c:v>7.5480000000000005E-2</c:v>
                </c:pt>
                <c:pt idx="432">
                  <c:v>7.5480000000000005E-2</c:v>
                </c:pt>
                <c:pt idx="433">
                  <c:v>7.5480000000000005E-2</c:v>
                </c:pt>
                <c:pt idx="434">
                  <c:v>7.5480000000000005E-2</c:v>
                </c:pt>
                <c:pt idx="435">
                  <c:v>7.5480000000000005E-2</c:v>
                </c:pt>
                <c:pt idx="436">
                  <c:v>7.5480000000000005E-2</c:v>
                </c:pt>
                <c:pt idx="437">
                  <c:v>7.5480000000000005E-2</c:v>
                </c:pt>
                <c:pt idx="438">
                  <c:v>7.5480000000000005E-2</c:v>
                </c:pt>
                <c:pt idx="439">
                  <c:v>7.5480000000000005E-2</c:v>
                </c:pt>
                <c:pt idx="440">
                  <c:v>7.5480000000000005E-2</c:v>
                </c:pt>
                <c:pt idx="441">
                  <c:v>7.5480000000000005E-2</c:v>
                </c:pt>
                <c:pt idx="442">
                  <c:v>7.5480000000000005E-2</c:v>
                </c:pt>
                <c:pt idx="443">
                  <c:v>7.5480000000000005E-2</c:v>
                </c:pt>
                <c:pt idx="444">
                  <c:v>7.5480000000000005E-2</c:v>
                </c:pt>
                <c:pt idx="445">
                  <c:v>7.5480000000000005E-2</c:v>
                </c:pt>
                <c:pt idx="446">
                  <c:v>7.5480000000000005E-2</c:v>
                </c:pt>
                <c:pt idx="447">
                  <c:v>7.5480000000000005E-2</c:v>
                </c:pt>
                <c:pt idx="448">
                  <c:v>7.5480000000000005E-2</c:v>
                </c:pt>
                <c:pt idx="449">
                  <c:v>7.5480000000000005E-2</c:v>
                </c:pt>
                <c:pt idx="450">
                  <c:v>7.5480000000000005E-2</c:v>
                </c:pt>
                <c:pt idx="451">
                  <c:v>7.5480000000000005E-2</c:v>
                </c:pt>
                <c:pt idx="452">
                  <c:v>7.5480000000000005E-2</c:v>
                </c:pt>
                <c:pt idx="453">
                  <c:v>7.5480000000000005E-2</c:v>
                </c:pt>
                <c:pt idx="454">
                  <c:v>7.5480000000000005E-2</c:v>
                </c:pt>
                <c:pt idx="455">
                  <c:v>7.5480000000000005E-2</c:v>
                </c:pt>
                <c:pt idx="456">
                  <c:v>7.5480000000000005E-2</c:v>
                </c:pt>
                <c:pt idx="457">
                  <c:v>7.5480000000000005E-2</c:v>
                </c:pt>
                <c:pt idx="458">
                  <c:v>7.5480000000000005E-2</c:v>
                </c:pt>
                <c:pt idx="459">
                  <c:v>7.5480000000000005E-2</c:v>
                </c:pt>
                <c:pt idx="460">
                  <c:v>7.5480000000000005E-2</c:v>
                </c:pt>
                <c:pt idx="461">
                  <c:v>7.5480000000000005E-2</c:v>
                </c:pt>
                <c:pt idx="462">
                  <c:v>7.5480000000000005E-2</c:v>
                </c:pt>
                <c:pt idx="463">
                  <c:v>7.5480000000000005E-2</c:v>
                </c:pt>
                <c:pt idx="464">
                  <c:v>7.5480000000000005E-2</c:v>
                </c:pt>
                <c:pt idx="465">
                  <c:v>7.5480000000000005E-2</c:v>
                </c:pt>
                <c:pt idx="466">
                  <c:v>7.5480000000000005E-2</c:v>
                </c:pt>
                <c:pt idx="467">
                  <c:v>7.5480000000000005E-2</c:v>
                </c:pt>
                <c:pt idx="468">
                  <c:v>7.5480000000000005E-2</c:v>
                </c:pt>
                <c:pt idx="469">
                  <c:v>7.5480000000000005E-2</c:v>
                </c:pt>
                <c:pt idx="470">
                  <c:v>7.5480000000000005E-2</c:v>
                </c:pt>
                <c:pt idx="471">
                  <c:v>7.5480000000000005E-2</c:v>
                </c:pt>
                <c:pt idx="472">
                  <c:v>7.5480000000000005E-2</c:v>
                </c:pt>
                <c:pt idx="473">
                  <c:v>7.5480000000000005E-2</c:v>
                </c:pt>
                <c:pt idx="474">
                  <c:v>7.5480000000000005E-2</c:v>
                </c:pt>
                <c:pt idx="475">
                  <c:v>7.5480000000000005E-2</c:v>
                </c:pt>
                <c:pt idx="476">
                  <c:v>7.5480000000000005E-2</c:v>
                </c:pt>
                <c:pt idx="477">
                  <c:v>7.5480000000000005E-2</c:v>
                </c:pt>
                <c:pt idx="478">
                  <c:v>7.5480000000000005E-2</c:v>
                </c:pt>
                <c:pt idx="479">
                  <c:v>7.5480000000000005E-2</c:v>
                </c:pt>
                <c:pt idx="480">
                  <c:v>7.5480000000000005E-2</c:v>
                </c:pt>
                <c:pt idx="481">
                  <c:v>7.5480000000000005E-2</c:v>
                </c:pt>
                <c:pt idx="482">
                  <c:v>7.5480000000000005E-2</c:v>
                </c:pt>
                <c:pt idx="483">
                  <c:v>7.5480000000000005E-2</c:v>
                </c:pt>
                <c:pt idx="484">
                  <c:v>7.5480000000000005E-2</c:v>
                </c:pt>
                <c:pt idx="485">
                  <c:v>7.5480000000000005E-2</c:v>
                </c:pt>
                <c:pt idx="486">
                  <c:v>7.5480000000000005E-2</c:v>
                </c:pt>
                <c:pt idx="487">
                  <c:v>7.5480000000000005E-2</c:v>
                </c:pt>
                <c:pt idx="488">
                  <c:v>7.5480000000000005E-2</c:v>
                </c:pt>
                <c:pt idx="489">
                  <c:v>7.5480000000000005E-2</c:v>
                </c:pt>
                <c:pt idx="490">
                  <c:v>7.5480000000000005E-2</c:v>
                </c:pt>
                <c:pt idx="491">
                  <c:v>7.5480000000000005E-2</c:v>
                </c:pt>
                <c:pt idx="492">
                  <c:v>7.5480000000000005E-2</c:v>
                </c:pt>
                <c:pt idx="493">
                  <c:v>7.5480000000000005E-2</c:v>
                </c:pt>
                <c:pt idx="494">
                  <c:v>7.5480000000000005E-2</c:v>
                </c:pt>
                <c:pt idx="495">
                  <c:v>7.5480000000000005E-2</c:v>
                </c:pt>
                <c:pt idx="496">
                  <c:v>7.5480000000000005E-2</c:v>
                </c:pt>
                <c:pt idx="497">
                  <c:v>7.5480000000000005E-2</c:v>
                </c:pt>
                <c:pt idx="498">
                  <c:v>7.5480000000000005E-2</c:v>
                </c:pt>
                <c:pt idx="499">
                  <c:v>7.5480000000000005E-2</c:v>
                </c:pt>
                <c:pt idx="500">
                  <c:v>7.5480000000000005E-2</c:v>
                </c:pt>
                <c:pt idx="501">
                  <c:v>7.5480000000000005E-2</c:v>
                </c:pt>
                <c:pt idx="502">
                  <c:v>7.5480000000000005E-2</c:v>
                </c:pt>
                <c:pt idx="503">
                  <c:v>7.5480000000000005E-2</c:v>
                </c:pt>
                <c:pt idx="504">
                  <c:v>7.5480000000000005E-2</c:v>
                </c:pt>
                <c:pt idx="505">
                  <c:v>7.5480000000000005E-2</c:v>
                </c:pt>
                <c:pt idx="506">
                  <c:v>7.5480000000000005E-2</c:v>
                </c:pt>
                <c:pt idx="507">
                  <c:v>7.5480000000000005E-2</c:v>
                </c:pt>
                <c:pt idx="508">
                  <c:v>7.5480000000000005E-2</c:v>
                </c:pt>
                <c:pt idx="509">
                  <c:v>7.5480000000000005E-2</c:v>
                </c:pt>
                <c:pt idx="510">
                  <c:v>7.5480000000000005E-2</c:v>
                </c:pt>
                <c:pt idx="511">
                  <c:v>7.5480000000000005E-2</c:v>
                </c:pt>
                <c:pt idx="512">
                  <c:v>7.5480000000000005E-2</c:v>
                </c:pt>
                <c:pt idx="513">
                  <c:v>7.5480000000000005E-2</c:v>
                </c:pt>
                <c:pt idx="514">
                  <c:v>7.5480000000000005E-2</c:v>
                </c:pt>
                <c:pt idx="515">
                  <c:v>7.5480000000000005E-2</c:v>
                </c:pt>
                <c:pt idx="516">
                  <c:v>7.5480000000000005E-2</c:v>
                </c:pt>
                <c:pt idx="517">
                  <c:v>7.5480000000000005E-2</c:v>
                </c:pt>
                <c:pt idx="518">
                  <c:v>7.5480000000000005E-2</c:v>
                </c:pt>
                <c:pt idx="519">
                  <c:v>7.5480000000000005E-2</c:v>
                </c:pt>
                <c:pt idx="520">
                  <c:v>7.5480000000000005E-2</c:v>
                </c:pt>
                <c:pt idx="521">
                  <c:v>7.5480000000000005E-2</c:v>
                </c:pt>
                <c:pt idx="522">
                  <c:v>7.5480000000000005E-2</c:v>
                </c:pt>
                <c:pt idx="523">
                  <c:v>7.5480000000000005E-2</c:v>
                </c:pt>
                <c:pt idx="524">
                  <c:v>7.5480000000000005E-2</c:v>
                </c:pt>
                <c:pt idx="525">
                  <c:v>7.5480000000000005E-2</c:v>
                </c:pt>
                <c:pt idx="526">
                  <c:v>7.5480000000000005E-2</c:v>
                </c:pt>
                <c:pt idx="527">
                  <c:v>7.5480000000000005E-2</c:v>
                </c:pt>
                <c:pt idx="528">
                  <c:v>7.5480000000000005E-2</c:v>
                </c:pt>
                <c:pt idx="529">
                  <c:v>7.5480000000000005E-2</c:v>
                </c:pt>
                <c:pt idx="530">
                  <c:v>7.5480000000000005E-2</c:v>
                </c:pt>
                <c:pt idx="531">
                  <c:v>7.5480000000000005E-2</c:v>
                </c:pt>
                <c:pt idx="532">
                  <c:v>7.5480000000000005E-2</c:v>
                </c:pt>
                <c:pt idx="533">
                  <c:v>7.5480000000000005E-2</c:v>
                </c:pt>
                <c:pt idx="534">
                  <c:v>7.5480000000000005E-2</c:v>
                </c:pt>
                <c:pt idx="535">
                  <c:v>7.5480000000000005E-2</c:v>
                </c:pt>
                <c:pt idx="536">
                  <c:v>7.5480000000000005E-2</c:v>
                </c:pt>
                <c:pt idx="537">
                  <c:v>7.5480000000000005E-2</c:v>
                </c:pt>
                <c:pt idx="538">
                  <c:v>7.5480000000000005E-2</c:v>
                </c:pt>
                <c:pt idx="539">
                  <c:v>7.5480000000000005E-2</c:v>
                </c:pt>
                <c:pt idx="540">
                  <c:v>7.5480000000000005E-2</c:v>
                </c:pt>
                <c:pt idx="541">
                  <c:v>7.5480000000000005E-2</c:v>
                </c:pt>
                <c:pt idx="542">
                  <c:v>7.5480000000000005E-2</c:v>
                </c:pt>
                <c:pt idx="543">
                  <c:v>7.5480000000000005E-2</c:v>
                </c:pt>
                <c:pt idx="544">
                  <c:v>7.5480000000000005E-2</c:v>
                </c:pt>
                <c:pt idx="545">
                  <c:v>7.5480000000000005E-2</c:v>
                </c:pt>
                <c:pt idx="546">
                  <c:v>7.5480000000000005E-2</c:v>
                </c:pt>
                <c:pt idx="547">
                  <c:v>7.5480000000000005E-2</c:v>
                </c:pt>
                <c:pt idx="548">
                  <c:v>7.5480000000000005E-2</c:v>
                </c:pt>
                <c:pt idx="549">
                  <c:v>7.5480000000000005E-2</c:v>
                </c:pt>
                <c:pt idx="550">
                  <c:v>7.5480000000000005E-2</c:v>
                </c:pt>
                <c:pt idx="551">
                  <c:v>7.5480000000000005E-2</c:v>
                </c:pt>
                <c:pt idx="552">
                  <c:v>7.5480000000000005E-2</c:v>
                </c:pt>
                <c:pt idx="553">
                  <c:v>7.5480000000000005E-2</c:v>
                </c:pt>
                <c:pt idx="554">
                  <c:v>7.5480000000000005E-2</c:v>
                </c:pt>
                <c:pt idx="555">
                  <c:v>7.5480000000000005E-2</c:v>
                </c:pt>
                <c:pt idx="556">
                  <c:v>7.5480000000000005E-2</c:v>
                </c:pt>
                <c:pt idx="557">
                  <c:v>7.5480000000000005E-2</c:v>
                </c:pt>
                <c:pt idx="558">
                  <c:v>7.5480000000000005E-2</c:v>
                </c:pt>
                <c:pt idx="559">
                  <c:v>7.5480000000000005E-2</c:v>
                </c:pt>
                <c:pt idx="560">
                  <c:v>7.5480000000000005E-2</c:v>
                </c:pt>
                <c:pt idx="561">
                  <c:v>7.5480000000000005E-2</c:v>
                </c:pt>
                <c:pt idx="562">
                  <c:v>7.5480000000000005E-2</c:v>
                </c:pt>
                <c:pt idx="563">
                  <c:v>7.5480000000000005E-2</c:v>
                </c:pt>
                <c:pt idx="564">
                  <c:v>7.5480000000000005E-2</c:v>
                </c:pt>
                <c:pt idx="565">
                  <c:v>7.5480000000000005E-2</c:v>
                </c:pt>
                <c:pt idx="566">
                  <c:v>7.5480000000000005E-2</c:v>
                </c:pt>
                <c:pt idx="567">
                  <c:v>7.5480000000000005E-2</c:v>
                </c:pt>
                <c:pt idx="568">
                  <c:v>7.5480000000000005E-2</c:v>
                </c:pt>
                <c:pt idx="569">
                  <c:v>7.5480000000000005E-2</c:v>
                </c:pt>
                <c:pt idx="570">
                  <c:v>7.5480000000000005E-2</c:v>
                </c:pt>
                <c:pt idx="571">
                  <c:v>7.5480000000000005E-2</c:v>
                </c:pt>
                <c:pt idx="572">
                  <c:v>7.5480000000000005E-2</c:v>
                </c:pt>
                <c:pt idx="573">
                  <c:v>7.5480000000000005E-2</c:v>
                </c:pt>
                <c:pt idx="574">
                  <c:v>7.5480000000000005E-2</c:v>
                </c:pt>
                <c:pt idx="575">
                  <c:v>7.5480000000000005E-2</c:v>
                </c:pt>
                <c:pt idx="576">
                  <c:v>7.5480000000000005E-2</c:v>
                </c:pt>
                <c:pt idx="577">
                  <c:v>7.5480000000000005E-2</c:v>
                </c:pt>
                <c:pt idx="578">
                  <c:v>7.5480000000000005E-2</c:v>
                </c:pt>
                <c:pt idx="579">
                  <c:v>7.5480000000000005E-2</c:v>
                </c:pt>
                <c:pt idx="580">
                  <c:v>7.5480000000000005E-2</c:v>
                </c:pt>
                <c:pt idx="581">
                  <c:v>7.5480000000000005E-2</c:v>
                </c:pt>
                <c:pt idx="582">
                  <c:v>7.5480000000000005E-2</c:v>
                </c:pt>
                <c:pt idx="583">
                  <c:v>7.5480000000000005E-2</c:v>
                </c:pt>
                <c:pt idx="584">
                  <c:v>7.5480000000000005E-2</c:v>
                </c:pt>
                <c:pt idx="585">
                  <c:v>7.5480000000000005E-2</c:v>
                </c:pt>
                <c:pt idx="586">
                  <c:v>7.5480000000000005E-2</c:v>
                </c:pt>
                <c:pt idx="587">
                  <c:v>7.5480000000000005E-2</c:v>
                </c:pt>
                <c:pt idx="588">
                  <c:v>7.5480000000000005E-2</c:v>
                </c:pt>
                <c:pt idx="589">
                  <c:v>7.5480000000000005E-2</c:v>
                </c:pt>
                <c:pt idx="590">
                  <c:v>7.5480000000000005E-2</c:v>
                </c:pt>
                <c:pt idx="591">
                  <c:v>7.5480000000000005E-2</c:v>
                </c:pt>
                <c:pt idx="592">
                  <c:v>7.5480000000000005E-2</c:v>
                </c:pt>
                <c:pt idx="593">
                  <c:v>7.5480000000000005E-2</c:v>
                </c:pt>
                <c:pt idx="594">
                  <c:v>7.5480000000000005E-2</c:v>
                </c:pt>
                <c:pt idx="595">
                  <c:v>7.5480000000000005E-2</c:v>
                </c:pt>
                <c:pt idx="596">
                  <c:v>7.5480000000000005E-2</c:v>
                </c:pt>
                <c:pt idx="597">
                  <c:v>7.5480000000000005E-2</c:v>
                </c:pt>
                <c:pt idx="598">
                  <c:v>7.5480000000000005E-2</c:v>
                </c:pt>
                <c:pt idx="599">
                  <c:v>7.5480000000000005E-2</c:v>
                </c:pt>
                <c:pt idx="600">
                  <c:v>7.5480000000000005E-2</c:v>
                </c:pt>
                <c:pt idx="601">
                  <c:v>7.5480000000000005E-2</c:v>
                </c:pt>
                <c:pt idx="602">
                  <c:v>7.5480000000000005E-2</c:v>
                </c:pt>
                <c:pt idx="603">
                  <c:v>7.5480000000000005E-2</c:v>
                </c:pt>
                <c:pt idx="604">
                  <c:v>7.5480000000000005E-2</c:v>
                </c:pt>
                <c:pt idx="605">
                  <c:v>7.5480000000000005E-2</c:v>
                </c:pt>
                <c:pt idx="606">
                  <c:v>7.5480000000000005E-2</c:v>
                </c:pt>
                <c:pt idx="607">
                  <c:v>7.5480000000000005E-2</c:v>
                </c:pt>
                <c:pt idx="608">
                  <c:v>7.5480000000000005E-2</c:v>
                </c:pt>
                <c:pt idx="609">
                  <c:v>7.5480000000000005E-2</c:v>
                </c:pt>
                <c:pt idx="610">
                  <c:v>7.5480000000000005E-2</c:v>
                </c:pt>
                <c:pt idx="611">
                  <c:v>7.5480000000000005E-2</c:v>
                </c:pt>
                <c:pt idx="612">
                  <c:v>7.5480000000000005E-2</c:v>
                </c:pt>
                <c:pt idx="613">
                  <c:v>7.5480000000000005E-2</c:v>
                </c:pt>
                <c:pt idx="614">
                  <c:v>7.5480000000000005E-2</c:v>
                </c:pt>
                <c:pt idx="615">
                  <c:v>7.5480000000000005E-2</c:v>
                </c:pt>
                <c:pt idx="616">
                  <c:v>7.5480000000000005E-2</c:v>
                </c:pt>
                <c:pt idx="617">
                  <c:v>7.5480000000000005E-2</c:v>
                </c:pt>
                <c:pt idx="618">
                  <c:v>7.5480000000000005E-2</c:v>
                </c:pt>
                <c:pt idx="619">
                  <c:v>7.5480000000000005E-2</c:v>
                </c:pt>
                <c:pt idx="620">
                  <c:v>7.5480000000000005E-2</c:v>
                </c:pt>
                <c:pt idx="621">
                  <c:v>7.5480000000000005E-2</c:v>
                </c:pt>
                <c:pt idx="622">
                  <c:v>7.5480000000000005E-2</c:v>
                </c:pt>
                <c:pt idx="623">
                  <c:v>7.5480000000000005E-2</c:v>
                </c:pt>
                <c:pt idx="624">
                  <c:v>7.5480000000000005E-2</c:v>
                </c:pt>
                <c:pt idx="625">
                  <c:v>7.5480000000000005E-2</c:v>
                </c:pt>
                <c:pt idx="626">
                  <c:v>7.5480000000000005E-2</c:v>
                </c:pt>
                <c:pt idx="627">
                  <c:v>7.5480000000000005E-2</c:v>
                </c:pt>
                <c:pt idx="628">
                  <c:v>7.5480000000000005E-2</c:v>
                </c:pt>
                <c:pt idx="629">
                  <c:v>7.5480000000000005E-2</c:v>
                </c:pt>
                <c:pt idx="630">
                  <c:v>7.5480000000000005E-2</c:v>
                </c:pt>
                <c:pt idx="631">
                  <c:v>7.5480000000000005E-2</c:v>
                </c:pt>
                <c:pt idx="632">
                  <c:v>7.5480000000000005E-2</c:v>
                </c:pt>
                <c:pt idx="633">
                  <c:v>7.5480000000000005E-2</c:v>
                </c:pt>
                <c:pt idx="634">
                  <c:v>7.5480000000000005E-2</c:v>
                </c:pt>
                <c:pt idx="635">
                  <c:v>7.5480000000000005E-2</c:v>
                </c:pt>
                <c:pt idx="636">
                  <c:v>7.5480000000000005E-2</c:v>
                </c:pt>
                <c:pt idx="637">
                  <c:v>7.5480000000000005E-2</c:v>
                </c:pt>
                <c:pt idx="638">
                  <c:v>7.5480000000000005E-2</c:v>
                </c:pt>
                <c:pt idx="639">
                  <c:v>7.5480000000000005E-2</c:v>
                </c:pt>
                <c:pt idx="640">
                  <c:v>7.5480000000000005E-2</c:v>
                </c:pt>
                <c:pt idx="641">
                  <c:v>7.5480000000000005E-2</c:v>
                </c:pt>
                <c:pt idx="642">
                  <c:v>7.5480000000000005E-2</c:v>
                </c:pt>
                <c:pt idx="643">
                  <c:v>7.5480000000000005E-2</c:v>
                </c:pt>
                <c:pt idx="644">
                  <c:v>7.5480000000000005E-2</c:v>
                </c:pt>
                <c:pt idx="645">
                  <c:v>7.5480000000000005E-2</c:v>
                </c:pt>
                <c:pt idx="646">
                  <c:v>7.5480000000000005E-2</c:v>
                </c:pt>
                <c:pt idx="647">
                  <c:v>7.5480000000000005E-2</c:v>
                </c:pt>
                <c:pt idx="648">
                  <c:v>7.5480000000000005E-2</c:v>
                </c:pt>
                <c:pt idx="649">
                  <c:v>7.5480000000000005E-2</c:v>
                </c:pt>
                <c:pt idx="650">
                  <c:v>7.5480000000000005E-2</c:v>
                </c:pt>
                <c:pt idx="651">
                  <c:v>7.5480000000000005E-2</c:v>
                </c:pt>
                <c:pt idx="652">
                  <c:v>7.5480000000000005E-2</c:v>
                </c:pt>
                <c:pt idx="653">
                  <c:v>7.5480000000000005E-2</c:v>
                </c:pt>
                <c:pt idx="654">
                  <c:v>7.5480000000000005E-2</c:v>
                </c:pt>
                <c:pt idx="655">
                  <c:v>7.5480000000000005E-2</c:v>
                </c:pt>
                <c:pt idx="656">
                  <c:v>7.5480000000000005E-2</c:v>
                </c:pt>
                <c:pt idx="657">
                  <c:v>7.5480000000000005E-2</c:v>
                </c:pt>
                <c:pt idx="658">
                  <c:v>7.5480000000000005E-2</c:v>
                </c:pt>
                <c:pt idx="659">
                  <c:v>7.5480000000000005E-2</c:v>
                </c:pt>
                <c:pt idx="660">
                  <c:v>7.5480000000000005E-2</c:v>
                </c:pt>
                <c:pt idx="661">
                  <c:v>7.5480000000000005E-2</c:v>
                </c:pt>
                <c:pt idx="662">
                  <c:v>7.5480000000000005E-2</c:v>
                </c:pt>
                <c:pt idx="663">
                  <c:v>7.5480000000000005E-2</c:v>
                </c:pt>
                <c:pt idx="664">
                  <c:v>7.5480000000000005E-2</c:v>
                </c:pt>
                <c:pt idx="665">
                  <c:v>7.5480000000000005E-2</c:v>
                </c:pt>
                <c:pt idx="666">
                  <c:v>7.5480000000000005E-2</c:v>
                </c:pt>
                <c:pt idx="667">
                  <c:v>7.5480000000000005E-2</c:v>
                </c:pt>
                <c:pt idx="668">
                  <c:v>7.5480000000000005E-2</c:v>
                </c:pt>
                <c:pt idx="669">
                  <c:v>7.5480000000000005E-2</c:v>
                </c:pt>
                <c:pt idx="670">
                  <c:v>7.5480000000000005E-2</c:v>
                </c:pt>
                <c:pt idx="671">
                  <c:v>7.5480000000000005E-2</c:v>
                </c:pt>
                <c:pt idx="672">
                  <c:v>7.5480000000000005E-2</c:v>
                </c:pt>
                <c:pt idx="673">
                  <c:v>7.5480000000000005E-2</c:v>
                </c:pt>
                <c:pt idx="674">
                  <c:v>7.5480000000000005E-2</c:v>
                </c:pt>
                <c:pt idx="675">
                  <c:v>7.5480000000000005E-2</c:v>
                </c:pt>
                <c:pt idx="676">
                  <c:v>7.5480000000000005E-2</c:v>
                </c:pt>
                <c:pt idx="677">
                  <c:v>7.5480000000000005E-2</c:v>
                </c:pt>
                <c:pt idx="678">
                  <c:v>7.5480000000000005E-2</c:v>
                </c:pt>
                <c:pt idx="679">
                  <c:v>7.5480000000000005E-2</c:v>
                </c:pt>
                <c:pt idx="680">
                  <c:v>7.5480000000000005E-2</c:v>
                </c:pt>
                <c:pt idx="681">
                  <c:v>7.5480000000000005E-2</c:v>
                </c:pt>
                <c:pt idx="682">
                  <c:v>7.5480000000000005E-2</c:v>
                </c:pt>
                <c:pt idx="683">
                  <c:v>7.5480000000000005E-2</c:v>
                </c:pt>
                <c:pt idx="684">
                  <c:v>7.5480000000000005E-2</c:v>
                </c:pt>
                <c:pt idx="685">
                  <c:v>7.5480000000000005E-2</c:v>
                </c:pt>
                <c:pt idx="686">
                  <c:v>7.5480000000000005E-2</c:v>
                </c:pt>
                <c:pt idx="687">
                  <c:v>7.5480000000000005E-2</c:v>
                </c:pt>
                <c:pt idx="688">
                  <c:v>7.5480000000000005E-2</c:v>
                </c:pt>
                <c:pt idx="689">
                  <c:v>7.5480000000000005E-2</c:v>
                </c:pt>
                <c:pt idx="690">
                  <c:v>7.5480000000000005E-2</c:v>
                </c:pt>
                <c:pt idx="691">
                  <c:v>7.5480000000000005E-2</c:v>
                </c:pt>
                <c:pt idx="692">
                  <c:v>7.5480000000000005E-2</c:v>
                </c:pt>
                <c:pt idx="693">
                  <c:v>7.5480000000000005E-2</c:v>
                </c:pt>
                <c:pt idx="694">
                  <c:v>7.5480000000000005E-2</c:v>
                </c:pt>
                <c:pt idx="695">
                  <c:v>7.5480000000000005E-2</c:v>
                </c:pt>
                <c:pt idx="696">
                  <c:v>7.5480000000000005E-2</c:v>
                </c:pt>
                <c:pt idx="697">
                  <c:v>7.5480000000000005E-2</c:v>
                </c:pt>
                <c:pt idx="698">
                  <c:v>7.5480000000000005E-2</c:v>
                </c:pt>
                <c:pt idx="699">
                  <c:v>7.5480000000000005E-2</c:v>
                </c:pt>
                <c:pt idx="700">
                  <c:v>7.5480000000000005E-2</c:v>
                </c:pt>
                <c:pt idx="701">
                  <c:v>7.5480000000000005E-2</c:v>
                </c:pt>
                <c:pt idx="702">
                  <c:v>7.5480000000000005E-2</c:v>
                </c:pt>
                <c:pt idx="703">
                  <c:v>7.5480000000000005E-2</c:v>
                </c:pt>
                <c:pt idx="704">
                  <c:v>7.5480000000000005E-2</c:v>
                </c:pt>
                <c:pt idx="705">
                  <c:v>7.5480000000000005E-2</c:v>
                </c:pt>
                <c:pt idx="706">
                  <c:v>7.5480000000000005E-2</c:v>
                </c:pt>
                <c:pt idx="707">
                  <c:v>7.5480000000000005E-2</c:v>
                </c:pt>
                <c:pt idx="708">
                  <c:v>7.5480000000000005E-2</c:v>
                </c:pt>
                <c:pt idx="709">
                  <c:v>7.5480000000000005E-2</c:v>
                </c:pt>
                <c:pt idx="710">
                  <c:v>7.5480000000000005E-2</c:v>
                </c:pt>
                <c:pt idx="711">
                  <c:v>7.5480000000000005E-2</c:v>
                </c:pt>
                <c:pt idx="712">
                  <c:v>7.5480000000000005E-2</c:v>
                </c:pt>
                <c:pt idx="713">
                  <c:v>7.5480000000000005E-2</c:v>
                </c:pt>
                <c:pt idx="714">
                  <c:v>7.5480000000000005E-2</c:v>
                </c:pt>
                <c:pt idx="715">
                  <c:v>7.5480000000000005E-2</c:v>
                </c:pt>
                <c:pt idx="716">
                  <c:v>7.5480000000000005E-2</c:v>
                </c:pt>
                <c:pt idx="717">
                  <c:v>7.5480000000000005E-2</c:v>
                </c:pt>
                <c:pt idx="718">
                  <c:v>7.5480000000000005E-2</c:v>
                </c:pt>
                <c:pt idx="719">
                  <c:v>7.5480000000000005E-2</c:v>
                </c:pt>
                <c:pt idx="720">
                  <c:v>7.5480000000000005E-2</c:v>
                </c:pt>
                <c:pt idx="721">
                  <c:v>7.5480000000000005E-2</c:v>
                </c:pt>
                <c:pt idx="722">
                  <c:v>7.5480000000000005E-2</c:v>
                </c:pt>
                <c:pt idx="723">
                  <c:v>7.5480000000000005E-2</c:v>
                </c:pt>
                <c:pt idx="724">
                  <c:v>7.5480000000000005E-2</c:v>
                </c:pt>
                <c:pt idx="725">
                  <c:v>7.5480000000000005E-2</c:v>
                </c:pt>
                <c:pt idx="726">
                  <c:v>7.5480000000000005E-2</c:v>
                </c:pt>
                <c:pt idx="727">
                  <c:v>7.5480000000000005E-2</c:v>
                </c:pt>
                <c:pt idx="728">
                  <c:v>7.5480000000000005E-2</c:v>
                </c:pt>
                <c:pt idx="729">
                  <c:v>7.5480000000000005E-2</c:v>
                </c:pt>
                <c:pt idx="730">
                  <c:v>7.5480000000000005E-2</c:v>
                </c:pt>
                <c:pt idx="731">
                  <c:v>7.5480000000000005E-2</c:v>
                </c:pt>
                <c:pt idx="732">
                  <c:v>7.5480000000000005E-2</c:v>
                </c:pt>
                <c:pt idx="733">
                  <c:v>7.5480000000000005E-2</c:v>
                </c:pt>
                <c:pt idx="734">
                  <c:v>7.5480000000000005E-2</c:v>
                </c:pt>
                <c:pt idx="735">
                  <c:v>7.5480000000000005E-2</c:v>
                </c:pt>
                <c:pt idx="736">
                  <c:v>7.5480000000000005E-2</c:v>
                </c:pt>
                <c:pt idx="737">
                  <c:v>7.5480000000000005E-2</c:v>
                </c:pt>
                <c:pt idx="738">
                  <c:v>7.5480000000000005E-2</c:v>
                </c:pt>
                <c:pt idx="739">
                  <c:v>7.5480000000000005E-2</c:v>
                </c:pt>
                <c:pt idx="740">
                  <c:v>7.5480000000000005E-2</c:v>
                </c:pt>
                <c:pt idx="741">
                  <c:v>7.5480000000000005E-2</c:v>
                </c:pt>
                <c:pt idx="742">
                  <c:v>7.5480000000000005E-2</c:v>
                </c:pt>
                <c:pt idx="743">
                  <c:v>7.5480000000000005E-2</c:v>
                </c:pt>
                <c:pt idx="744">
                  <c:v>7.5480000000000005E-2</c:v>
                </c:pt>
                <c:pt idx="745">
                  <c:v>7.5480000000000005E-2</c:v>
                </c:pt>
                <c:pt idx="746">
                  <c:v>7.5480000000000005E-2</c:v>
                </c:pt>
                <c:pt idx="747">
                  <c:v>7.5480000000000005E-2</c:v>
                </c:pt>
                <c:pt idx="748">
                  <c:v>7.5480000000000005E-2</c:v>
                </c:pt>
                <c:pt idx="749">
                  <c:v>7.5480000000000005E-2</c:v>
                </c:pt>
                <c:pt idx="750">
                  <c:v>7.5480000000000005E-2</c:v>
                </c:pt>
                <c:pt idx="751">
                  <c:v>7.5480000000000005E-2</c:v>
                </c:pt>
                <c:pt idx="752">
                  <c:v>7.5480000000000005E-2</c:v>
                </c:pt>
                <c:pt idx="753">
                  <c:v>7.5480000000000005E-2</c:v>
                </c:pt>
                <c:pt idx="754">
                  <c:v>7.5480000000000005E-2</c:v>
                </c:pt>
                <c:pt idx="755">
                  <c:v>7.5480000000000005E-2</c:v>
                </c:pt>
                <c:pt idx="756">
                  <c:v>7.5480000000000005E-2</c:v>
                </c:pt>
                <c:pt idx="757">
                  <c:v>7.5480000000000005E-2</c:v>
                </c:pt>
                <c:pt idx="758">
                  <c:v>7.5480000000000005E-2</c:v>
                </c:pt>
                <c:pt idx="759">
                  <c:v>7.5480000000000005E-2</c:v>
                </c:pt>
                <c:pt idx="760">
                  <c:v>7.5480000000000005E-2</c:v>
                </c:pt>
                <c:pt idx="761">
                  <c:v>7.5480000000000005E-2</c:v>
                </c:pt>
                <c:pt idx="762">
                  <c:v>7.5480000000000005E-2</c:v>
                </c:pt>
                <c:pt idx="763">
                  <c:v>7.5480000000000005E-2</c:v>
                </c:pt>
                <c:pt idx="764">
                  <c:v>7.5480000000000005E-2</c:v>
                </c:pt>
                <c:pt idx="765">
                  <c:v>7.5480000000000005E-2</c:v>
                </c:pt>
                <c:pt idx="766">
                  <c:v>7.5480000000000005E-2</c:v>
                </c:pt>
                <c:pt idx="767">
                  <c:v>7.5480000000000005E-2</c:v>
                </c:pt>
                <c:pt idx="768">
                  <c:v>7.5480000000000005E-2</c:v>
                </c:pt>
                <c:pt idx="769">
                  <c:v>7.5480000000000005E-2</c:v>
                </c:pt>
                <c:pt idx="770">
                  <c:v>7.5480000000000005E-2</c:v>
                </c:pt>
                <c:pt idx="771">
                  <c:v>7.5480000000000005E-2</c:v>
                </c:pt>
                <c:pt idx="772">
                  <c:v>7.5480000000000005E-2</c:v>
                </c:pt>
                <c:pt idx="773">
                  <c:v>7.5480000000000005E-2</c:v>
                </c:pt>
                <c:pt idx="774">
                  <c:v>7.5480000000000005E-2</c:v>
                </c:pt>
                <c:pt idx="775">
                  <c:v>7.5480000000000005E-2</c:v>
                </c:pt>
                <c:pt idx="776">
                  <c:v>7.5480000000000005E-2</c:v>
                </c:pt>
                <c:pt idx="777">
                  <c:v>7.5480000000000005E-2</c:v>
                </c:pt>
                <c:pt idx="778">
                  <c:v>7.5480000000000005E-2</c:v>
                </c:pt>
                <c:pt idx="779">
                  <c:v>7.5480000000000005E-2</c:v>
                </c:pt>
                <c:pt idx="780">
                  <c:v>7.5480000000000005E-2</c:v>
                </c:pt>
                <c:pt idx="781">
                  <c:v>7.5480000000000005E-2</c:v>
                </c:pt>
                <c:pt idx="782">
                  <c:v>7.5480000000000005E-2</c:v>
                </c:pt>
                <c:pt idx="783">
                  <c:v>7.5480000000000005E-2</c:v>
                </c:pt>
                <c:pt idx="784">
                  <c:v>7.5480000000000005E-2</c:v>
                </c:pt>
                <c:pt idx="785">
                  <c:v>7.5480000000000005E-2</c:v>
                </c:pt>
                <c:pt idx="786">
                  <c:v>7.5480000000000005E-2</c:v>
                </c:pt>
                <c:pt idx="787">
                  <c:v>7.5480000000000005E-2</c:v>
                </c:pt>
                <c:pt idx="788">
                  <c:v>7.5480000000000005E-2</c:v>
                </c:pt>
                <c:pt idx="789">
                  <c:v>7.5480000000000005E-2</c:v>
                </c:pt>
                <c:pt idx="790">
                  <c:v>7.5480000000000005E-2</c:v>
                </c:pt>
                <c:pt idx="791">
                  <c:v>7.5480000000000005E-2</c:v>
                </c:pt>
                <c:pt idx="792">
                  <c:v>7.5480000000000005E-2</c:v>
                </c:pt>
                <c:pt idx="793">
                  <c:v>7.5480000000000005E-2</c:v>
                </c:pt>
                <c:pt idx="794">
                  <c:v>7.5480000000000005E-2</c:v>
                </c:pt>
                <c:pt idx="795">
                  <c:v>7.5480000000000005E-2</c:v>
                </c:pt>
                <c:pt idx="796">
                  <c:v>7.5480000000000005E-2</c:v>
                </c:pt>
                <c:pt idx="797">
                  <c:v>7.5480000000000005E-2</c:v>
                </c:pt>
                <c:pt idx="798">
                  <c:v>7.5480000000000005E-2</c:v>
                </c:pt>
                <c:pt idx="799">
                  <c:v>7.5480000000000005E-2</c:v>
                </c:pt>
                <c:pt idx="800">
                  <c:v>7.5480000000000005E-2</c:v>
                </c:pt>
                <c:pt idx="801">
                  <c:v>7.5480000000000005E-2</c:v>
                </c:pt>
                <c:pt idx="802">
                  <c:v>7.5480000000000005E-2</c:v>
                </c:pt>
                <c:pt idx="803">
                  <c:v>7.5480000000000005E-2</c:v>
                </c:pt>
                <c:pt idx="804">
                  <c:v>7.5480000000000005E-2</c:v>
                </c:pt>
                <c:pt idx="805">
                  <c:v>7.5480000000000005E-2</c:v>
                </c:pt>
                <c:pt idx="806">
                  <c:v>7.5480000000000005E-2</c:v>
                </c:pt>
                <c:pt idx="807">
                  <c:v>7.5480000000000005E-2</c:v>
                </c:pt>
                <c:pt idx="808">
                  <c:v>7.5480000000000005E-2</c:v>
                </c:pt>
                <c:pt idx="809">
                  <c:v>7.5480000000000005E-2</c:v>
                </c:pt>
                <c:pt idx="810">
                  <c:v>7.5480000000000005E-2</c:v>
                </c:pt>
                <c:pt idx="811">
                  <c:v>7.5480000000000005E-2</c:v>
                </c:pt>
                <c:pt idx="812">
                  <c:v>7.5480000000000005E-2</c:v>
                </c:pt>
                <c:pt idx="813">
                  <c:v>7.5480000000000005E-2</c:v>
                </c:pt>
                <c:pt idx="814">
                  <c:v>7.5480000000000005E-2</c:v>
                </c:pt>
                <c:pt idx="815">
                  <c:v>7.5480000000000005E-2</c:v>
                </c:pt>
                <c:pt idx="816">
                  <c:v>7.5480000000000005E-2</c:v>
                </c:pt>
                <c:pt idx="817">
                  <c:v>7.5480000000000005E-2</c:v>
                </c:pt>
                <c:pt idx="818">
                  <c:v>7.5480000000000005E-2</c:v>
                </c:pt>
                <c:pt idx="819">
                  <c:v>7.5480000000000005E-2</c:v>
                </c:pt>
                <c:pt idx="820">
                  <c:v>7.5480000000000005E-2</c:v>
                </c:pt>
                <c:pt idx="821">
                  <c:v>7.5480000000000005E-2</c:v>
                </c:pt>
                <c:pt idx="822">
                  <c:v>7.5480000000000005E-2</c:v>
                </c:pt>
                <c:pt idx="823">
                  <c:v>7.5480000000000005E-2</c:v>
                </c:pt>
                <c:pt idx="824">
                  <c:v>7.5480000000000005E-2</c:v>
                </c:pt>
                <c:pt idx="825">
                  <c:v>7.5480000000000005E-2</c:v>
                </c:pt>
                <c:pt idx="826">
                  <c:v>7.5480000000000005E-2</c:v>
                </c:pt>
                <c:pt idx="827">
                  <c:v>7.5480000000000005E-2</c:v>
                </c:pt>
                <c:pt idx="828">
                  <c:v>7.5480000000000005E-2</c:v>
                </c:pt>
                <c:pt idx="829">
                  <c:v>7.5480000000000005E-2</c:v>
                </c:pt>
                <c:pt idx="830">
                  <c:v>7.5480000000000005E-2</c:v>
                </c:pt>
                <c:pt idx="831">
                  <c:v>7.5480000000000005E-2</c:v>
                </c:pt>
                <c:pt idx="832">
                  <c:v>7.5480000000000005E-2</c:v>
                </c:pt>
                <c:pt idx="833">
                  <c:v>7.5480000000000005E-2</c:v>
                </c:pt>
                <c:pt idx="834">
                  <c:v>7.5480000000000005E-2</c:v>
                </c:pt>
                <c:pt idx="835">
                  <c:v>7.5480000000000005E-2</c:v>
                </c:pt>
                <c:pt idx="836">
                  <c:v>7.5480000000000005E-2</c:v>
                </c:pt>
                <c:pt idx="837">
                  <c:v>7.5480000000000005E-2</c:v>
                </c:pt>
                <c:pt idx="838">
                  <c:v>7.5480000000000005E-2</c:v>
                </c:pt>
                <c:pt idx="839">
                  <c:v>7.5480000000000005E-2</c:v>
                </c:pt>
                <c:pt idx="840">
                  <c:v>7.5480000000000005E-2</c:v>
                </c:pt>
                <c:pt idx="841">
                  <c:v>7.5480000000000005E-2</c:v>
                </c:pt>
                <c:pt idx="842">
                  <c:v>7.5480000000000005E-2</c:v>
                </c:pt>
                <c:pt idx="843">
                  <c:v>7.5480000000000005E-2</c:v>
                </c:pt>
                <c:pt idx="844">
                  <c:v>7.5480000000000005E-2</c:v>
                </c:pt>
                <c:pt idx="845">
                  <c:v>7.5480000000000005E-2</c:v>
                </c:pt>
                <c:pt idx="846">
                  <c:v>7.5480000000000005E-2</c:v>
                </c:pt>
                <c:pt idx="847">
                  <c:v>7.5480000000000005E-2</c:v>
                </c:pt>
                <c:pt idx="848">
                  <c:v>7.5480000000000005E-2</c:v>
                </c:pt>
                <c:pt idx="849">
                  <c:v>7.5480000000000005E-2</c:v>
                </c:pt>
                <c:pt idx="850">
                  <c:v>7.5480000000000005E-2</c:v>
                </c:pt>
                <c:pt idx="851">
                  <c:v>7.5480000000000005E-2</c:v>
                </c:pt>
                <c:pt idx="852">
                  <c:v>7.5480000000000005E-2</c:v>
                </c:pt>
                <c:pt idx="853">
                  <c:v>7.5480000000000005E-2</c:v>
                </c:pt>
                <c:pt idx="854">
                  <c:v>7.5480000000000005E-2</c:v>
                </c:pt>
                <c:pt idx="855">
                  <c:v>7.5480000000000005E-2</c:v>
                </c:pt>
                <c:pt idx="856">
                  <c:v>7.5480000000000005E-2</c:v>
                </c:pt>
                <c:pt idx="857">
                  <c:v>7.5480000000000005E-2</c:v>
                </c:pt>
                <c:pt idx="858">
                  <c:v>7.5480000000000005E-2</c:v>
                </c:pt>
                <c:pt idx="859">
                  <c:v>7.5480000000000005E-2</c:v>
                </c:pt>
                <c:pt idx="860">
                  <c:v>7.5480000000000005E-2</c:v>
                </c:pt>
                <c:pt idx="861">
                  <c:v>7.5480000000000005E-2</c:v>
                </c:pt>
                <c:pt idx="862">
                  <c:v>7.5480000000000005E-2</c:v>
                </c:pt>
                <c:pt idx="863">
                  <c:v>7.5480000000000005E-2</c:v>
                </c:pt>
                <c:pt idx="864">
                  <c:v>7.5480000000000005E-2</c:v>
                </c:pt>
                <c:pt idx="865">
                  <c:v>7.5480000000000005E-2</c:v>
                </c:pt>
                <c:pt idx="866">
                  <c:v>7.5480000000000005E-2</c:v>
                </c:pt>
                <c:pt idx="867">
                  <c:v>7.5480000000000005E-2</c:v>
                </c:pt>
                <c:pt idx="868">
                  <c:v>7.5480000000000005E-2</c:v>
                </c:pt>
                <c:pt idx="869">
                  <c:v>7.5480000000000005E-2</c:v>
                </c:pt>
                <c:pt idx="870">
                  <c:v>7.5480000000000005E-2</c:v>
                </c:pt>
                <c:pt idx="871">
                  <c:v>7.5480000000000005E-2</c:v>
                </c:pt>
                <c:pt idx="872">
                  <c:v>7.5480000000000005E-2</c:v>
                </c:pt>
                <c:pt idx="873">
                  <c:v>7.5480000000000005E-2</c:v>
                </c:pt>
                <c:pt idx="874">
                  <c:v>7.5480000000000005E-2</c:v>
                </c:pt>
                <c:pt idx="875">
                  <c:v>7.5480000000000005E-2</c:v>
                </c:pt>
                <c:pt idx="876">
                  <c:v>7.5480000000000005E-2</c:v>
                </c:pt>
                <c:pt idx="877">
                  <c:v>7.5480000000000005E-2</c:v>
                </c:pt>
                <c:pt idx="878">
                  <c:v>7.5480000000000005E-2</c:v>
                </c:pt>
                <c:pt idx="879">
                  <c:v>7.5480000000000005E-2</c:v>
                </c:pt>
                <c:pt idx="880">
                  <c:v>7.5480000000000005E-2</c:v>
                </c:pt>
                <c:pt idx="881">
                  <c:v>7.5480000000000005E-2</c:v>
                </c:pt>
                <c:pt idx="882">
                  <c:v>7.5480000000000005E-2</c:v>
                </c:pt>
                <c:pt idx="883">
                  <c:v>7.5480000000000005E-2</c:v>
                </c:pt>
                <c:pt idx="884">
                  <c:v>7.5480000000000005E-2</c:v>
                </c:pt>
                <c:pt idx="885">
                  <c:v>7.5480000000000005E-2</c:v>
                </c:pt>
                <c:pt idx="886">
                  <c:v>7.5480000000000005E-2</c:v>
                </c:pt>
                <c:pt idx="887">
                  <c:v>7.5480000000000005E-2</c:v>
                </c:pt>
                <c:pt idx="888">
                  <c:v>7.5480000000000005E-2</c:v>
                </c:pt>
                <c:pt idx="889">
                  <c:v>7.5480000000000005E-2</c:v>
                </c:pt>
                <c:pt idx="890">
                  <c:v>7.5480000000000005E-2</c:v>
                </c:pt>
                <c:pt idx="891">
                  <c:v>7.5480000000000005E-2</c:v>
                </c:pt>
                <c:pt idx="892">
                  <c:v>7.5480000000000005E-2</c:v>
                </c:pt>
                <c:pt idx="893">
                  <c:v>7.5480000000000005E-2</c:v>
                </c:pt>
                <c:pt idx="894">
                  <c:v>7.5480000000000005E-2</c:v>
                </c:pt>
                <c:pt idx="895">
                  <c:v>7.5480000000000005E-2</c:v>
                </c:pt>
                <c:pt idx="896">
                  <c:v>7.5480000000000005E-2</c:v>
                </c:pt>
                <c:pt idx="897">
                  <c:v>7.5480000000000005E-2</c:v>
                </c:pt>
                <c:pt idx="898">
                  <c:v>7.5480000000000005E-2</c:v>
                </c:pt>
                <c:pt idx="899">
                  <c:v>7.5480000000000005E-2</c:v>
                </c:pt>
                <c:pt idx="900">
                  <c:v>7.5480000000000005E-2</c:v>
                </c:pt>
                <c:pt idx="901">
                  <c:v>7.5480000000000005E-2</c:v>
                </c:pt>
                <c:pt idx="902">
                  <c:v>7.5480000000000005E-2</c:v>
                </c:pt>
                <c:pt idx="903">
                  <c:v>7.5480000000000005E-2</c:v>
                </c:pt>
                <c:pt idx="904">
                  <c:v>7.5480000000000005E-2</c:v>
                </c:pt>
                <c:pt idx="905">
                  <c:v>7.5480000000000005E-2</c:v>
                </c:pt>
                <c:pt idx="906">
                  <c:v>7.5480000000000005E-2</c:v>
                </c:pt>
                <c:pt idx="907">
                  <c:v>7.5480000000000005E-2</c:v>
                </c:pt>
                <c:pt idx="908">
                  <c:v>7.5480000000000005E-2</c:v>
                </c:pt>
                <c:pt idx="909">
                  <c:v>7.5480000000000005E-2</c:v>
                </c:pt>
                <c:pt idx="910">
                  <c:v>7.5480000000000005E-2</c:v>
                </c:pt>
                <c:pt idx="911">
                  <c:v>7.5480000000000005E-2</c:v>
                </c:pt>
                <c:pt idx="912">
                  <c:v>7.5480000000000005E-2</c:v>
                </c:pt>
                <c:pt idx="913">
                  <c:v>7.5480000000000005E-2</c:v>
                </c:pt>
              </c:numCache>
            </c:numRef>
          </c:yVal>
        </c:ser>
        <c:axId val="183133696"/>
        <c:axId val="183140352"/>
      </c:scatterChart>
      <c:valAx>
        <c:axId val="18313369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140352"/>
        <c:crossesAt val="10"/>
        <c:crossBetween val="midCat"/>
      </c:valAx>
      <c:valAx>
        <c:axId val="183140352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803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133696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7"/>
          <c:w val="0.84470902562923766"/>
          <c:h val="0.75477765691684573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'63.66'!$J$86:$J$5000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0.71879524390934091</c:v>
                </c:pt>
                <c:pt idx="6">
                  <c:v>0.77459662792971706</c:v>
                </c:pt>
                <c:pt idx="7">
                  <c:v>0.83665998828682142</c:v>
                </c:pt>
                <c:pt idx="8">
                  <c:v>0.89442715522289451</c:v>
                </c:pt>
                <c:pt idx="9">
                  <c:v>0.9486832643196228</c:v>
                </c:pt>
                <c:pt idx="10">
                  <c:v>1.0082988657470398</c:v>
                </c:pt>
                <c:pt idx="11">
                  <c:v>1.0488088176594277</c:v>
                </c:pt>
                <c:pt idx="12">
                  <c:v>1.0954450857985454</c:v>
                </c:pt>
                <c:pt idx="13">
                  <c:v>1.1401753970332977</c:v>
                </c:pt>
                <c:pt idx="14">
                  <c:v>1.1832159295750095</c:v>
                </c:pt>
                <c:pt idx="15">
                  <c:v>1.2315301874768825</c:v>
                </c:pt>
                <c:pt idx="16">
                  <c:v>1.2649110387691638</c:v>
                </c:pt>
                <c:pt idx="17">
                  <c:v>1.3038404564976884</c:v>
                </c:pt>
                <c:pt idx="18">
                  <c:v>1.3540063771391582</c:v>
                </c:pt>
                <c:pt idx="19">
                  <c:v>1.3844372873722912</c:v>
                </c:pt>
                <c:pt idx="20">
                  <c:v>1.4200938710756987</c:v>
                </c:pt>
                <c:pt idx="21">
                  <c:v>1.4491376525368469</c:v>
                </c:pt>
                <c:pt idx="22">
                  <c:v>1.5383974137610925</c:v>
                </c:pt>
                <c:pt idx="23">
                  <c:v>1.6227548395655189</c:v>
                </c:pt>
                <c:pt idx="24">
                  <c:v>1.6881942826582848</c:v>
                </c:pt>
                <c:pt idx="25">
                  <c:v>1.7606816679911674</c:v>
                </c:pt>
                <c:pt idx="26">
                  <c:v>1.8303005042888556</c:v>
                </c:pt>
                <c:pt idx="27">
                  <c:v>1.8973665792355672</c:v>
                </c:pt>
                <c:pt idx="28">
                  <c:v>1.9621416707261778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2.1447610440326619</c:v>
                </c:pt>
                <c:pt idx="32">
                  <c:v>2.2022715400240984</c:v>
                </c:pt>
                <c:pt idx="33">
                  <c:v>2.2583179439574383</c:v>
                </c:pt>
                <c:pt idx="34">
                  <c:v>2.3130066874092758</c:v>
                </c:pt>
                <c:pt idx="35">
                  <c:v>2.3664318997173934</c:v>
                </c:pt>
                <c:pt idx="36">
                  <c:v>2.4186773112592159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2.6645825068854867</c:v>
                </c:pt>
                <c:pt idx="40">
                  <c:v>2.756809738810436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3.0166206151917976</c:v>
                </c:pt>
                <c:pt idx="44">
                  <c:v>3.0983866666379871</c:v>
                </c:pt>
                <c:pt idx="45">
                  <c:v>3.1780497063450937</c:v>
                </c:pt>
                <c:pt idx="46">
                  <c:v>3.2557641093912277</c:v>
                </c:pt>
                <c:pt idx="47">
                  <c:v>3.3316662401867525</c:v>
                </c:pt>
                <c:pt idx="48">
                  <c:v>3.4058772637897641</c:v>
                </c:pt>
                <c:pt idx="49">
                  <c:v>3.4785054169858824</c:v>
                </c:pt>
                <c:pt idx="50">
                  <c:v>3.5496478608447974</c:v>
                </c:pt>
                <c:pt idx="51">
                  <c:v>3.6193922053295253</c:v>
                </c:pt>
                <c:pt idx="52">
                  <c:v>3.6878177742399423</c:v>
                </c:pt>
                <c:pt idx="53">
                  <c:v>3.7549966625817555</c:v>
                </c:pt>
                <c:pt idx="54">
                  <c:v>3.8858718373101442</c:v>
                </c:pt>
                <c:pt idx="55">
                  <c:v>4.0124805215726731</c:v>
                </c:pt>
                <c:pt idx="56">
                  <c:v>4.1352146178886668</c:v>
                </c:pt>
                <c:pt idx="57">
                  <c:v>4.2544094697149344</c:v>
                </c:pt>
                <c:pt idx="58">
                  <c:v>4.370354669360383</c:v>
                </c:pt>
                <c:pt idx="59">
                  <c:v>4.4833023471543942</c:v>
                </c:pt>
                <c:pt idx="60">
                  <c:v>4.593473624175946</c:v>
                </c:pt>
                <c:pt idx="61">
                  <c:v>4.7010637026103028</c:v>
                </c:pt>
                <c:pt idx="62">
                  <c:v>4.8062459296211726</c:v>
                </c:pt>
                <c:pt idx="63">
                  <c:v>4.9091750769350329</c:v>
                </c:pt>
                <c:pt idx="64">
                  <c:v>5.0099900135629092</c:v>
                </c:pt>
                <c:pt idx="65">
                  <c:v>5.1088159035142455</c:v>
                </c:pt>
                <c:pt idx="66">
                  <c:v>5.2057660277811255</c:v>
                </c:pt>
                <c:pt idx="67">
                  <c:v>5.3009433062427735</c:v>
                </c:pt>
                <c:pt idx="68">
                  <c:v>5.3944415777724455</c:v>
                </c:pt>
                <c:pt idx="69">
                  <c:v>5.5767373917013572</c:v>
                </c:pt>
                <c:pt idx="70">
                  <c:v>5.7532599398949511</c:v>
                </c:pt>
                <c:pt idx="71">
                  <c:v>5.9245252920381768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6.8629439700466737</c:v>
                </c:pt>
                <c:pt idx="78">
                  <c:v>7.0071392119751694</c:v>
                </c:pt>
                <c:pt idx="79">
                  <c:v>7.1484263957880962</c:v>
                </c:pt>
                <c:pt idx="80">
                  <c:v>7.2869746765032728</c:v>
                </c:pt>
                <c:pt idx="81">
                  <c:v>7.422937419647301</c:v>
                </c:pt>
                <c:pt idx="82">
                  <c:v>7.5564541906902427</c:v>
                </c:pt>
                <c:pt idx="83">
                  <c:v>7.6876524333505163</c:v>
                </c:pt>
                <c:pt idx="84">
                  <c:v>9.4401624245913691</c:v>
                </c:pt>
                <c:pt idx="85">
                  <c:v>10.914058209605933</c:v>
                </c:pt>
                <c:pt idx="86">
                  <c:v>12.211333530891158</c:v>
                </c:pt>
                <c:pt idx="87">
                  <c:v>13.383447485706618</c:v>
                </c:pt>
                <c:pt idx="88">
                  <c:v>14.460866730686195</c:v>
                </c:pt>
                <c:pt idx="89">
                  <c:v>15.4633976409671</c:v>
                </c:pt>
                <c:pt idx="90">
                  <c:v>16.404267735440072</c:v>
                </c:pt>
                <c:pt idx="91">
                  <c:v>17.294989638697874</c:v>
                </c:pt>
                <c:pt idx="92">
                  <c:v>18.141572881166255</c:v>
                </c:pt>
                <c:pt idx="93">
                  <c:v>18.949934035135854</c:v>
                </c:pt>
                <c:pt idx="94">
                  <c:v>19.726040317374057</c:v>
                </c:pt>
                <c:pt idx="95">
                  <c:v>20.471932003013301</c:v>
                </c:pt>
                <c:pt idx="96">
                  <c:v>21.192372840309005</c:v>
                </c:pt>
                <c:pt idx="97">
                  <c:v>21.888733782534494</c:v>
                </c:pt>
                <c:pt idx="98">
                  <c:v>22.563244446134075</c:v>
                </c:pt>
                <c:pt idx="99">
                  <c:v>23.218885989699565</c:v>
                </c:pt>
                <c:pt idx="100">
                  <c:v>23.85616621761902</c:v>
                </c:pt>
                <c:pt idx="101">
                  <c:v>24.476859819075383</c:v>
                </c:pt>
                <c:pt idx="102">
                  <c:v>25.082198201167831</c:v>
                </c:pt>
                <c:pt idx="103">
                  <c:v>25.673267548223514</c:v>
                </c:pt>
                <c:pt idx="104">
                  <c:v>26.251031724537356</c:v>
                </c:pt>
                <c:pt idx="105">
                  <c:v>26.81635073239211</c:v>
                </c:pt>
                <c:pt idx="106">
                  <c:v>27.369995736255913</c:v>
                </c:pt>
                <c:pt idx="107">
                  <c:v>27.912661403074175</c:v>
                </c:pt>
                <c:pt idx="108">
                  <c:v>28.444683157595552</c:v>
                </c:pt>
                <c:pt idx="109">
                  <c:v>28.967510535126536</c:v>
                </c:pt>
                <c:pt idx="110">
                  <c:v>29.480784701270533</c:v>
                </c:pt>
                <c:pt idx="111">
                  <c:v>29.984996247056628</c:v>
                </c:pt>
                <c:pt idx="112">
                  <c:v>30.48141510170856</c:v>
                </c:pt>
                <c:pt idx="113">
                  <c:v>30.969608757662193</c:v>
                </c:pt>
                <c:pt idx="114">
                  <c:v>31.45022522340129</c:v>
                </c:pt>
                <c:pt idx="115">
                  <c:v>31.923606729232002</c:v>
                </c:pt>
                <c:pt idx="116">
                  <c:v>32.39007049394408</c:v>
                </c:pt>
                <c:pt idx="117">
                  <c:v>32.849911211488333</c:v>
                </c:pt>
                <c:pt idx="118">
                  <c:v>33.303403228539075</c:v>
                </c:pt>
                <c:pt idx="119">
                  <c:v>33.750802458647804</c:v>
                </c:pt>
                <c:pt idx="120">
                  <c:v>34.192348070915905</c:v>
                </c:pt>
                <c:pt idx="121">
                  <c:v>34.628263984824116</c:v>
                </c:pt>
                <c:pt idx="122">
                  <c:v>35.058760197740405</c:v>
                </c:pt>
                <c:pt idx="123">
                  <c:v>35.484033967443253</c:v>
                </c:pt>
                <c:pt idx="124">
                  <c:v>35.90403876914128</c:v>
                </c:pt>
                <c:pt idx="125">
                  <c:v>36.31964573894777</c:v>
                </c:pt>
                <c:pt idx="126">
                  <c:v>36.730323529784854</c:v>
                </c:pt>
                <c:pt idx="127">
                  <c:v>37.136460070968894</c:v>
                </c:pt>
                <c:pt idx="128">
                  <c:v>37.538202762021875</c:v>
                </c:pt>
                <c:pt idx="129">
                  <c:v>37.935471526475062</c:v>
                </c:pt>
                <c:pt idx="130">
                  <c:v>38.329057731734899</c:v>
                </c:pt>
                <c:pt idx="131">
                  <c:v>38.718427997565534</c:v>
                </c:pt>
                <c:pt idx="132">
                  <c:v>39.103921371170266</c:v>
                </c:pt>
                <c:pt idx="133">
                  <c:v>39.485651401523903</c:v>
                </c:pt>
                <c:pt idx="134">
                  <c:v>39.863517154611436</c:v>
                </c:pt>
                <c:pt idx="135">
                  <c:v>40.238248801391279</c:v>
                </c:pt>
                <c:pt idx="136">
                  <c:v>40.609317485063286</c:v>
                </c:pt>
                <c:pt idx="137">
                  <c:v>40.976822716457654</c:v>
                </c:pt>
                <c:pt idx="138">
                  <c:v>41.341464253249022</c:v>
                </c:pt>
                <c:pt idx="139">
                  <c:v>41.702717736409781</c:v>
                </c:pt>
                <c:pt idx="140">
                  <c:v>42.06086859068256</c:v>
                </c:pt>
                <c:pt idx="141">
                  <c:v>42.415995409782226</c:v>
                </c:pt>
                <c:pt idx="142">
                  <c:v>42.768173524276982</c:v>
                </c:pt>
                <c:pt idx="143">
                  <c:v>43.117475188172449</c:v>
                </c:pt>
                <c:pt idx="144">
                  <c:v>43.463969751998803</c:v>
                </c:pt>
                <c:pt idx="145">
                  <c:v>43.807723823575529</c:v>
                </c:pt>
                <c:pt idx="146">
                  <c:v>44.148801417509254</c:v>
                </c:pt>
                <c:pt idx="147">
                  <c:v>44.487076774452156</c:v>
                </c:pt>
                <c:pt idx="148">
                  <c:v>44.823171090437889</c:v>
                </c:pt>
                <c:pt idx="149">
                  <c:v>45.156579438689405</c:v>
                </c:pt>
                <c:pt idx="150">
                  <c:v>45.487544081898584</c:v>
                </c:pt>
                <c:pt idx="151">
                  <c:v>45.816117978312683</c:v>
                </c:pt>
                <c:pt idx="152">
                  <c:v>46.142352200583211</c:v>
                </c:pt>
                <c:pt idx="153">
                  <c:v>46.46629602844051</c:v>
                </c:pt>
                <c:pt idx="154">
                  <c:v>46.787997035593079</c:v>
                </c:pt>
                <c:pt idx="155">
                  <c:v>47.107324270605737</c:v>
                </c:pt>
                <c:pt idx="156">
                  <c:v>47.424852836911015</c:v>
                </c:pt>
                <c:pt idx="157">
                  <c:v>47.740094958039897</c:v>
                </c:pt>
                <c:pt idx="158">
                  <c:v>48.053095633226377</c:v>
                </c:pt>
                <c:pt idx="159">
                  <c:v>48.364415292678423</c:v>
                </c:pt>
                <c:pt idx="160">
                  <c:v>48.6735725687222</c:v>
                </c:pt>
                <c:pt idx="161">
                  <c:v>48.980778542226815</c:v>
                </c:pt>
                <c:pt idx="162">
                  <c:v>49.286069701312833</c:v>
                </c:pt>
                <c:pt idx="163">
                  <c:v>49.589481410906757</c:v>
                </c:pt>
                <c:pt idx="164">
                  <c:v>49.891047960557678</c:v>
                </c:pt>
                <c:pt idx="165">
                  <c:v>50.190802609668104</c:v>
                </c:pt>
                <c:pt idx="166">
                  <c:v>50.488777630307773</c:v>
                </c:pt>
                <c:pt idx="167">
                  <c:v>50.785004347766545</c:v>
                </c:pt>
                <c:pt idx="168">
                  <c:v>51.079513178990524</c:v>
                </c:pt>
                <c:pt idx="169">
                  <c:v>51.372171454358437</c:v>
                </c:pt>
                <c:pt idx="170">
                  <c:v>51.663494525657732</c:v>
                </c:pt>
                <c:pt idx="171">
                  <c:v>51.95302365216741</c:v>
                </c:pt>
                <c:pt idx="172">
                  <c:v>52.24094817863346</c:v>
                </c:pt>
                <c:pt idx="173">
                  <c:v>52.527294491556162</c:v>
                </c:pt>
                <c:pt idx="174">
                  <c:v>52.527294491556162</c:v>
                </c:pt>
                <c:pt idx="175">
                  <c:v>52.527294491556162</c:v>
                </c:pt>
                <c:pt idx="176">
                  <c:v>52.527294491556162</c:v>
                </c:pt>
                <c:pt idx="177">
                  <c:v>52.527294491556162</c:v>
                </c:pt>
                <c:pt idx="178">
                  <c:v>52.527294491556162</c:v>
                </c:pt>
                <c:pt idx="179">
                  <c:v>52.527294491556162</c:v>
                </c:pt>
                <c:pt idx="180">
                  <c:v>52.527294491556162</c:v>
                </c:pt>
                <c:pt idx="181">
                  <c:v>52.527294491556162</c:v>
                </c:pt>
                <c:pt idx="182">
                  <c:v>52.527294491556162</c:v>
                </c:pt>
                <c:pt idx="183">
                  <c:v>52.527294491556162</c:v>
                </c:pt>
                <c:pt idx="184">
                  <c:v>52.527294491556162</c:v>
                </c:pt>
                <c:pt idx="185">
                  <c:v>52.527294491556162</c:v>
                </c:pt>
                <c:pt idx="186">
                  <c:v>52.527294491556162</c:v>
                </c:pt>
                <c:pt idx="187">
                  <c:v>52.527294491556162</c:v>
                </c:pt>
                <c:pt idx="188">
                  <c:v>52.527294491556162</c:v>
                </c:pt>
                <c:pt idx="189">
                  <c:v>52.527294491556162</c:v>
                </c:pt>
                <c:pt idx="190">
                  <c:v>52.527294491556162</c:v>
                </c:pt>
                <c:pt idx="191">
                  <c:v>52.527294491556162</c:v>
                </c:pt>
                <c:pt idx="192">
                  <c:v>52.527294491556162</c:v>
                </c:pt>
                <c:pt idx="193">
                  <c:v>52.527294491556162</c:v>
                </c:pt>
                <c:pt idx="194">
                  <c:v>52.527294491556162</c:v>
                </c:pt>
                <c:pt idx="195">
                  <c:v>52.527294491556162</c:v>
                </c:pt>
                <c:pt idx="196">
                  <c:v>52.527294491556162</c:v>
                </c:pt>
                <c:pt idx="197">
                  <c:v>52.527294491556162</c:v>
                </c:pt>
                <c:pt idx="198">
                  <c:v>52.527294491556162</c:v>
                </c:pt>
                <c:pt idx="199">
                  <c:v>52.527294491556162</c:v>
                </c:pt>
                <c:pt idx="200">
                  <c:v>52.527294491556162</c:v>
                </c:pt>
                <c:pt idx="201">
                  <c:v>52.527294491556162</c:v>
                </c:pt>
                <c:pt idx="202">
                  <c:v>52.527294491556162</c:v>
                </c:pt>
                <c:pt idx="203">
                  <c:v>52.527294491556162</c:v>
                </c:pt>
                <c:pt idx="204">
                  <c:v>52.527294491556162</c:v>
                </c:pt>
                <c:pt idx="205">
                  <c:v>52.527294491556162</c:v>
                </c:pt>
                <c:pt idx="206">
                  <c:v>52.527294491556162</c:v>
                </c:pt>
                <c:pt idx="207">
                  <c:v>52.527294491556162</c:v>
                </c:pt>
                <c:pt idx="208">
                  <c:v>52.527294491556162</c:v>
                </c:pt>
                <c:pt idx="209">
                  <c:v>52.527294491556162</c:v>
                </c:pt>
                <c:pt idx="210">
                  <c:v>52.527294491556162</c:v>
                </c:pt>
                <c:pt idx="211">
                  <c:v>52.527294491556162</c:v>
                </c:pt>
                <c:pt idx="212">
                  <c:v>52.527294491556162</c:v>
                </c:pt>
                <c:pt idx="213">
                  <c:v>52.527294491556162</c:v>
                </c:pt>
                <c:pt idx="214">
                  <c:v>52.527294491556162</c:v>
                </c:pt>
                <c:pt idx="215">
                  <c:v>52.527294491556162</c:v>
                </c:pt>
                <c:pt idx="216">
                  <c:v>52.527294491556162</c:v>
                </c:pt>
                <c:pt idx="217">
                  <c:v>52.527294491556162</c:v>
                </c:pt>
                <c:pt idx="218">
                  <c:v>52.527294491556162</c:v>
                </c:pt>
                <c:pt idx="219">
                  <c:v>52.527294491556162</c:v>
                </c:pt>
                <c:pt idx="220">
                  <c:v>52.527294491556162</c:v>
                </c:pt>
                <c:pt idx="221">
                  <c:v>52.527294491556162</c:v>
                </c:pt>
                <c:pt idx="222">
                  <c:v>52.527294491556162</c:v>
                </c:pt>
                <c:pt idx="223">
                  <c:v>52.527294491556162</c:v>
                </c:pt>
                <c:pt idx="224">
                  <c:v>52.527294491556162</c:v>
                </c:pt>
                <c:pt idx="225">
                  <c:v>52.527294491556162</c:v>
                </c:pt>
                <c:pt idx="226">
                  <c:v>52.527294491556162</c:v>
                </c:pt>
                <c:pt idx="227">
                  <c:v>52.527294491556162</c:v>
                </c:pt>
                <c:pt idx="228">
                  <c:v>52.527294491556162</c:v>
                </c:pt>
                <c:pt idx="229">
                  <c:v>52.527294491556162</c:v>
                </c:pt>
                <c:pt idx="230">
                  <c:v>52.527294491556162</c:v>
                </c:pt>
                <c:pt idx="231">
                  <c:v>52.527294491556162</c:v>
                </c:pt>
                <c:pt idx="232">
                  <c:v>52.527294491556162</c:v>
                </c:pt>
                <c:pt idx="233">
                  <c:v>52.527294491556162</c:v>
                </c:pt>
                <c:pt idx="234">
                  <c:v>52.527294491556162</c:v>
                </c:pt>
                <c:pt idx="235">
                  <c:v>52.527294491556162</c:v>
                </c:pt>
                <c:pt idx="236">
                  <c:v>52.527294491556162</c:v>
                </c:pt>
                <c:pt idx="237">
                  <c:v>52.527294491556162</c:v>
                </c:pt>
                <c:pt idx="238">
                  <c:v>52.527294491556162</c:v>
                </c:pt>
                <c:pt idx="239">
                  <c:v>52.527294491556162</c:v>
                </c:pt>
                <c:pt idx="240">
                  <c:v>52.527294491556162</c:v>
                </c:pt>
                <c:pt idx="241">
                  <c:v>52.527294491556162</c:v>
                </c:pt>
                <c:pt idx="242">
                  <c:v>52.527294491556162</c:v>
                </c:pt>
                <c:pt idx="243">
                  <c:v>52.527294491556162</c:v>
                </c:pt>
                <c:pt idx="244">
                  <c:v>52.527294491556162</c:v>
                </c:pt>
                <c:pt idx="245">
                  <c:v>52.527294491556162</c:v>
                </c:pt>
                <c:pt idx="246">
                  <c:v>52.527294491556162</c:v>
                </c:pt>
                <c:pt idx="247">
                  <c:v>52.527294491556162</c:v>
                </c:pt>
                <c:pt idx="248">
                  <c:v>52.527294491556162</c:v>
                </c:pt>
                <c:pt idx="249">
                  <c:v>52.527294491556162</c:v>
                </c:pt>
                <c:pt idx="250">
                  <c:v>52.527294491556162</c:v>
                </c:pt>
                <c:pt idx="251">
                  <c:v>52.527294491556162</c:v>
                </c:pt>
                <c:pt idx="252">
                  <c:v>52.527294491556162</c:v>
                </c:pt>
                <c:pt idx="253">
                  <c:v>52.527294491556162</c:v>
                </c:pt>
                <c:pt idx="254">
                  <c:v>52.527294491556162</c:v>
                </c:pt>
                <c:pt idx="255">
                  <c:v>52.527294491556162</c:v>
                </c:pt>
                <c:pt idx="256">
                  <c:v>52.527294491556162</c:v>
                </c:pt>
                <c:pt idx="257">
                  <c:v>52.527294491556162</c:v>
                </c:pt>
                <c:pt idx="258">
                  <c:v>52.527294491556162</c:v>
                </c:pt>
                <c:pt idx="259">
                  <c:v>52.527294491556162</c:v>
                </c:pt>
                <c:pt idx="260">
                  <c:v>52.527294491556162</c:v>
                </c:pt>
                <c:pt idx="261">
                  <c:v>52.527294491556162</c:v>
                </c:pt>
                <c:pt idx="262">
                  <c:v>52.527294491556162</c:v>
                </c:pt>
                <c:pt idx="263">
                  <c:v>52.527294491556162</c:v>
                </c:pt>
                <c:pt idx="264">
                  <c:v>52.527294491556162</c:v>
                </c:pt>
                <c:pt idx="265">
                  <c:v>52.527294491556162</c:v>
                </c:pt>
                <c:pt idx="266">
                  <c:v>52.527294491556162</c:v>
                </c:pt>
                <c:pt idx="267">
                  <c:v>52.527294491556162</c:v>
                </c:pt>
                <c:pt idx="268">
                  <c:v>52.527294491556162</c:v>
                </c:pt>
                <c:pt idx="269">
                  <c:v>52.527294491556162</c:v>
                </c:pt>
                <c:pt idx="270">
                  <c:v>52.527294491556162</c:v>
                </c:pt>
                <c:pt idx="271">
                  <c:v>52.527294491556162</c:v>
                </c:pt>
                <c:pt idx="272">
                  <c:v>52.527294491556162</c:v>
                </c:pt>
                <c:pt idx="273">
                  <c:v>52.527294491556162</c:v>
                </c:pt>
                <c:pt idx="274">
                  <c:v>52.527294491556162</c:v>
                </c:pt>
                <c:pt idx="275">
                  <c:v>52.527294491556162</c:v>
                </c:pt>
                <c:pt idx="276">
                  <c:v>52.527294491556162</c:v>
                </c:pt>
                <c:pt idx="277">
                  <c:v>52.527294491556162</c:v>
                </c:pt>
                <c:pt idx="278">
                  <c:v>52.527294491556162</c:v>
                </c:pt>
                <c:pt idx="279">
                  <c:v>52.527294491556162</c:v>
                </c:pt>
                <c:pt idx="280">
                  <c:v>52.527294491556162</c:v>
                </c:pt>
                <c:pt idx="281">
                  <c:v>52.527294491556162</c:v>
                </c:pt>
                <c:pt idx="282">
                  <c:v>52.527294491556162</c:v>
                </c:pt>
                <c:pt idx="283">
                  <c:v>52.527294491556162</c:v>
                </c:pt>
                <c:pt idx="284">
                  <c:v>52.527294491556162</c:v>
                </c:pt>
                <c:pt idx="285">
                  <c:v>52.527294491556162</c:v>
                </c:pt>
                <c:pt idx="286">
                  <c:v>52.527294491556162</c:v>
                </c:pt>
                <c:pt idx="287">
                  <c:v>52.527294491556162</c:v>
                </c:pt>
                <c:pt idx="288">
                  <c:v>52.527294491556162</c:v>
                </c:pt>
                <c:pt idx="289">
                  <c:v>52.527294491556162</c:v>
                </c:pt>
                <c:pt idx="290">
                  <c:v>52.527294491556162</c:v>
                </c:pt>
                <c:pt idx="291">
                  <c:v>52.527294491556162</c:v>
                </c:pt>
                <c:pt idx="292">
                  <c:v>52.527294491556162</c:v>
                </c:pt>
                <c:pt idx="293">
                  <c:v>52.527294491556162</c:v>
                </c:pt>
                <c:pt idx="294">
                  <c:v>52.527294491556162</c:v>
                </c:pt>
                <c:pt idx="295">
                  <c:v>52.527294491556162</c:v>
                </c:pt>
                <c:pt idx="296">
                  <c:v>52.527294491556162</c:v>
                </c:pt>
                <c:pt idx="297">
                  <c:v>52.527294491556162</c:v>
                </c:pt>
                <c:pt idx="298">
                  <c:v>52.527294491556162</c:v>
                </c:pt>
                <c:pt idx="299">
                  <c:v>52.527294491556162</c:v>
                </c:pt>
                <c:pt idx="300">
                  <c:v>52.527294491556162</c:v>
                </c:pt>
                <c:pt idx="301">
                  <c:v>52.527294491556162</c:v>
                </c:pt>
                <c:pt idx="302">
                  <c:v>52.527294491556162</c:v>
                </c:pt>
                <c:pt idx="303">
                  <c:v>52.527294491556162</c:v>
                </c:pt>
                <c:pt idx="304">
                  <c:v>52.527294491556162</c:v>
                </c:pt>
                <c:pt idx="305">
                  <c:v>52.527294491556162</c:v>
                </c:pt>
                <c:pt idx="306">
                  <c:v>52.527294491556162</c:v>
                </c:pt>
                <c:pt idx="307">
                  <c:v>52.527294491556162</c:v>
                </c:pt>
                <c:pt idx="308">
                  <c:v>52.527294491556162</c:v>
                </c:pt>
                <c:pt idx="309">
                  <c:v>52.527294491556162</c:v>
                </c:pt>
                <c:pt idx="310">
                  <c:v>52.527294491556162</c:v>
                </c:pt>
                <c:pt idx="311">
                  <c:v>52.527294491556162</c:v>
                </c:pt>
                <c:pt idx="312">
                  <c:v>52.527294491556162</c:v>
                </c:pt>
                <c:pt idx="313">
                  <c:v>52.527294491556162</c:v>
                </c:pt>
                <c:pt idx="314">
                  <c:v>52.527294491556162</c:v>
                </c:pt>
                <c:pt idx="315">
                  <c:v>52.527294491556162</c:v>
                </c:pt>
                <c:pt idx="316">
                  <c:v>52.527294491556162</c:v>
                </c:pt>
                <c:pt idx="317">
                  <c:v>52.527294491556162</c:v>
                </c:pt>
                <c:pt idx="318">
                  <c:v>52.527294491556162</c:v>
                </c:pt>
                <c:pt idx="319">
                  <c:v>52.527294491556162</c:v>
                </c:pt>
                <c:pt idx="320">
                  <c:v>52.527294491556162</c:v>
                </c:pt>
                <c:pt idx="321">
                  <c:v>52.527294491556162</c:v>
                </c:pt>
                <c:pt idx="322">
                  <c:v>52.527294491556162</c:v>
                </c:pt>
                <c:pt idx="323">
                  <c:v>52.527294491556162</c:v>
                </c:pt>
                <c:pt idx="324">
                  <c:v>52.527294491556162</c:v>
                </c:pt>
                <c:pt idx="325">
                  <c:v>52.527294491556162</c:v>
                </c:pt>
                <c:pt idx="326">
                  <c:v>52.527294491556162</c:v>
                </c:pt>
                <c:pt idx="327">
                  <c:v>52.527294491556162</c:v>
                </c:pt>
                <c:pt idx="328">
                  <c:v>52.527294491556162</c:v>
                </c:pt>
                <c:pt idx="329">
                  <c:v>52.527294491556162</c:v>
                </c:pt>
                <c:pt idx="330">
                  <c:v>52.527294491556162</c:v>
                </c:pt>
                <c:pt idx="331">
                  <c:v>52.527294491556162</c:v>
                </c:pt>
                <c:pt idx="332">
                  <c:v>52.527294491556162</c:v>
                </c:pt>
                <c:pt idx="333">
                  <c:v>52.527294491556162</c:v>
                </c:pt>
                <c:pt idx="334">
                  <c:v>52.527294491556162</c:v>
                </c:pt>
                <c:pt idx="335">
                  <c:v>52.527294491556162</c:v>
                </c:pt>
                <c:pt idx="336">
                  <c:v>52.527294491556162</c:v>
                </c:pt>
                <c:pt idx="337">
                  <c:v>52.527294491556162</c:v>
                </c:pt>
                <c:pt idx="338">
                  <c:v>52.527294491556162</c:v>
                </c:pt>
                <c:pt idx="339">
                  <c:v>52.527294491556162</c:v>
                </c:pt>
                <c:pt idx="340">
                  <c:v>52.527294491556162</c:v>
                </c:pt>
                <c:pt idx="341">
                  <c:v>52.527294491556162</c:v>
                </c:pt>
                <c:pt idx="342">
                  <c:v>52.527294491556162</c:v>
                </c:pt>
                <c:pt idx="343">
                  <c:v>52.527294491556162</c:v>
                </c:pt>
                <c:pt idx="344">
                  <c:v>52.527294491556162</c:v>
                </c:pt>
                <c:pt idx="345">
                  <c:v>52.527294491556162</c:v>
                </c:pt>
                <c:pt idx="346">
                  <c:v>52.527294491556162</c:v>
                </c:pt>
                <c:pt idx="347">
                  <c:v>52.527294491556162</c:v>
                </c:pt>
                <c:pt idx="348">
                  <c:v>52.527294491556162</c:v>
                </c:pt>
                <c:pt idx="349">
                  <c:v>52.527294491556162</c:v>
                </c:pt>
                <c:pt idx="350">
                  <c:v>52.527294491556162</c:v>
                </c:pt>
                <c:pt idx="351">
                  <c:v>52.527294491556162</c:v>
                </c:pt>
                <c:pt idx="352">
                  <c:v>52.527294491556162</c:v>
                </c:pt>
                <c:pt idx="353">
                  <c:v>52.527294491556162</c:v>
                </c:pt>
                <c:pt idx="354">
                  <c:v>52.527294491556162</c:v>
                </c:pt>
                <c:pt idx="355">
                  <c:v>52.527294491556162</c:v>
                </c:pt>
                <c:pt idx="356">
                  <c:v>52.527294491556162</c:v>
                </c:pt>
                <c:pt idx="357">
                  <c:v>52.527294491556162</c:v>
                </c:pt>
                <c:pt idx="358">
                  <c:v>52.527294491556162</c:v>
                </c:pt>
                <c:pt idx="359">
                  <c:v>52.527294491556162</c:v>
                </c:pt>
                <c:pt idx="360">
                  <c:v>52.527294491556162</c:v>
                </c:pt>
                <c:pt idx="361">
                  <c:v>52.527294491556162</c:v>
                </c:pt>
                <c:pt idx="362">
                  <c:v>52.527294491556162</c:v>
                </c:pt>
                <c:pt idx="363">
                  <c:v>52.527294491556162</c:v>
                </c:pt>
                <c:pt idx="364">
                  <c:v>52.527294491556162</c:v>
                </c:pt>
                <c:pt idx="365">
                  <c:v>52.527294491556162</c:v>
                </c:pt>
                <c:pt idx="366">
                  <c:v>52.527294491556162</c:v>
                </c:pt>
                <c:pt idx="367">
                  <c:v>52.527294491556162</c:v>
                </c:pt>
                <c:pt idx="368">
                  <c:v>52.527294491556162</c:v>
                </c:pt>
                <c:pt idx="369">
                  <c:v>52.527294491556162</c:v>
                </c:pt>
                <c:pt idx="370">
                  <c:v>52.527294491556162</c:v>
                </c:pt>
                <c:pt idx="371">
                  <c:v>52.527294491556162</c:v>
                </c:pt>
                <c:pt idx="372">
                  <c:v>52.527294491556162</c:v>
                </c:pt>
                <c:pt idx="373">
                  <c:v>52.527294491556162</c:v>
                </c:pt>
                <c:pt idx="374">
                  <c:v>52.527294491556162</c:v>
                </c:pt>
                <c:pt idx="375">
                  <c:v>52.527294491556162</c:v>
                </c:pt>
                <c:pt idx="376">
                  <c:v>52.527294491556162</c:v>
                </c:pt>
                <c:pt idx="377">
                  <c:v>52.527294491556162</c:v>
                </c:pt>
                <c:pt idx="378">
                  <c:v>52.527294491556162</c:v>
                </c:pt>
                <c:pt idx="379">
                  <c:v>52.527294491556162</c:v>
                </c:pt>
                <c:pt idx="380">
                  <c:v>52.527294491556162</c:v>
                </c:pt>
                <c:pt idx="381">
                  <c:v>52.527294491556162</c:v>
                </c:pt>
                <c:pt idx="382">
                  <c:v>52.527294491556162</c:v>
                </c:pt>
                <c:pt idx="383">
                  <c:v>52.527294491556162</c:v>
                </c:pt>
                <c:pt idx="384">
                  <c:v>52.527294491556162</c:v>
                </c:pt>
                <c:pt idx="385">
                  <c:v>52.527294491556162</c:v>
                </c:pt>
                <c:pt idx="386">
                  <c:v>52.527294491556162</c:v>
                </c:pt>
                <c:pt idx="387">
                  <c:v>52.527294491556162</c:v>
                </c:pt>
                <c:pt idx="388">
                  <c:v>52.527294491556162</c:v>
                </c:pt>
                <c:pt idx="389">
                  <c:v>52.527294491556162</c:v>
                </c:pt>
                <c:pt idx="390">
                  <c:v>52.527294491556162</c:v>
                </c:pt>
                <c:pt idx="391">
                  <c:v>52.527294491556162</c:v>
                </c:pt>
                <c:pt idx="392">
                  <c:v>52.527294491556162</c:v>
                </c:pt>
                <c:pt idx="393">
                  <c:v>52.527294491556162</c:v>
                </c:pt>
                <c:pt idx="394">
                  <c:v>52.527294491556162</c:v>
                </c:pt>
                <c:pt idx="395">
                  <c:v>52.527294491556162</c:v>
                </c:pt>
                <c:pt idx="396">
                  <c:v>52.527294491556162</c:v>
                </c:pt>
                <c:pt idx="397">
                  <c:v>52.527294491556162</c:v>
                </c:pt>
                <c:pt idx="398">
                  <c:v>52.527294491556162</c:v>
                </c:pt>
                <c:pt idx="399">
                  <c:v>52.527294491556162</c:v>
                </c:pt>
                <c:pt idx="400">
                  <c:v>52.527294491556162</c:v>
                </c:pt>
                <c:pt idx="401">
                  <c:v>52.527294491556162</c:v>
                </c:pt>
                <c:pt idx="402">
                  <c:v>52.527294491556162</c:v>
                </c:pt>
                <c:pt idx="403">
                  <c:v>52.527294491556162</c:v>
                </c:pt>
                <c:pt idx="404">
                  <c:v>52.527294491556162</c:v>
                </c:pt>
                <c:pt idx="405">
                  <c:v>52.527294491556162</c:v>
                </c:pt>
                <c:pt idx="406">
                  <c:v>52.527294491556162</c:v>
                </c:pt>
                <c:pt idx="407">
                  <c:v>52.527294491556162</c:v>
                </c:pt>
                <c:pt idx="408">
                  <c:v>52.527294491556162</c:v>
                </c:pt>
                <c:pt idx="409">
                  <c:v>52.527294491556162</c:v>
                </c:pt>
                <c:pt idx="410">
                  <c:v>52.527294491556162</c:v>
                </c:pt>
                <c:pt idx="411">
                  <c:v>52.527294491556162</c:v>
                </c:pt>
                <c:pt idx="412">
                  <c:v>52.527294491556162</c:v>
                </c:pt>
                <c:pt idx="413">
                  <c:v>52.527294491556162</c:v>
                </c:pt>
                <c:pt idx="414">
                  <c:v>52.527294491556162</c:v>
                </c:pt>
                <c:pt idx="415">
                  <c:v>52.527294491556162</c:v>
                </c:pt>
                <c:pt idx="416">
                  <c:v>52.527294491556162</c:v>
                </c:pt>
                <c:pt idx="417">
                  <c:v>52.527294491556162</c:v>
                </c:pt>
                <c:pt idx="418">
                  <c:v>52.527294491556162</c:v>
                </c:pt>
                <c:pt idx="419">
                  <c:v>52.527294491556162</c:v>
                </c:pt>
                <c:pt idx="420">
                  <c:v>52.527294491556162</c:v>
                </c:pt>
                <c:pt idx="421">
                  <c:v>52.527294491556162</c:v>
                </c:pt>
                <c:pt idx="422">
                  <c:v>52.527294491556162</c:v>
                </c:pt>
                <c:pt idx="423">
                  <c:v>52.527294491556162</c:v>
                </c:pt>
                <c:pt idx="424">
                  <c:v>52.527294491556162</c:v>
                </c:pt>
                <c:pt idx="425">
                  <c:v>52.527294491556162</c:v>
                </c:pt>
                <c:pt idx="426">
                  <c:v>52.527294491556162</c:v>
                </c:pt>
                <c:pt idx="427">
                  <c:v>52.527294491556162</c:v>
                </c:pt>
                <c:pt idx="428">
                  <c:v>52.527294491556162</c:v>
                </c:pt>
                <c:pt idx="429">
                  <c:v>52.527294491556162</c:v>
                </c:pt>
                <c:pt idx="430">
                  <c:v>52.527294491556162</c:v>
                </c:pt>
                <c:pt idx="431">
                  <c:v>52.527294491556162</c:v>
                </c:pt>
                <c:pt idx="432">
                  <c:v>52.527294491556162</c:v>
                </c:pt>
                <c:pt idx="433">
                  <c:v>52.527294491556162</c:v>
                </c:pt>
                <c:pt idx="434">
                  <c:v>52.527294491556162</c:v>
                </c:pt>
                <c:pt idx="435">
                  <c:v>52.527294491556162</c:v>
                </c:pt>
                <c:pt idx="436">
                  <c:v>52.527294491556162</c:v>
                </c:pt>
                <c:pt idx="437">
                  <c:v>52.527294491556162</c:v>
                </c:pt>
                <c:pt idx="438">
                  <c:v>52.527294491556162</c:v>
                </c:pt>
                <c:pt idx="439">
                  <c:v>52.527294491556162</c:v>
                </c:pt>
                <c:pt idx="440">
                  <c:v>52.527294491556162</c:v>
                </c:pt>
                <c:pt idx="441">
                  <c:v>52.527294491556162</c:v>
                </c:pt>
                <c:pt idx="442">
                  <c:v>52.527294491556162</c:v>
                </c:pt>
                <c:pt idx="443">
                  <c:v>52.527294491556162</c:v>
                </c:pt>
                <c:pt idx="444">
                  <c:v>52.527294491556162</c:v>
                </c:pt>
                <c:pt idx="445">
                  <c:v>52.527294491556162</c:v>
                </c:pt>
                <c:pt idx="446">
                  <c:v>52.527294491556162</c:v>
                </c:pt>
                <c:pt idx="447">
                  <c:v>52.527294491556162</c:v>
                </c:pt>
                <c:pt idx="448">
                  <c:v>52.527294491556162</c:v>
                </c:pt>
                <c:pt idx="449">
                  <c:v>52.527294491556162</c:v>
                </c:pt>
                <c:pt idx="450">
                  <c:v>52.527294491556162</c:v>
                </c:pt>
                <c:pt idx="451">
                  <c:v>52.527294491556162</c:v>
                </c:pt>
                <c:pt idx="452">
                  <c:v>52.527294491556162</c:v>
                </c:pt>
                <c:pt idx="453">
                  <c:v>52.527294491556162</c:v>
                </c:pt>
                <c:pt idx="454">
                  <c:v>52.527294491556162</c:v>
                </c:pt>
                <c:pt idx="455">
                  <c:v>52.527294491556162</c:v>
                </c:pt>
                <c:pt idx="456">
                  <c:v>52.527294491556162</c:v>
                </c:pt>
                <c:pt idx="457">
                  <c:v>52.527294491556162</c:v>
                </c:pt>
                <c:pt idx="458">
                  <c:v>52.527294491556162</c:v>
                </c:pt>
                <c:pt idx="459">
                  <c:v>52.527294491556162</c:v>
                </c:pt>
                <c:pt idx="460">
                  <c:v>52.527294491556162</c:v>
                </c:pt>
                <c:pt idx="461">
                  <c:v>52.527294491556162</c:v>
                </c:pt>
                <c:pt idx="462">
                  <c:v>52.527294491556162</c:v>
                </c:pt>
                <c:pt idx="463">
                  <c:v>52.527294491556162</c:v>
                </c:pt>
                <c:pt idx="464">
                  <c:v>52.527294491556162</c:v>
                </c:pt>
                <c:pt idx="465">
                  <c:v>52.527294491556162</c:v>
                </c:pt>
                <c:pt idx="466">
                  <c:v>52.527294491556162</c:v>
                </c:pt>
                <c:pt idx="467">
                  <c:v>52.527294491556162</c:v>
                </c:pt>
                <c:pt idx="468">
                  <c:v>52.527294491556162</c:v>
                </c:pt>
                <c:pt idx="469">
                  <c:v>52.527294491556162</c:v>
                </c:pt>
                <c:pt idx="470">
                  <c:v>52.527294491556162</c:v>
                </c:pt>
                <c:pt idx="471">
                  <c:v>52.527294491556162</c:v>
                </c:pt>
                <c:pt idx="472">
                  <c:v>52.527294491556162</c:v>
                </c:pt>
                <c:pt idx="473">
                  <c:v>52.527294491556162</c:v>
                </c:pt>
                <c:pt idx="474">
                  <c:v>52.527294491556162</c:v>
                </c:pt>
                <c:pt idx="475">
                  <c:v>52.527294491556162</c:v>
                </c:pt>
                <c:pt idx="476">
                  <c:v>52.527294491556162</c:v>
                </c:pt>
                <c:pt idx="477">
                  <c:v>52.527294491556162</c:v>
                </c:pt>
                <c:pt idx="478">
                  <c:v>52.527294491556162</c:v>
                </c:pt>
                <c:pt idx="479">
                  <c:v>52.527294491556162</c:v>
                </c:pt>
                <c:pt idx="480">
                  <c:v>52.527294491556162</c:v>
                </c:pt>
                <c:pt idx="481">
                  <c:v>52.527294491556162</c:v>
                </c:pt>
                <c:pt idx="482">
                  <c:v>52.527294491556162</c:v>
                </c:pt>
                <c:pt idx="483">
                  <c:v>52.527294491556162</c:v>
                </c:pt>
                <c:pt idx="484">
                  <c:v>52.527294491556162</c:v>
                </c:pt>
                <c:pt idx="485">
                  <c:v>52.527294491556162</c:v>
                </c:pt>
                <c:pt idx="486">
                  <c:v>52.527294491556162</c:v>
                </c:pt>
                <c:pt idx="487">
                  <c:v>52.527294491556162</c:v>
                </c:pt>
                <c:pt idx="488">
                  <c:v>52.527294491556162</c:v>
                </c:pt>
                <c:pt idx="489">
                  <c:v>52.527294491556162</c:v>
                </c:pt>
                <c:pt idx="490">
                  <c:v>52.527294491556162</c:v>
                </c:pt>
                <c:pt idx="491">
                  <c:v>52.527294491556162</c:v>
                </c:pt>
                <c:pt idx="492">
                  <c:v>52.527294491556162</c:v>
                </c:pt>
                <c:pt idx="493">
                  <c:v>52.527294491556162</c:v>
                </c:pt>
                <c:pt idx="494">
                  <c:v>52.527294491556162</c:v>
                </c:pt>
                <c:pt idx="495">
                  <c:v>52.527294491556162</c:v>
                </c:pt>
                <c:pt idx="496">
                  <c:v>52.527294491556162</c:v>
                </c:pt>
                <c:pt idx="497">
                  <c:v>52.527294491556162</c:v>
                </c:pt>
                <c:pt idx="498">
                  <c:v>52.527294491556162</c:v>
                </c:pt>
                <c:pt idx="499">
                  <c:v>52.527294491556162</c:v>
                </c:pt>
                <c:pt idx="500">
                  <c:v>52.527294491556162</c:v>
                </c:pt>
                <c:pt idx="501">
                  <c:v>52.527294491556162</c:v>
                </c:pt>
                <c:pt idx="502">
                  <c:v>52.527294491556162</c:v>
                </c:pt>
                <c:pt idx="503">
                  <c:v>52.527294491556162</c:v>
                </c:pt>
                <c:pt idx="504">
                  <c:v>52.527294491556162</c:v>
                </c:pt>
                <c:pt idx="505">
                  <c:v>52.527294491556162</c:v>
                </c:pt>
                <c:pt idx="506">
                  <c:v>52.527294491556162</c:v>
                </c:pt>
                <c:pt idx="507">
                  <c:v>52.527294491556162</c:v>
                </c:pt>
                <c:pt idx="508">
                  <c:v>52.527294491556162</c:v>
                </c:pt>
                <c:pt idx="509">
                  <c:v>52.527294491556162</c:v>
                </c:pt>
                <c:pt idx="510">
                  <c:v>52.527294491556162</c:v>
                </c:pt>
                <c:pt idx="511">
                  <c:v>52.527294491556162</c:v>
                </c:pt>
                <c:pt idx="512">
                  <c:v>52.527294491556162</c:v>
                </c:pt>
                <c:pt idx="513">
                  <c:v>52.527294491556162</c:v>
                </c:pt>
                <c:pt idx="514">
                  <c:v>52.527294491556162</c:v>
                </c:pt>
                <c:pt idx="515">
                  <c:v>52.527294491556162</c:v>
                </c:pt>
                <c:pt idx="516">
                  <c:v>52.527294491556162</c:v>
                </c:pt>
                <c:pt idx="517">
                  <c:v>52.527294491556162</c:v>
                </c:pt>
                <c:pt idx="518">
                  <c:v>52.527294491556162</c:v>
                </c:pt>
                <c:pt idx="519">
                  <c:v>52.527294491556162</c:v>
                </c:pt>
                <c:pt idx="520">
                  <c:v>52.527294491556162</c:v>
                </c:pt>
                <c:pt idx="521">
                  <c:v>52.527294491556162</c:v>
                </c:pt>
                <c:pt idx="522">
                  <c:v>52.527294491556162</c:v>
                </c:pt>
                <c:pt idx="523">
                  <c:v>52.527294491556162</c:v>
                </c:pt>
                <c:pt idx="524">
                  <c:v>52.527294491556162</c:v>
                </c:pt>
                <c:pt idx="525">
                  <c:v>52.527294491556162</c:v>
                </c:pt>
                <c:pt idx="526">
                  <c:v>52.527294491556162</c:v>
                </c:pt>
                <c:pt idx="527">
                  <c:v>52.527294491556162</c:v>
                </c:pt>
                <c:pt idx="528">
                  <c:v>52.527294491556162</c:v>
                </c:pt>
                <c:pt idx="529">
                  <c:v>52.527294491556162</c:v>
                </c:pt>
                <c:pt idx="530">
                  <c:v>52.527294491556162</c:v>
                </c:pt>
                <c:pt idx="531">
                  <c:v>52.527294491556162</c:v>
                </c:pt>
                <c:pt idx="532">
                  <c:v>52.527294491556162</c:v>
                </c:pt>
                <c:pt idx="533">
                  <c:v>52.527294491556162</c:v>
                </c:pt>
                <c:pt idx="534">
                  <c:v>52.527294491556162</c:v>
                </c:pt>
                <c:pt idx="535">
                  <c:v>52.527294491556162</c:v>
                </c:pt>
                <c:pt idx="536">
                  <c:v>52.527294491556162</c:v>
                </c:pt>
                <c:pt idx="537">
                  <c:v>52.527294491556162</c:v>
                </c:pt>
                <c:pt idx="538">
                  <c:v>52.527294491556162</c:v>
                </c:pt>
                <c:pt idx="539">
                  <c:v>52.527294491556162</c:v>
                </c:pt>
                <c:pt idx="540">
                  <c:v>52.527294491556162</c:v>
                </c:pt>
                <c:pt idx="541">
                  <c:v>52.527294491556162</c:v>
                </c:pt>
                <c:pt idx="542">
                  <c:v>52.527294491556162</c:v>
                </c:pt>
                <c:pt idx="543">
                  <c:v>52.527294491556162</c:v>
                </c:pt>
                <c:pt idx="544">
                  <c:v>52.527294491556162</c:v>
                </c:pt>
                <c:pt idx="545">
                  <c:v>52.527294491556162</c:v>
                </c:pt>
                <c:pt idx="546">
                  <c:v>52.527294491556162</c:v>
                </c:pt>
                <c:pt idx="547">
                  <c:v>52.527294491556162</c:v>
                </c:pt>
                <c:pt idx="548">
                  <c:v>52.527294491556162</c:v>
                </c:pt>
                <c:pt idx="549">
                  <c:v>52.527294491556162</c:v>
                </c:pt>
                <c:pt idx="550">
                  <c:v>52.527294491556162</c:v>
                </c:pt>
                <c:pt idx="551">
                  <c:v>52.527294491556162</c:v>
                </c:pt>
                <c:pt idx="552">
                  <c:v>52.527294491556162</c:v>
                </c:pt>
                <c:pt idx="553">
                  <c:v>52.527294491556162</c:v>
                </c:pt>
                <c:pt idx="554">
                  <c:v>52.527294491556162</c:v>
                </c:pt>
                <c:pt idx="555">
                  <c:v>52.527294491556162</c:v>
                </c:pt>
                <c:pt idx="556">
                  <c:v>52.527294491556162</c:v>
                </c:pt>
                <c:pt idx="557">
                  <c:v>52.527294491556162</c:v>
                </c:pt>
                <c:pt idx="558">
                  <c:v>52.527294491556162</c:v>
                </c:pt>
                <c:pt idx="559">
                  <c:v>52.527294491556162</c:v>
                </c:pt>
                <c:pt idx="560">
                  <c:v>52.527294491556162</c:v>
                </c:pt>
                <c:pt idx="561">
                  <c:v>52.527294491556162</c:v>
                </c:pt>
                <c:pt idx="562">
                  <c:v>52.527294491556162</c:v>
                </c:pt>
                <c:pt idx="563">
                  <c:v>52.527294491556162</c:v>
                </c:pt>
                <c:pt idx="564">
                  <c:v>52.527294491556162</c:v>
                </c:pt>
                <c:pt idx="565">
                  <c:v>52.527294491556162</c:v>
                </c:pt>
                <c:pt idx="566">
                  <c:v>52.527294491556162</c:v>
                </c:pt>
                <c:pt idx="567">
                  <c:v>52.527294491556162</c:v>
                </c:pt>
                <c:pt idx="568">
                  <c:v>52.527294491556162</c:v>
                </c:pt>
                <c:pt idx="569">
                  <c:v>52.527294491556162</c:v>
                </c:pt>
                <c:pt idx="570">
                  <c:v>52.527294491556162</c:v>
                </c:pt>
                <c:pt idx="571">
                  <c:v>52.527294491556162</c:v>
                </c:pt>
                <c:pt idx="572">
                  <c:v>52.527294491556162</c:v>
                </c:pt>
                <c:pt idx="573">
                  <c:v>52.527294491556162</c:v>
                </c:pt>
                <c:pt idx="574">
                  <c:v>52.527294491556162</c:v>
                </c:pt>
                <c:pt idx="575">
                  <c:v>52.527294491556162</c:v>
                </c:pt>
                <c:pt idx="576">
                  <c:v>52.527294491556162</c:v>
                </c:pt>
                <c:pt idx="577">
                  <c:v>52.527294491556162</c:v>
                </c:pt>
                <c:pt idx="578">
                  <c:v>52.527294491556162</c:v>
                </c:pt>
                <c:pt idx="579">
                  <c:v>52.527294491556162</c:v>
                </c:pt>
                <c:pt idx="580">
                  <c:v>52.527294491556162</c:v>
                </c:pt>
                <c:pt idx="581">
                  <c:v>52.527294491556162</c:v>
                </c:pt>
                <c:pt idx="582">
                  <c:v>52.527294491556162</c:v>
                </c:pt>
                <c:pt idx="583">
                  <c:v>52.527294491556162</c:v>
                </c:pt>
                <c:pt idx="584">
                  <c:v>52.527294491556162</c:v>
                </c:pt>
                <c:pt idx="585">
                  <c:v>52.527294491556162</c:v>
                </c:pt>
                <c:pt idx="586">
                  <c:v>52.527294491556162</c:v>
                </c:pt>
                <c:pt idx="587">
                  <c:v>52.527294491556162</c:v>
                </c:pt>
                <c:pt idx="588">
                  <c:v>52.527294491556162</c:v>
                </c:pt>
                <c:pt idx="589">
                  <c:v>52.527294491556162</c:v>
                </c:pt>
                <c:pt idx="590">
                  <c:v>52.527294491556162</c:v>
                </c:pt>
                <c:pt idx="591">
                  <c:v>52.527294491556162</c:v>
                </c:pt>
                <c:pt idx="592">
                  <c:v>52.527294491556162</c:v>
                </c:pt>
                <c:pt idx="593">
                  <c:v>52.527294491556162</c:v>
                </c:pt>
                <c:pt idx="594">
                  <c:v>52.527294491556162</c:v>
                </c:pt>
                <c:pt idx="595">
                  <c:v>52.527294491556162</c:v>
                </c:pt>
                <c:pt idx="596">
                  <c:v>52.527294491556162</c:v>
                </c:pt>
                <c:pt idx="597">
                  <c:v>52.527294491556162</c:v>
                </c:pt>
                <c:pt idx="598">
                  <c:v>52.527294491556162</c:v>
                </c:pt>
                <c:pt idx="599">
                  <c:v>52.527294491556162</c:v>
                </c:pt>
                <c:pt idx="600">
                  <c:v>52.527294491556162</c:v>
                </c:pt>
                <c:pt idx="601">
                  <c:v>52.527294491556162</c:v>
                </c:pt>
                <c:pt idx="602">
                  <c:v>52.527294491556162</c:v>
                </c:pt>
                <c:pt idx="603">
                  <c:v>52.527294491556162</c:v>
                </c:pt>
                <c:pt idx="604">
                  <c:v>52.527294491556162</c:v>
                </c:pt>
                <c:pt idx="605">
                  <c:v>52.527294491556162</c:v>
                </c:pt>
                <c:pt idx="606">
                  <c:v>52.527294491556162</c:v>
                </c:pt>
                <c:pt idx="607">
                  <c:v>52.527294491556162</c:v>
                </c:pt>
                <c:pt idx="608">
                  <c:v>52.527294491556162</c:v>
                </c:pt>
                <c:pt idx="609">
                  <c:v>52.527294491556162</c:v>
                </c:pt>
                <c:pt idx="610">
                  <c:v>52.527294491556162</c:v>
                </c:pt>
                <c:pt idx="611">
                  <c:v>52.527294491556162</c:v>
                </c:pt>
                <c:pt idx="612">
                  <c:v>52.527294491556162</c:v>
                </c:pt>
                <c:pt idx="613">
                  <c:v>52.527294491556162</c:v>
                </c:pt>
                <c:pt idx="614">
                  <c:v>52.527294491556162</c:v>
                </c:pt>
                <c:pt idx="615">
                  <c:v>52.527294491556162</c:v>
                </c:pt>
                <c:pt idx="616">
                  <c:v>52.527294491556162</c:v>
                </c:pt>
                <c:pt idx="617">
                  <c:v>52.527294491556162</c:v>
                </c:pt>
                <c:pt idx="618">
                  <c:v>52.527294491556162</c:v>
                </c:pt>
                <c:pt idx="619">
                  <c:v>52.527294491556162</c:v>
                </c:pt>
                <c:pt idx="620">
                  <c:v>52.527294491556162</c:v>
                </c:pt>
                <c:pt idx="621">
                  <c:v>52.527294491556162</c:v>
                </c:pt>
                <c:pt idx="622">
                  <c:v>52.527294491556162</c:v>
                </c:pt>
                <c:pt idx="623">
                  <c:v>52.527294491556162</c:v>
                </c:pt>
                <c:pt idx="624">
                  <c:v>52.527294491556162</c:v>
                </c:pt>
                <c:pt idx="625">
                  <c:v>52.527294491556162</c:v>
                </c:pt>
                <c:pt idx="626">
                  <c:v>52.527294491556162</c:v>
                </c:pt>
                <c:pt idx="627">
                  <c:v>52.527294491556162</c:v>
                </c:pt>
                <c:pt idx="628">
                  <c:v>52.527294491556162</c:v>
                </c:pt>
                <c:pt idx="629">
                  <c:v>52.527294491556162</c:v>
                </c:pt>
                <c:pt idx="630">
                  <c:v>52.527294491556162</c:v>
                </c:pt>
                <c:pt idx="631">
                  <c:v>52.527294491556162</c:v>
                </c:pt>
                <c:pt idx="632">
                  <c:v>52.527294491556162</c:v>
                </c:pt>
                <c:pt idx="633">
                  <c:v>52.527294491556162</c:v>
                </c:pt>
                <c:pt idx="634">
                  <c:v>52.527294491556162</c:v>
                </c:pt>
                <c:pt idx="635">
                  <c:v>52.527294491556162</c:v>
                </c:pt>
                <c:pt idx="636">
                  <c:v>52.527294491556162</c:v>
                </c:pt>
                <c:pt idx="637">
                  <c:v>52.527294491556162</c:v>
                </c:pt>
                <c:pt idx="638">
                  <c:v>52.527294491556162</c:v>
                </c:pt>
                <c:pt idx="639">
                  <c:v>52.527294491556162</c:v>
                </c:pt>
                <c:pt idx="640">
                  <c:v>52.527294491556162</c:v>
                </c:pt>
                <c:pt idx="641">
                  <c:v>52.527294491556162</c:v>
                </c:pt>
                <c:pt idx="642">
                  <c:v>52.527294491556162</c:v>
                </c:pt>
                <c:pt idx="643">
                  <c:v>52.527294491556162</c:v>
                </c:pt>
                <c:pt idx="644">
                  <c:v>52.527294491556162</c:v>
                </c:pt>
                <c:pt idx="645">
                  <c:v>52.527294491556162</c:v>
                </c:pt>
                <c:pt idx="646">
                  <c:v>52.527294491556162</c:v>
                </c:pt>
                <c:pt idx="647">
                  <c:v>52.527294491556162</c:v>
                </c:pt>
                <c:pt idx="648">
                  <c:v>52.527294491556162</c:v>
                </c:pt>
                <c:pt idx="649">
                  <c:v>52.527294491556162</c:v>
                </c:pt>
                <c:pt idx="650">
                  <c:v>52.527294491556162</c:v>
                </c:pt>
                <c:pt idx="651">
                  <c:v>52.527294491556162</c:v>
                </c:pt>
                <c:pt idx="652">
                  <c:v>52.527294491556162</c:v>
                </c:pt>
                <c:pt idx="653">
                  <c:v>52.527294491556162</c:v>
                </c:pt>
                <c:pt idx="654">
                  <c:v>52.527294491556162</c:v>
                </c:pt>
                <c:pt idx="655">
                  <c:v>52.527294491556162</c:v>
                </c:pt>
                <c:pt idx="656">
                  <c:v>52.527294491556162</c:v>
                </c:pt>
                <c:pt idx="657">
                  <c:v>52.527294491556162</c:v>
                </c:pt>
                <c:pt idx="658">
                  <c:v>52.527294491556162</c:v>
                </c:pt>
                <c:pt idx="659">
                  <c:v>52.527294491556162</c:v>
                </c:pt>
                <c:pt idx="660">
                  <c:v>52.527294491556162</c:v>
                </c:pt>
                <c:pt idx="661">
                  <c:v>52.527294491556162</c:v>
                </c:pt>
                <c:pt idx="662">
                  <c:v>52.527294491556162</c:v>
                </c:pt>
                <c:pt idx="663">
                  <c:v>52.527294491556162</c:v>
                </c:pt>
                <c:pt idx="664">
                  <c:v>52.527294491556162</c:v>
                </c:pt>
                <c:pt idx="665">
                  <c:v>52.527294491556162</c:v>
                </c:pt>
                <c:pt idx="666">
                  <c:v>52.527294491556162</c:v>
                </c:pt>
                <c:pt idx="667">
                  <c:v>52.527294491556162</c:v>
                </c:pt>
                <c:pt idx="668">
                  <c:v>52.527294491556162</c:v>
                </c:pt>
                <c:pt idx="669">
                  <c:v>52.527294491556162</c:v>
                </c:pt>
                <c:pt idx="670">
                  <c:v>52.527294491556162</c:v>
                </c:pt>
                <c:pt idx="671">
                  <c:v>52.527294491556162</c:v>
                </c:pt>
                <c:pt idx="672">
                  <c:v>52.527294491556162</c:v>
                </c:pt>
                <c:pt idx="673">
                  <c:v>52.527294491556162</c:v>
                </c:pt>
                <c:pt idx="674">
                  <c:v>52.527294491556162</c:v>
                </c:pt>
                <c:pt idx="675">
                  <c:v>52.527294491556162</c:v>
                </c:pt>
                <c:pt idx="676">
                  <c:v>52.527294491556162</c:v>
                </c:pt>
                <c:pt idx="677">
                  <c:v>52.527294491556162</c:v>
                </c:pt>
                <c:pt idx="678">
                  <c:v>52.527294491556162</c:v>
                </c:pt>
                <c:pt idx="679">
                  <c:v>52.527294491556162</c:v>
                </c:pt>
                <c:pt idx="680">
                  <c:v>52.527294491556162</c:v>
                </c:pt>
                <c:pt idx="681">
                  <c:v>52.527294491556162</c:v>
                </c:pt>
                <c:pt idx="682">
                  <c:v>52.527294491556162</c:v>
                </c:pt>
                <c:pt idx="683">
                  <c:v>52.527294491556162</c:v>
                </c:pt>
                <c:pt idx="684">
                  <c:v>52.527294491556162</c:v>
                </c:pt>
                <c:pt idx="685">
                  <c:v>52.527294491556162</c:v>
                </c:pt>
                <c:pt idx="686">
                  <c:v>52.527294491556162</c:v>
                </c:pt>
                <c:pt idx="687">
                  <c:v>52.527294491556162</c:v>
                </c:pt>
                <c:pt idx="688">
                  <c:v>52.527294491556162</c:v>
                </c:pt>
                <c:pt idx="689">
                  <c:v>52.527294491556162</c:v>
                </c:pt>
                <c:pt idx="690">
                  <c:v>52.527294491556162</c:v>
                </c:pt>
                <c:pt idx="691">
                  <c:v>52.527294491556162</c:v>
                </c:pt>
                <c:pt idx="692">
                  <c:v>52.527294491556162</c:v>
                </c:pt>
                <c:pt idx="693">
                  <c:v>52.527294491556162</c:v>
                </c:pt>
                <c:pt idx="694">
                  <c:v>52.527294491556162</c:v>
                </c:pt>
                <c:pt idx="695">
                  <c:v>52.527294491556162</c:v>
                </c:pt>
                <c:pt idx="696">
                  <c:v>52.527294491556162</c:v>
                </c:pt>
                <c:pt idx="697">
                  <c:v>52.527294491556162</c:v>
                </c:pt>
                <c:pt idx="698">
                  <c:v>52.527294491556162</c:v>
                </c:pt>
                <c:pt idx="699">
                  <c:v>52.527294491556162</c:v>
                </c:pt>
                <c:pt idx="700">
                  <c:v>52.527294491556162</c:v>
                </c:pt>
                <c:pt idx="701">
                  <c:v>52.527294491556162</c:v>
                </c:pt>
                <c:pt idx="702">
                  <c:v>52.527294491556162</c:v>
                </c:pt>
                <c:pt idx="703">
                  <c:v>52.527294491556162</c:v>
                </c:pt>
                <c:pt idx="704">
                  <c:v>52.527294491556162</c:v>
                </c:pt>
                <c:pt idx="705">
                  <c:v>52.527294491556162</c:v>
                </c:pt>
                <c:pt idx="706">
                  <c:v>52.527294491556162</c:v>
                </c:pt>
                <c:pt idx="707">
                  <c:v>52.527294491556162</c:v>
                </c:pt>
                <c:pt idx="708">
                  <c:v>52.527294491556162</c:v>
                </c:pt>
                <c:pt idx="709">
                  <c:v>52.527294491556162</c:v>
                </c:pt>
                <c:pt idx="710">
                  <c:v>52.527294491556162</c:v>
                </c:pt>
                <c:pt idx="711">
                  <c:v>52.527294491556162</c:v>
                </c:pt>
                <c:pt idx="712">
                  <c:v>52.527294491556162</c:v>
                </c:pt>
                <c:pt idx="713">
                  <c:v>52.527294491556162</c:v>
                </c:pt>
                <c:pt idx="714">
                  <c:v>52.527294491556162</c:v>
                </c:pt>
                <c:pt idx="715">
                  <c:v>52.527294491556162</c:v>
                </c:pt>
                <c:pt idx="716">
                  <c:v>52.527294491556162</c:v>
                </c:pt>
                <c:pt idx="717">
                  <c:v>52.527294491556162</c:v>
                </c:pt>
                <c:pt idx="718">
                  <c:v>52.527294491556162</c:v>
                </c:pt>
                <c:pt idx="719">
                  <c:v>52.527294491556162</c:v>
                </c:pt>
                <c:pt idx="720">
                  <c:v>52.527294491556162</c:v>
                </c:pt>
                <c:pt idx="721">
                  <c:v>52.527294491556162</c:v>
                </c:pt>
                <c:pt idx="722">
                  <c:v>52.527294491556162</c:v>
                </c:pt>
                <c:pt idx="723">
                  <c:v>52.527294491556162</c:v>
                </c:pt>
                <c:pt idx="724">
                  <c:v>52.527294491556162</c:v>
                </c:pt>
                <c:pt idx="725">
                  <c:v>52.527294491556162</c:v>
                </c:pt>
                <c:pt idx="726">
                  <c:v>52.527294491556162</c:v>
                </c:pt>
                <c:pt idx="727">
                  <c:v>52.527294491556162</c:v>
                </c:pt>
                <c:pt idx="728">
                  <c:v>52.527294491556162</c:v>
                </c:pt>
                <c:pt idx="729">
                  <c:v>52.527294491556162</c:v>
                </c:pt>
                <c:pt idx="730">
                  <c:v>52.527294491556162</c:v>
                </c:pt>
                <c:pt idx="731">
                  <c:v>52.527294491556162</c:v>
                </c:pt>
                <c:pt idx="732">
                  <c:v>52.527294491556162</c:v>
                </c:pt>
                <c:pt idx="733">
                  <c:v>52.527294491556162</c:v>
                </c:pt>
                <c:pt idx="734">
                  <c:v>52.527294491556162</c:v>
                </c:pt>
                <c:pt idx="735">
                  <c:v>52.527294491556162</c:v>
                </c:pt>
                <c:pt idx="736">
                  <c:v>52.527294491556162</c:v>
                </c:pt>
                <c:pt idx="737">
                  <c:v>52.527294491556162</c:v>
                </c:pt>
                <c:pt idx="738">
                  <c:v>52.527294491556162</c:v>
                </c:pt>
                <c:pt idx="739">
                  <c:v>52.527294491556162</c:v>
                </c:pt>
                <c:pt idx="740">
                  <c:v>52.527294491556162</c:v>
                </c:pt>
                <c:pt idx="741">
                  <c:v>52.527294491556162</c:v>
                </c:pt>
                <c:pt idx="742">
                  <c:v>52.527294491556162</c:v>
                </c:pt>
                <c:pt idx="743">
                  <c:v>52.527294491556162</c:v>
                </c:pt>
                <c:pt idx="744">
                  <c:v>52.527294491556162</c:v>
                </c:pt>
                <c:pt idx="745">
                  <c:v>52.527294491556162</c:v>
                </c:pt>
                <c:pt idx="746">
                  <c:v>52.527294491556162</c:v>
                </c:pt>
                <c:pt idx="747">
                  <c:v>52.527294491556162</c:v>
                </c:pt>
                <c:pt idx="748">
                  <c:v>52.527294491556162</c:v>
                </c:pt>
                <c:pt idx="749">
                  <c:v>52.527294491556162</c:v>
                </c:pt>
                <c:pt idx="750">
                  <c:v>52.527294491556162</c:v>
                </c:pt>
                <c:pt idx="751">
                  <c:v>52.527294491556162</c:v>
                </c:pt>
                <c:pt idx="752">
                  <c:v>52.527294491556162</c:v>
                </c:pt>
                <c:pt idx="753">
                  <c:v>52.527294491556162</c:v>
                </c:pt>
                <c:pt idx="754">
                  <c:v>52.527294491556162</c:v>
                </c:pt>
                <c:pt idx="755">
                  <c:v>52.527294491556162</c:v>
                </c:pt>
                <c:pt idx="756">
                  <c:v>52.527294491556162</c:v>
                </c:pt>
                <c:pt idx="757">
                  <c:v>52.527294491556162</c:v>
                </c:pt>
                <c:pt idx="758">
                  <c:v>52.527294491556162</c:v>
                </c:pt>
                <c:pt idx="759">
                  <c:v>52.527294491556162</c:v>
                </c:pt>
                <c:pt idx="760">
                  <c:v>52.527294491556162</c:v>
                </c:pt>
                <c:pt idx="761">
                  <c:v>52.527294491556162</c:v>
                </c:pt>
                <c:pt idx="762">
                  <c:v>52.527294491556162</c:v>
                </c:pt>
                <c:pt idx="763">
                  <c:v>52.527294491556162</c:v>
                </c:pt>
                <c:pt idx="764">
                  <c:v>52.527294491556162</c:v>
                </c:pt>
                <c:pt idx="765">
                  <c:v>52.527294491556162</c:v>
                </c:pt>
                <c:pt idx="766">
                  <c:v>52.527294491556162</c:v>
                </c:pt>
                <c:pt idx="767">
                  <c:v>52.527294491556162</c:v>
                </c:pt>
                <c:pt idx="768">
                  <c:v>52.527294491556162</c:v>
                </c:pt>
                <c:pt idx="769">
                  <c:v>52.527294491556162</c:v>
                </c:pt>
                <c:pt idx="770">
                  <c:v>52.527294491556162</c:v>
                </c:pt>
                <c:pt idx="771">
                  <c:v>52.527294491556162</c:v>
                </c:pt>
                <c:pt idx="772">
                  <c:v>52.527294491556162</c:v>
                </c:pt>
                <c:pt idx="773">
                  <c:v>52.527294491556162</c:v>
                </c:pt>
                <c:pt idx="774">
                  <c:v>52.527294491556162</c:v>
                </c:pt>
                <c:pt idx="775">
                  <c:v>52.527294491556162</c:v>
                </c:pt>
                <c:pt idx="776">
                  <c:v>52.527294491556162</c:v>
                </c:pt>
                <c:pt idx="777">
                  <c:v>52.527294491556162</c:v>
                </c:pt>
                <c:pt idx="778">
                  <c:v>52.527294491556162</c:v>
                </c:pt>
                <c:pt idx="779">
                  <c:v>52.527294491556162</c:v>
                </c:pt>
                <c:pt idx="780">
                  <c:v>52.527294491556162</c:v>
                </c:pt>
                <c:pt idx="781">
                  <c:v>52.527294491556162</c:v>
                </c:pt>
                <c:pt idx="782">
                  <c:v>52.527294491556162</c:v>
                </c:pt>
                <c:pt idx="783">
                  <c:v>52.527294491556162</c:v>
                </c:pt>
                <c:pt idx="784">
                  <c:v>52.527294491556162</c:v>
                </c:pt>
                <c:pt idx="785">
                  <c:v>52.527294491556162</c:v>
                </c:pt>
                <c:pt idx="786">
                  <c:v>52.527294491556162</c:v>
                </c:pt>
                <c:pt idx="787">
                  <c:v>52.527294491556162</c:v>
                </c:pt>
                <c:pt idx="788">
                  <c:v>52.527294491556162</c:v>
                </c:pt>
                <c:pt idx="789">
                  <c:v>52.527294491556162</c:v>
                </c:pt>
                <c:pt idx="790">
                  <c:v>52.527294491556162</c:v>
                </c:pt>
                <c:pt idx="791">
                  <c:v>52.527294491556162</c:v>
                </c:pt>
                <c:pt idx="792">
                  <c:v>52.527294491556162</c:v>
                </c:pt>
                <c:pt idx="793">
                  <c:v>52.527294491556162</c:v>
                </c:pt>
                <c:pt idx="794">
                  <c:v>52.527294491556162</c:v>
                </c:pt>
                <c:pt idx="795">
                  <c:v>52.527294491556162</c:v>
                </c:pt>
                <c:pt idx="796">
                  <c:v>52.527294491556162</c:v>
                </c:pt>
                <c:pt idx="797">
                  <c:v>52.527294491556162</c:v>
                </c:pt>
                <c:pt idx="798">
                  <c:v>52.527294491556162</c:v>
                </c:pt>
                <c:pt idx="799">
                  <c:v>52.527294491556162</c:v>
                </c:pt>
                <c:pt idx="800">
                  <c:v>52.527294491556162</c:v>
                </c:pt>
                <c:pt idx="801">
                  <c:v>52.527294491556162</c:v>
                </c:pt>
                <c:pt idx="802">
                  <c:v>52.527294491556162</c:v>
                </c:pt>
                <c:pt idx="803">
                  <c:v>52.527294491556162</c:v>
                </c:pt>
                <c:pt idx="804">
                  <c:v>52.527294491556162</c:v>
                </c:pt>
                <c:pt idx="805">
                  <c:v>52.527294491556162</c:v>
                </c:pt>
                <c:pt idx="806">
                  <c:v>52.527294491556162</c:v>
                </c:pt>
                <c:pt idx="807">
                  <c:v>52.527294491556162</c:v>
                </c:pt>
                <c:pt idx="808">
                  <c:v>52.527294491556162</c:v>
                </c:pt>
                <c:pt idx="809">
                  <c:v>52.527294491556162</c:v>
                </c:pt>
                <c:pt idx="810">
                  <c:v>52.527294491556162</c:v>
                </c:pt>
                <c:pt idx="811">
                  <c:v>52.527294491556162</c:v>
                </c:pt>
                <c:pt idx="812">
                  <c:v>52.527294491556162</c:v>
                </c:pt>
                <c:pt idx="813">
                  <c:v>52.527294491556162</c:v>
                </c:pt>
                <c:pt idx="814">
                  <c:v>52.527294491556162</c:v>
                </c:pt>
                <c:pt idx="815">
                  <c:v>52.527294491556162</c:v>
                </c:pt>
                <c:pt idx="816">
                  <c:v>52.527294491556162</c:v>
                </c:pt>
                <c:pt idx="817">
                  <c:v>52.527294491556162</c:v>
                </c:pt>
                <c:pt idx="818">
                  <c:v>52.527294491556162</c:v>
                </c:pt>
                <c:pt idx="819">
                  <c:v>52.527294491556162</c:v>
                </c:pt>
                <c:pt idx="820">
                  <c:v>52.527294491556162</c:v>
                </c:pt>
                <c:pt idx="821">
                  <c:v>52.527294491556162</c:v>
                </c:pt>
                <c:pt idx="822">
                  <c:v>52.527294491556162</c:v>
                </c:pt>
                <c:pt idx="823">
                  <c:v>52.527294491556162</c:v>
                </c:pt>
                <c:pt idx="824">
                  <c:v>52.527294491556162</c:v>
                </c:pt>
                <c:pt idx="825">
                  <c:v>52.527294491556162</c:v>
                </c:pt>
                <c:pt idx="826">
                  <c:v>52.527294491556162</c:v>
                </c:pt>
                <c:pt idx="827">
                  <c:v>52.527294491556162</c:v>
                </c:pt>
                <c:pt idx="828">
                  <c:v>52.527294491556162</c:v>
                </c:pt>
                <c:pt idx="829">
                  <c:v>52.527294491556162</c:v>
                </c:pt>
                <c:pt idx="830">
                  <c:v>52.527294491556162</c:v>
                </c:pt>
                <c:pt idx="831">
                  <c:v>52.527294491556162</c:v>
                </c:pt>
                <c:pt idx="832">
                  <c:v>52.527294491556162</c:v>
                </c:pt>
                <c:pt idx="833">
                  <c:v>52.527294491556162</c:v>
                </c:pt>
                <c:pt idx="834">
                  <c:v>52.527294491556162</c:v>
                </c:pt>
                <c:pt idx="835">
                  <c:v>52.527294491556162</c:v>
                </c:pt>
                <c:pt idx="836">
                  <c:v>52.527294491556162</c:v>
                </c:pt>
                <c:pt idx="837">
                  <c:v>52.527294491556162</c:v>
                </c:pt>
                <c:pt idx="838">
                  <c:v>52.527294491556162</c:v>
                </c:pt>
                <c:pt idx="839">
                  <c:v>52.527294491556162</c:v>
                </c:pt>
                <c:pt idx="840">
                  <c:v>52.527294491556162</c:v>
                </c:pt>
                <c:pt idx="841">
                  <c:v>52.527294491556162</c:v>
                </c:pt>
                <c:pt idx="842">
                  <c:v>52.527294491556162</c:v>
                </c:pt>
                <c:pt idx="843">
                  <c:v>52.527294491556162</c:v>
                </c:pt>
                <c:pt idx="844">
                  <c:v>52.527294491556162</c:v>
                </c:pt>
                <c:pt idx="845">
                  <c:v>52.527294491556162</c:v>
                </c:pt>
                <c:pt idx="846">
                  <c:v>52.527294491556162</c:v>
                </c:pt>
                <c:pt idx="847">
                  <c:v>52.527294491556162</c:v>
                </c:pt>
                <c:pt idx="848">
                  <c:v>52.527294491556162</c:v>
                </c:pt>
                <c:pt idx="849">
                  <c:v>52.527294491556162</c:v>
                </c:pt>
                <c:pt idx="850">
                  <c:v>52.527294491556162</c:v>
                </c:pt>
                <c:pt idx="851">
                  <c:v>52.527294491556162</c:v>
                </c:pt>
                <c:pt idx="852">
                  <c:v>52.527294491556162</c:v>
                </c:pt>
                <c:pt idx="853">
                  <c:v>52.527294491556162</c:v>
                </c:pt>
                <c:pt idx="854">
                  <c:v>52.527294491556162</c:v>
                </c:pt>
                <c:pt idx="855">
                  <c:v>52.527294491556162</c:v>
                </c:pt>
                <c:pt idx="856">
                  <c:v>52.527294491556162</c:v>
                </c:pt>
                <c:pt idx="857">
                  <c:v>52.527294491556162</c:v>
                </c:pt>
                <c:pt idx="858">
                  <c:v>52.527294491556162</c:v>
                </c:pt>
                <c:pt idx="859">
                  <c:v>52.527294491556162</c:v>
                </c:pt>
                <c:pt idx="860">
                  <c:v>52.527294491556162</c:v>
                </c:pt>
                <c:pt idx="861">
                  <c:v>52.527294491556162</c:v>
                </c:pt>
                <c:pt idx="862">
                  <c:v>52.527294491556162</c:v>
                </c:pt>
                <c:pt idx="863">
                  <c:v>52.527294491556162</c:v>
                </c:pt>
                <c:pt idx="864">
                  <c:v>52.527294491556162</c:v>
                </c:pt>
                <c:pt idx="865">
                  <c:v>52.527294491556162</c:v>
                </c:pt>
                <c:pt idx="866">
                  <c:v>52.527294491556162</c:v>
                </c:pt>
                <c:pt idx="867">
                  <c:v>52.527294491556162</c:v>
                </c:pt>
                <c:pt idx="868">
                  <c:v>52.527294491556162</c:v>
                </c:pt>
                <c:pt idx="869">
                  <c:v>52.527294491556162</c:v>
                </c:pt>
                <c:pt idx="870">
                  <c:v>52.527294491556162</c:v>
                </c:pt>
                <c:pt idx="871">
                  <c:v>52.527294491556162</c:v>
                </c:pt>
                <c:pt idx="872">
                  <c:v>52.527294491556162</c:v>
                </c:pt>
                <c:pt idx="873">
                  <c:v>52.527294491556162</c:v>
                </c:pt>
                <c:pt idx="874">
                  <c:v>52.527294491556162</c:v>
                </c:pt>
                <c:pt idx="875">
                  <c:v>52.527294491556162</c:v>
                </c:pt>
                <c:pt idx="876">
                  <c:v>52.527294491556162</c:v>
                </c:pt>
                <c:pt idx="877">
                  <c:v>52.527294491556162</c:v>
                </c:pt>
                <c:pt idx="878">
                  <c:v>52.527294491556162</c:v>
                </c:pt>
                <c:pt idx="879">
                  <c:v>52.527294491556162</c:v>
                </c:pt>
                <c:pt idx="880">
                  <c:v>52.527294491556162</c:v>
                </c:pt>
                <c:pt idx="881">
                  <c:v>52.527294491556162</c:v>
                </c:pt>
                <c:pt idx="882">
                  <c:v>52.527294491556162</c:v>
                </c:pt>
                <c:pt idx="883">
                  <c:v>52.527294491556162</c:v>
                </c:pt>
                <c:pt idx="884">
                  <c:v>52.527294491556162</c:v>
                </c:pt>
                <c:pt idx="885">
                  <c:v>52.527294491556162</c:v>
                </c:pt>
                <c:pt idx="886">
                  <c:v>52.527294491556162</c:v>
                </c:pt>
                <c:pt idx="887">
                  <c:v>52.527294491556162</c:v>
                </c:pt>
                <c:pt idx="888">
                  <c:v>52.527294491556162</c:v>
                </c:pt>
                <c:pt idx="889">
                  <c:v>52.527294491556162</c:v>
                </c:pt>
                <c:pt idx="890">
                  <c:v>52.527294491556162</c:v>
                </c:pt>
                <c:pt idx="891">
                  <c:v>52.527294491556162</c:v>
                </c:pt>
                <c:pt idx="892">
                  <c:v>52.527294491556162</c:v>
                </c:pt>
                <c:pt idx="893">
                  <c:v>52.527294491556162</c:v>
                </c:pt>
                <c:pt idx="894">
                  <c:v>52.527294491556162</c:v>
                </c:pt>
                <c:pt idx="895">
                  <c:v>52.527294491556162</c:v>
                </c:pt>
                <c:pt idx="896">
                  <c:v>52.527294491556162</c:v>
                </c:pt>
                <c:pt idx="897">
                  <c:v>52.527294491556162</c:v>
                </c:pt>
                <c:pt idx="898">
                  <c:v>52.527294491556162</c:v>
                </c:pt>
                <c:pt idx="899">
                  <c:v>52.527294491556162</c:v>
                </c:pt>
                <c:pt idx="900">
                  <c:v>52.527294491556162</c:v>
                </c:pt>
                <c:pt idx="901">
                  <c:v>52.527294491556162</c:v>
                </c:pt>
                <c:pt idx="902">
                  <c:v>52.527294491556162</c:v>
                </c:pt>
                <c:pt idx="903">
                  <c:v>52.527294491556162</c:v>
                </c:pt>
                <c:pt idx="904">
                  <c:v>52.527294491556162</c:v>
                </c:pt>
                <c:pt idx="905">
                  <c:v>52.527294491556162</c:v>
                </c:pt>
                <c:pt idx="906">
                  <c:v>52.527294491556162</c:v>
                </c:pt>
                <c:pt idx="907">
                  <c:v>52.527294491556162</c:v>
                </c:pt>
                <c:pt idx="908">
                  <c:v>52.527294491556162</c:v>
                </c:pt>
                <c:pt idx="909">
                  <c:v>52.527294491556162</c:v>
                </c:pt>
                <c:pt idx="910">
                  <c:v>52.527294491556162</c:v>
                </c:pt>
                <c:pt idx="911">
                  <c:v>52.527294491556162</c:v>
                </c:pt>
                <c:pt idx="912">
                  <c:v>52.527294491556162</c:v>
                </c:pt>
                <c:pt idx="913">
                  <c:v>52.527294491556162</c:v>
                </c:pt>
                <c:pt idx="914">
                  <c:v>52.527294491556162</c:v>
                </c:pt>
              </c:numCache>
            </c:numRef>
          </c:xVal>
          <c:yVal>
            <c:numRef>
              <c:f>'63.66'!$K$86:$K$5000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-2.2643999999999539E-2</c:v>
                </c:pt>
                <c:pt idx="2">
                  <c:v>-2.5751999999999567E-2</c:v>
                </c:pt>
                <c:pt idx="3">
                  <c:v>-2.6196000000000011E-2</c:v>
                </c:pt>
                <c:pt idx="4">
                  <c:v>-2.6862000000000677E-2</c:v>
                </c:pt>
                <c:pt idx="5">
                  <c:v>-2.7527999999999803E-2</c:v>
                </c:pt>
                <c:pt idx="6">
                  <c:v>-2.8194000000000469E-2</c:v>
                </c:pt>
                <c:pt idx="7">
                  <c:v>-2.8194000000000469E-2</c:v>
                </c:pt>
                <c:pt idx="8">
                  <c:v>-2.8638000000000913E-2</c:v>
                </c:pt>
                <c:pt idx="9">
                  <c:v>-2.8638000000000913E-2</c:v>
                </c:pt>
                <c:pt idx="10">
                  <c:v>-2.9304000000000038E-2</c:v>
                </c:pt>
                <c:pt idx="11">
                  <c:v>-2.9304000000000038E-2</c:v>
                </c:pt>
                <c:pt idx="12">
                  <c:v>-2.9970000000000704E-2</c:v>
                </c:pt>
                <c:pt idx="13">
                  <c:v>-2.9970000000000704E-2</c:v>
                </c:pt>
                <c:pt idx="14">
                  <c:v>-3.0413999999999608E-2</c:v>
                </c:pt>
                <c:pt idx="15">
                  <c:v>-3.0413999999999608E-2</c:v>
                </c:pt>
                <c:pt idx="16">
                  <c:v>-3.0413999999999608E-2</c:v>
                </c:pt>
                <c:pt idx="17">
                  <c:v>-3.0413999999999608E-2</c:v>
                </c:pt>
                <c:pt idx="18">
                  <c:v>-3.1080000000000274E-2</c:v>
                </c:pt>
                <c:pt idx="19">
                  <c:v>-3.1080000000000274E-2</c:v>
                </c:pt>
                <c:pt idx="20">
                  <c:v>-3.1080000000000274E-2</c:v>
                </c:pt>
                <c:pt idx="21">
                  <c:v>-3.1080000000000274E-2</c:v>
                </c:pt>
                <c:pt idx="22">
                  <c:v>-3.174600000000094E-2</c:v>
                </c:pt>
                <c:pt idx="23">
                  <c:v>-3.2189999999999844E-2</c:v>
                </c:pt>
                <c:pt idx="24">
                  <c:v>-3.2189999999999844E-2</c:v>
                </c:pt>
                <c:pt idx="25">
                  <c:v>-3.2189999999999844E-2</c:v>
                </c:pt>
                <c:pt idx="26">
                  <c:v>-3.2189999999999844E-2</c:v>
                </c:pt>
                <c:pt idx="27">
                  <c:v>-3.285600000000051E-2</c:v>
                </c:pt>
                <c:pt idx="28">
                  <c:v>-3.285600000000051E-2</c:v>
                </c:pt>
                <c:pt idx="29">
                  <c:v>-3.285600000000051E-2</c:v>
                </c:pt>
                <c:pt idx="30">
                  <c:v>-3.3521999999999635E-2</c:v>
                </c:pt>
                <c:pt idx="31">
                  <c:v>-3.3521999999999635E-2</c:v>
                </c:pt>
                <c:pt idx="32">
                  <c:v>-3.3521999999999635E-2</c:v>
                </c:pt>
                <c:pt idx="33">
                  <c:v>-3.3521999999999635E-2</c:v>
                </c:pt>
                <c:pt idx="34">
                  <c:v>-3.4188000000000301E-2</c:v>
                </c:pt>
                <c:pt idx="35">
                  <c:v>-3.4188000000000301E-2</c:v>
                </c:pt>
                <c:pt idx="36">
                  <c:v>-3.4188000000000301E-2</c:v>
                </c:pt>
                <c:pt idx="37">
                  <c:v>-3.4188000000000301E-2</c:v>
                </c:pt>
                <c:pt idx="38">
                  <c:v>-3.4632000000000746E-2</c:v>
                </c:pt>
                <c:pt idx="39">
                  <c:v>-3.4632000000000746E-2</c:v>
                </c:pt>
                <c:pt idx="40">
                  <c:v>-3.5297999999999871E-2</c:v>
                </c:pt>
                <c:pt idx="41">
                  <c:v>-3.5297999999999871E-2</c:v>
                </c:pt>
                <c:pt idx="42">
                  <c:v>-3.5297999999999871E-2</c:v>
                </c:pt>
                <c:pt idx="43">
                  <c:v>-3.5297999999999871E-2</c:v>
                </c:pt>
                <c:pt idx="44">
                  <c:v>-3.5964000000000537E-2</c:v>
                </c:pt>
                <c:pt idx="45">
                  <c:v>-3.5964000000000537E-2</c:v>
                </c:pt>
                <c:pt idx="46">
                  <c:v>-3.5964000000000537E-2</c:v>
                </c:pt>
                <c:pt idx="47">
                  <c:v>-3.6408000000000981E-2</c:v>
                </c:pt>
                <c:pt idx="48">
                  <c:v>-3.6408000000000981E-2</c:v>
                </c:pt>
                <c:pt idx="49">
                  <c:v>-3.6408000000000981E-2</c:v>
                </c:pt>
                <c:pt idx="50">
                  <c:v>-3.6408000000000981E-2</c:v>
                </c:pt>
                <c:pt idx="51">
                  <c:v>-3.6408000000000981E-2</c:v>
                </c:pt>
                <c:pt idx="52">
                  <c:v>-3.7074000000000107E-2</c:v>
                </c:pt>
                <c:pt idx="53">
                  <c:v>-3.7074000000000107E-2</c:v>
                </c:pt>
                <c:pt idx="54">
                  <c:v>-3.7074000000000107E-2</c:v>
                </c:pt>
                <c:pt idx="55">
                  <c:v>-3.7740000000000773E-2</c:v>
                </c:pt>
                <c:pt idx="56">
                  <c:v>-3.7740000000000773E-2</c:v>
                </c:pt>
                <c:pt idx="57">
                  <c:v>-3.8183999999999677E-2</c:v>
                </c:pt>
                <c:pt idx="58">
                  <c:v>-3.8183999999999677E-2</c:v>
                </c:pt>
                <c:pt idx="59">
                  <c:v>-3.8850000000000343E-2</c:v>
                </c:pt>
                <c:pt idx="60">
                  <c:v>-3.8850000000000343E-2</c:v>
                </c:pt>
                <c:pt idx="61">
                  <c:v>-3.8850000000000343E-2</c:v>
                </c:pt>
                <c:pt idx="62">
                  <c:v>-3.9515999999999468E-2</c:v>
                </c:pt>
                <c:pt idx="63">
                  <c:v>-3.9515999999999468E-2</c:v>
                </c:pt>
                <c:pt idx="64">
                  <c:v>-3.9515999999999468E-2</c:v>
                </c:pt>
                <c:pt idx="65">
                  <c:v>-3.9515999999999468E-2</c:v>
                </c:pt>
                <c:pt idx="66">
                  <c:v>-4.0182000000000134E-2</c:v>
                </c:pt>
                <c:pt idx="67">
                  <c:v>-4.0182000000000134E-2</c:v>
                </c:pt>
                <c:pt idx="68">
                  <c:v>-4.0182000000000134E-2</c:v>
                </c:pt>
                <c:pt idx="69">
                  <c:v>-4.0182000000000134E-2</c:v>
                </c:pt>
                <c:pt idx="70">
                  <c:v>-4.0626000000000578E-2</c:v>
                </c:pt>
                <c:pt idx="71">
                  <c:v>-4.0626000000000578E-2</c:v>
                </c:pt>
                <c:pt idx="72">
                  <c:v>-4.0626000000000578E-2</c:v>
                </c:pt>
                <c:pt idx="73">
                  <c:v>-4.1291999999999704E-2</c:v>
                </c:pt>
                <c:pt idx="74">
                  <c:v>-4.1291999999999704E-2</c:v>
                </c:pt>
                <c:pt idx="75">
                  <c:v>-4.195800000000037E-2</c:v>
                </c:pt>
                <c:pt idx="76">
                  <c:v>-4.195800000000037E-2</c:v>
                </c:pt>
                <c:pt idx="77">
                  <c:v>-4.2402000000000814E-2</c:v>
                </c:pt>
                <c:pt idx="78">
                  <c:v>-4.2402000000000814E-2</c:v>
                </c:pt>
                <c:pt idx="79">
                  <c:v>-4.2402000000000814E-2</c:v>
                </c:pt>
                <c:pt idx="80">
                  <c:v>-4.2402000000000814E-2</c:v>
                </c:pt>
                <c:pt idx="81">
                  <c:v>-4.306799999999994E-2</c:v>
                </c:pt>
                <c:pt idx="82">
                  <c:v>-4.306799999999994E-2</c:v>
                </c:pt>
                <c:pt idx="83">
                  <c:v>-4.306799999999994E-2</c:v>
                </c:pt>
                <c:pt idx="84">
                  <c:v>-4.4844000000000175E-2</c:v>
                </c:pt>
                <c:pt idx="85">
                  <c:v>-4.6620000000000411E-2</c:v>
                </c:pt>
                <c:pt idx="86">
                  <c:v>-4.8396000000000647E-2</c:v>
                </c:pt>
                <c:pt idx="87">
                  <c:v>-4.9061999999999772E-2</c:v>
                </c:pt>
                <c:pt idx="88">
                  <c:v>-5.0393999999999564E-2</c:v>
                </c:pt>
                <c:pt idx="89">
                  <c:v>-5.1504000000000674E-2</c:v>
                </c:pt>
                <c:pt idx="90">
                  <c:v>-5.21699999999998E-2</c:v>
                </c:pt>
                <c:pt idx="91">
                  <c:v>-5.2614000000000244E-2</c:v>
                </c:pt>
                <c:pt idx="92">
                  <c:v>-5.328000000000091E-2</c:v>
                </c:pt>
                <c:pt idx="93">
                  <c:v>-5.439000000000048E-2</c:v>
                </c:pt>
                <c:pt idx="94">
                  <c:v>-5.439000000000048E-2</c:v>
                </c:pt>
                <c:pt idx="95">
                  <c:v>-5.5055999999999605E-2</c:v>
                </c:pt>
                <c:pt idx="96">
                  <c:v>-5.5722000000000271E-2</c:v>
                </c:pt>
                <c:pt idx="97">
                  <c:v>-5.6388000000000937E-2</c:v>
                </c:pt>
                <c:pt idx="98">
                  <c:v>-5.6831999999999841E-2</c:v>
                </c:pt>
                <c:pt idx="99">
                  <c:v>-5.6831999999999841E-2</c:v>
                </c:pt>
                <c:pt idx="100">
                  <c:v>-5.7498000000000507E-2</c:v>
                </c:pt>
                <c:pt idx="101">
                  <c:v>-5.8163999999999633E-2</c:v>
                </c:pt>
                <c:pt idx="102">
                  <c:v>-5.8163999999999633E-2</c:v>
                </c:pt>
                <c:pt idx="103">
                  <c:v>-5.8608000000000077E-2</c:v>
                </c:pt>
                <c:pt idx="104">
                  <c:v>-5.9274000000000743E-2</c:v>
                </c:pt>
                <c:pt idx="105">
                  <c:v>-5.9274000000000743E-2</c:v>
                </c:pt>
                <c:pt idx="106">
                  <c:v>-5.9939999999999868E-2</c:v>
                </c:pt>
                <c:pt idx="107">
                  <c:v>-6.0384000000000312E-2</c:v>
                </c:pt>
                <c:pt idx="108">
                  <c:v>-6.0384000000000312E-2</c:v>
                </c:pt>
                <c:pt idx="109">
                  <c:v>-6.1050000000000978E-2</c:v>
                </c:pt>
                <c:pt idx="110">
                  <c:v>-6.1050000000000978E-2</c:v>
                </c:pt>
                <c:pt idx="111">
                  <c:v>-6.1716000000000104E-2</c:v>
                </c:pt>
                <c:pt idx="112">
                  <c:v>-6.1716000000000104E-2</c:v>
                </c:pt>
                <c:pt idx="113">
                  <c:v>-6.238200000000077E-2</c:v>
                </c:pt>
                <c:pt idx="114">
                  <c:v>-6.238200000000077E-2</c:v>
                </c:pt>
                <c:pt idx="115">
                  <c:v>-6.238200000000077E-2</c:v>
                </c:pt>
                <c:pt idx="116">
                  <c:v>-6.2825999999999674E-2</c:v>
                </c:pt>
                <c:pt idx="117">
                  <c:v>-6.349200000000034E-2</c:v>
                </c:pt>
                <c:pt idx="118">
                  <c:v>-6.349200000000034E-2</c:v>
                </c:pt>
                <c:pt idx="119">
                  <c:v>-6.4157999999999465E-2</c:v>
                </c:pt>
                <c:pt idx="120">
                  <c:v>-6.4601999999999909E-2</c:v>
                </c:pt>
                <c:pt idx="121">
                  <c:v>-6.4601999999999909E-2</c:v>
                </c:pt>
                <c:pt idx="122">
                  <c:v>-6.4601999999999909E-2</c:v>
                </c:pt>
                <c:pt idx="123">
                  <c:v>-6.5268000000000576E-2</c:v>
                </c:pt>
                <c:pt idx="124">
                  <c:v>-6.5268000000000576E-2</c:v>
                </c:pt>
                <c:pt idx="125">
                  <c:v>-6.5268000000000576E-2</c:v>
                </c:pt>
                <c:pt idx="126">
                  <c:v>-6.5268000000000576E-2</c:v>
                </c:pt>
                <c:pt idx="127">
                  <c:v>-6.5933999999999701E-2</c:v>
                </c:pt>
                <c:pt idx="128">
                  <c:v>-6.5933999999999701E-2</c:v>
                </c:pt>
                <c:pt idx="129">
                  <c:v>-6.6378000000000145E-2</c:v>
                </c:pt>
                <c:pt idx="130">
                  <c:v>-6.7044000000000811E-2</c:v>
                </c:pt>
                <c:pt idx="131">
                  <c:v>-6.7044000000000811E-2</c:v>
                </c:pt>
                <c:pt idx="132">
                  <c:v>-6.7709999999999937E-2</c:v>
                </c:pt>
                <c:pt idx="133">
                  <c:v>-6.7709999999999937E-2</c:v>
                </c:pt>
                <c:pt idx="134">
                  <c:v>-6.8376000000000603E-2</c:v>
                </c:pt>
                <c:pt idx="135">
                  <c:v>-6.8819999999999507E-2</c:v>
                </c:pt>
                <c:pt idx="136">
                  <c:v>-6.9486000000000173E-2</c:v>
                </c:pt>
                <c:pt idx="137">
                  <c:v>-7.0152000000000839E-2</c:v>
                </c:pt>
                <c:pt idx="138">
                  <c:v>-7.0152000000000839E-2</c:v>
                </c:pt>
                <c:pt idx="139">
                  <c:v>-6.9486000000000173E-2</c:v>
                </c:pt>
                <c:pt idx="140">
                  <c:v>-7.0152000000000839E-2</c:v>
                </c:pt>
                <c:pt idx="141">
                  <c:v>-7.0152000000000839E-2</c:v>
                </c:pt>
                <c:pt idx="142">
                  <c:v>-7.0595999999999742E-2</c:v>
                </c:pt>
                <c:pt idx="143">
                  <c:v>-7.0595999999999742E-2</c:v>
                </c:pt>
                <c:pt idx="144">
                  <c:v>-7.0595999999999742E-2</c:v>
                </c:pt>
                <c:pt idx="145">
                  <c:v>-7.1262000000000408E-2</c:v>
                </c:pt>
                <c:pt idx="146">
                  <c:v>-7.1262000000000408E-2</c:v>
                </c:pt>
                <c:pt idx="147">
                  <c:v>-7.1262000000000408E-2</c:v>
                </c:pt>
                <c:pt idx="148">
                  <c:v>-7.1262000000000408E-2</c:v>
                </c:pt>
                <c:pt idx="149">
                  <c:v>-7.1927999999999534E-2</c:v>
                </c:pt>
                <c:pt idx="150">
                  <c:v>-7.1927999999999534E-2</c:v>
                </c:pt>
                <c:pt idx="151">
                  <c:v>-7.1927999999999534E-2</c:v>
                </c:pt>
                <c:pt idx="152">
                  <c:v>-7.2371999999999978E-2</c:v>
                </c:pt>
                <c:pt idx="153">
                  <c:v>-7.2371999999999978E-2</c:v>
                </c:pt>
                <c:pt idx="154">
                  <c:v>-7.2371999999999978E-2</c:v>
                </c:pt>
                <c:pt idx="155">
                  <c:v>-7.2371999999999978E-2</c:v>
                </c:pt>
                <c:pt idx="156">
                  <c:v>-7.2371999999999978E-2</c:v>
                </c:pt>
                <c:pt idx="157">
                  <c:v>-7.2371999999999978E-2</c:v>
                </c:pt>
                <c:pt idx="158">
                  <c:v>-7.3038000000000644E-2</c:v>
                </c:pt>
                <c:pt idx="159">
                  <c:v>-7.370399999999977E-2</c:v>
                </c:pt>
                <c:pt idx="160">
                  <c:v>-7.370399999999977E-2</c:v>
                </c:pt>
                <c:pt idx="161">
                  <c:v>-7.370399999999977E-2</c:v>
                </c:pt>
                <c:pt idx="162">
                  <c:v>-7.370399999999977E-2</c:v>
                </c:pt>
                <c:pt idx="163">
                  <c:v>-7.4370000000000436E-2</c:v>
                </c:pt>
                <c:pt idx="164">
                  <c:v>-7.4370000000000436E-2</c:v>
                </c:pt>
                <c:pt idx="165">
                  <c:v>-7.481400000000088E-2</c:v>
                </c:pt>
                <c:pt idx="166">
                  <c:v>-7.481400000000088E-2</c:v>
                </c:pt>
                <c:pt idx="167">
                  <c:v>-7.481400000000088E-2</c:v>
                </c:pt>
                <c:pt idx="168">
                  <c:v>-7.481400000000088E-2</c:v>
                </c:pt>
                <c:pt idx="169">
                  <c:v>-7.481400000000088E-2</c:v>
                </c:pt>
                <c:pt idx="170">
                  <c:v>-7.481400000000088E-2</c:v>
                </c:pt>
                <c:pt idx="171">
                  <c:v>-7.5480000000000005E-2</c:v>
                </c:pt>
                <c:pt idx="172">
                  <c:v>-7.5480000000000005E-2</c:v>
                </c:pt>
                <c:pt idx="173">
                  <c:v>-7.5480000000000005E-2</c:v>
                </c:pt>
                <c:pt idx="174">
                  <c:v>-7.5480000000000005E-2</c:v>
                </c:pt>
                <c:pt idx="175">
                  <c:v>-7.5480000000000005E-2</c:v>
                </c:pt>
                <c:pt idx="176">
                  <c:v>-7.5480000000000005E-2</c:v>
                </c:pt>
                <c:pt idx="177">
                  <c:v>-7.5480000000000005E-2</c:v>
                </c:pt>
                <c:pt idx="178">
                  <c:v>-7.5480000000000005E-2</c:v>
                </c:pt>
                <c:pt idx="179">
                  <c:v>-7.5480000000000005E-2</c:v>
                </c:pt>
                <c:pt idx="180">
                  <c:v>-7.5480000000000005E-2</c:v>
                </c:pt>
                <c:pt idx="181">
                  <c:v>-7.5480000000000005E-2</c:v>
                </c:pt>
                <c:pt idx="182">
                  <c:v>-7.5480000000000005E-2</c:v>
                </c:pt>
                <c:pt idx="183">
                  <c:v>-7.5480000000000005E-2</c:v>
                </c:pt>
                <c:pt idx="184">
                  <c:v>-7.5480000000000005E-2</c:v>
                </c:pt>
                <c:pt idx="185">
                  <c:v>-7.5480000000000005E-2</c:v>
                </c:pt>
                <c:pt idx="186">
                  <c:v>-7.5480000000000005E-2</c:v>
                </c:pt>
                <c:pt idx="187">
                  <c:v>-7.5480000000000005E-2</c:v>
                </c:pt>
                <c:pt idx="188">
                  <c:v>-7.5480000000000005E-2</c:v>
                </c:pt>
                <c:pt idx="189">
                  <c:v>-7.5480000000000005E-2</c:v>
                </c:pt>
                <c:pt idx="190">
                  <c:v>-7.5480000000000005E-2</c:v>
                </c:pt>
                <c:pt idx="191">
                  <c:v>-7.5480000000000005E-2</c:v>
                </c:pt>
                <c:pt idx="192">
                  <c:v>-7.5480000000000005E-2</c:v>
                </c:pt>
                <c:pt idx="193">
                  <c:v>-7.5480000000000005E-2</c:v>
                </c:pt>
                <c:pt idx="194">
                  <c:v>-7.5480000000000005E-2</c:v>
                </c:pt>
                <c:pt idx="195">
                  <c:v>-7.5480000000000005E-2</c:v>
                </c:pt>
                <c:pt idx="196">
                  <c:v>-7.5480000000000005E-2</c:v>
                </c:pt>
                <c:pt idx="197">
                  <c:v>-7.5480000000000005E-2</c:v>
                </c:pt>
                <c:pt idx="198">
                  <c:v>-7.5480000000000005E-2</c:v>
                </c:pt>
                <c:pt idx="199">
                  <c:v>-7.5480000000000005E-2</c:v>
                </c:pt>
                <c:pt idx="200">
                  <c:v>-7.5480000000000005E-2</c:v>
                </c:pt>
                <c:pt idx="201">
                  <c:v>-7.5480000000000005E-2</c:v>
                </c:pt>
                <c:pt idx="202">
                  <c:v>-7.5480000000000005E-2</c:v>
                </c:pt>
                <c:pt idx="203">
                  <c:v>-7.5480000000000005E-2</c:v>
                </c:pt>
                <c:pt idx="204">
                  <c:v>-7.5480000000000005E-2</c:v>
                </c:pt>
                <c:pt idx="205">
                  <c:v>-7.5480000000000005E-2</c:v>
                </c:pt>
                <c:pt idx="206">
                  <c:v>-7.5480000000000005E-2</c:v>
                </c:pt>
                <c:pt idx="207">
                  <c:v>-7.5480000000000005E-2</c:v>
                </c:pt>
                <c:pt idx="208">
                  <c:v>-7.5480000000000005E-2</c:v>
                </c:pt>
                <c:pt idx="209">
                  <c:v>-7.5480000000000005E-2</c:v>
                </c:pt>
                <c:pt idx="210">
                  <c:v>-7.5480000000000005E-2</c:v>
                </c:pt>
                <c:pt idx="211">
                  <c:v>-7.5480000000000005E-2</c:v>
                </c:pt>
                <c:pt idx="212">
                  <c:v>-7.5480000000000005E-2</c:v>
                </c:pt>
                <c:pt idx="213">
                  <c:v>-7.5480000000000005E-2</c:v>
                </c:pt>
                <c:pt idx="214">
                  <c:v>-7.5480000000000005E-2</c:v>
                </c:pt>
                <c:pt idx="215">
                  <c:v>-7.5480000000000005E-2</c:v>
                </c:pt>
                <c:pt idx="216">
                  <c:v>-7.5480000000000005E-2</c:v>
                </c:pt>
                <c:pt idx="217">
                  <c:v>-7.5480000000000005E-2</c:v>
                </c:pt>
                <c:pt idx="218">
                  <c:v>-7.5480000000000005E-2</c:v>
                </c:pt>
                <c:pt idx="219">
                  <c:v>-7.5480000000000005E-2</c:v>
                </c:pt>
                <c:pt idx="220">
                  <c:v>-7.5480000000000005E-2</c:v>
                </c:pt>
                <c:pt idx="221">
                  <c:v>-7.5480000000000005E-2</c:v>
                </c:pt>
                <c:pt idx="222">
                  <c:v>-7.5480000000000005E-2</c:v>
                </c:pt>
                <c:pt idx="223">
                  <c:v>-7.5480000000000005E-2</c:v>
                </c:pt>
                <c:pt idx="224">
                  <c:v>-7.5480000000000005E-2</c:v>
                </c:pt>
                <c:pt idx="225">
                  <c:v>-7.5480000000000005E-2</c:v>
                </c:pt>
                <c:pt idx="226">
                  <c:v>-7.5480000000000005E-2</c:v>
                </c:pt>
                <c:pt idx="227">
                  <c:v>-7.5480000000000005E-2</c:v>
                </c:pt>
                <c:pt idx="228">
                  <c:v>-7.5480000000000005E-2</c:v>
                </c:pt>
                <c:pt idx="229">
                  <c:v>-7.5480000000000005E-2</c:v>
                </c:pt>
                <c:pt idx="230">
                  <c:v>-7.5480000000000005E-2</c:v>
                </c:pt>
                <c:pt idx="231">
                  <c:v>-7.5480000000000005E-2</c:v>
                </c:pt>
                <c:pt idx="232">
                  <c:v>-7.5480000000000005E-2</c:v>
                </c:pt>
                <c:pt idx="233">
                  <c:v>-7.5480000000000005E-2</c:v>
                </c:pt>
                <c:pt idx="234">
                  <c:v>-7.5480000000000005E-2</c:v>
                </c:pt>
                <c:pt idx="235">
                  <c:v>-7.5480000000000005E-2</c:v>
                </c:pt>
                <c:pt idx="236">
                  <c:v>-7.5480000000000005E-2</c:v>
                </c:pt>
                <c:pt idx="237">
                  <c:v>-7.5480000000000005E-2</c:v>
                </c:pt>
                <c:pt idx="238">
                  <c:v>-7.5480000000000005E-2</c:v>
                </c:pt>
                <c:pt idx="239">
                  <c:v>-7.5480000000000005E-2</c:v>
                </c:pt>
                <c:pt idx="240">
                  <c:v>-7.5480000000000005E-2</c:v>
                </c:pt>
                <c:pt idx="241">
                  <c:v>-7.5480000000000005E-2</c:v>
                </c:pt>
                <c:pt idx="242">
                  <c:v>-7.5480000000000005E-2</c:v>
                </c:pt>
                <c:pt idx="243">
                  <c:v>-7.5480000000000005E-2</c:v>
                </c:pt>
                <c:pt idx="244">
                  <c:v>-7.5480000000000005E-2</c:v>
                </c:pt>
                <c:pt idx="245">
                  <c:v>-7.5480000000000005E-2</c:v>
                </c:pt>
                <c:pt idx="246">
                  <c:v>-7.5480000000000005E-2</c:v>
                </c:pt>
                <c:pt idx="247">
                  <c:v>-7.5480000000000005E-2</c:v>
                </c:pt>
                <c:pt idx="248">
                  <c:v>-7.5480000000000005E-2</c:v>
                </c:pt>
                <c:pt idx="249">
                  <c:v>-7.5480000000000005E-2</c:v>
                </c:pt>
                <c:pt idx="250">
                  <c:v>-7.5480000000000005E-2</c:v>
                </c:pt>
                <c:pt idx="251">
                  <c:v>-7.5480000000000005E-2</c:v>
                </c:pt>
                <c:pt idx="252">
                  <c:v>-7.5480000000000005E-2</c:v>
                </c:pt>
                <c:pt idx="253">
                  <c:v>-7.5480000000000005E-2</c:v>
                </c:pt>
                <c:pt idx="254">
                  <c:v>-7.5480000000000005E-2</c:v>
                </c:pt>
                <c:pt idx="255">
                  <c:v>-7.5480000000000005E-2</c:v>
                </c:pt>
                <c:pt idx="256">
                  <c:v>-7.5480000000000005E-2</c:v>
                </c:pt>
                <c:pt idx="257">
                  <c:v>-7.5480000000000005E-2</c:v>
                </c:pt>
                <c:pt idx="258">
                  <c:v>-7.5480000000000005E-2</c:v>
                </c:pt>
                <c:pt idx="259">
                  <c:v>-7.5480000000000005E-2</c:v>
                </c:pt>
                <c:pt idx="260">
                  <c:v>-7.5480000000000005E-2</c:v>
                </c:pt>
                <c:pt idx="261">
                  <c:v>-7.5480000000000005E-2</c:v>
                </c:pt>
                <c:pt idx="262">
                  <c:v>-7.5480000000000005E-2</c:v>
                </c:pt>
                <c:pt idx="263">
                  <c:v>-7.5480000000000005E-2</c:v>
                </c:pt>
                <c:pt idx="264">
                  <c:v>-7.5480000000000005E-2</c:v>
                </c:pt>
                <c:pt idx="265">
                  <c:v>-7.5480000000000005E-2</c:v>
                </c:pt>
                <c:pt idx="266">
                  <c:v>-7.5480000000000005E-2</c:v>
                </c:pt>
                <c:pt idx="267">
                  <c:v>-7.5480000000000005E-2</c:v>
                </c:pt>
                <c:pt idx="268">
                  <c:v>-7.5480000000000005E-2</c:v>
                </c:pt>
                <c:pt idx="269">
                  <c:v>-7.5480000000000005E-2</c:v>
                </c:pt>
                <c:pt idx="270">
                  <c:v>-7.5480000000000005E-2</c:v>
                </c:pt>
                <c:pt idx="271">
                  <c:v>-7.5480000000000005E-2</c:v>
                </c:pt>
                <c:pt idx="272">
                  <c:v>-7.5480000000000005E-2</c:v>
                </c:pt>
                <c:pt idx="273">
                  <c:v>-7.5480000000000005E-2</c:v>
                </c:pt>
                <c:pt idx="274">
                  <c:v>-7.5480000000000005E-2</c:v>
                </c:pt>
                <c:pt idx="275">
                  <c:v>-7.5480000000000005E-2</c:v>
                </c:pt>
                <c:pt idx="276">
                  <c:v>-7.5480000000000005E-2</c:v>
                </c:pt>
                <c:pt idx="277">
                  <c:v>-7.5480000000000005E-2</c:v>
                </c:pt>
                <c:pt idx="278">
                  <c:v>-7.5480000000000005E-2</c:v>
                </c:pt>
                <c:pt idx="279">
                  <c:v>-7.5480000000000005E-2</c:v>
                </c:pt>
                <c:pt idx="280">
                  <c:v>-7.5480000000000005E-2</c:v>
                </c:pt>
                <c:pt idx="281">
                  <c:v>-7.5480000000000005E-2</c:v>
                </c:pt>
                <c:pt idx="282">
                  <c:v>-7.5480000000000005E-2</c:v>
                </c:pt>
                <c:pt idx="283">
                  <c:v>-7.5480000000000005E-2</c:v>
                </c:pt>
                <c:pt idx="284">
                  <c:v>-7.5480000000000005E-2</c:v>
                </c:pt>
                <c:pt idx="285">
                  <c:v>-7.5480000000000005E-2</c:v>
                </c:pt>
                <c:pt idx="286">
                  <c:v>-7.5480000000000005E-2</c:v>
                </c:pt>
                <c:pt idx="287">
                  <c:v>-7.5480000000000005E-2</c:v>
                </c:pt>
                <c:pt idx="288">
                  <c:v>-7.5480000000000005E-2</c:v>
                </c:pt>
                <c:pt idx="289">
                  <c:v>-7.5480000000000005E-2</c:v>
                </c:pt>
                <c:pt idx="290">
                  <c:v>-7.5480000000000005E-2</c:v>
                </c:pt>
                <c:pt idx="291">
                  <c:v>-7.5480000000000005E-2</c:v>
                </c:pt>
                <c:pt idx="292">
                  <c:v>-7.5480000000000005E-2</c:v>
                </c:pt>
                <c:pt idx="293">
                  <c:v>-7.5480000000000005E-2</c:v>
                </c:pt>
                <c:pt idx="294">
                  <c:v>-7.5480000000000005E-2</c:v>
                </c:pt>
                <c:pt idx="295">
                  <c:v>-7.5480000000000005E-2</c:v>
                </c:pt>
                <c:pt idx="296">
                  <c:v>-7.5480000000000005E-2</c:v>
                </c:pt>
                <c:pt idx="297">
                  <c:v>-7.5480000000000005E-2</c:v>
                </c:pt>
                <c:pt idx="298">
                  <c:v>-7.5480000000000005E-2</c:v>
                </c:pt>
                <c:pt idx="299">
                  <c:v>-7.5480000000000005E-2</c:v>
                </c:pt>
                <c:pt idx="300">
                  <c:v>-7.5480000000000005E-2</c:v>
                </c:pt>
                <c:pt idx="301">
                  <c:v>-7.5480000000000005E-2</c:v>
                </c:pt>
                <c:pt idx="302">
                  <c:v>-7.5480000000000005E-2</c:v>
                </c:pt>
                <c:pt idx="303">
                  <c:v>-7.5480000000000005E-2</c:v>
                </c:pt>
                <c:pt idx="304">
                  <c:v>-7.5480000000000005E-2</c:v>
                </c:pt>
                <c:pt idx="305">
                  <c:v>-7.5480000000000005E-2</c:v>
                </c:pt>
                <c:pt idx="306">
                  <c:v>-7.5480000000000005E-2</c:v>
                </c:pt>
                <c:pt idx="307">
                  <c:v>-7.5480000000000005E-2</c:v>
                </c:pt>
                <c:pt idx="308">
                  <c:v>-7.5480000000000005E-2</c:v>
                </c:pt>
                <c:pt idx="309">
                  <c:v>-7.5480000000000005E-2</c:v>
                </c:pt>
                <c:pt idx="310">
                  <c:v>-7.5480000000000005E-2</c:v>
                </c:pt>
                <c:pt idx="311">
                  <c:v>-7.5480000000000005E-2</c:v>
                </c:pt>
                <c:pt idx="312">
                  <c:v>-7.5480000000000005E-2</c:v>
                </c:pt>
                <c:pt idx="313">
                  <c:v>-7.5480000000000005E-2</c:v>
                </c:pt>
                <c:pt idx="314">
                  <c:v>-7.5480000000000005E-2</c:v>
                </c:pt>
                <c:pt idx="315">
                  <c:v>-7.5480000000000005E-2</c:v>
                </c:pt>
                <c:pt idx="316">
                  <c:v>-7.5480000000000005E-2</c:v>
                </c:pt>
                <c:pt idx="317">
                  <c:v>-7.5480000000000005E-2</c:v>
                </c:pt>
                <c:pt idx="318">
                  <c:v>-7.5480000000000005E-2</c:v>
                </c:pt>
                <c:pt idx="319">
                  <c:v>-7.5480000000000005E-2</c:v>
                </c:pt>
                <c:pt idx="320">
                  <c:v>-7.5480000000000005E-2</c:v>
                </c:pt>
                <c:pt idx="321">
                  <c:v>-7.5480000000000005E-2</c:v>
                </c:pt>
                <c:pt idx="322">
                  <c:v>-7.5480000000000005E-2</c:v>
                </c:pt>
                <c:pt idx="323">
                  <c:v>-7.5480000000000005E-2</c:v>
                </c:pt>
                <c:pt idx="324">
                  <c:v>-7.5480000000000005E-2</c:v>
                </c:pt>
                <c:pt idx="325">
                  <c:v>-7.5480000000000005E-2</c:v>
                </c:pt>
                <c:pt idx="326">
                  <c:v>-7.5480000000000005E-2</c:v>
                </c:pt>
                <c:pt idx="327">
                  <c:v>-7.5480000000000005E-2</c:v>
                </c:pt>
                <c:pt idx="328">
                  <c:v>-7.5480000000000005E-2</c:v>
                </c:pt>
                <c:pt idx="329">
                  <c:v>-7.5480000000000005E-2</c:v>
                </c:pt>
                <c:pt idx="330">
                  <c:v>-7.5480000000000005E-2</c:v>
                </c:pt>
                <c:pt idx="331">
                  <c:v>-7.5480000000000005E-2</c:v>
                </c:pt>
                <c:pt idx="332">
                  <c:v>-7.5480000000000005E-2</c:v>
                </c:pt>
                <c:pt idx="333">
                  <c:v>-7.5480000000000005E-2</c:v>
                </c:pt>
                <c:pt idx="334">
                  <c:v>-7.5480000000000005E-2</c:v>
                </c:pt>
                <c:pt idx="335">
                  <c:v>-7.5480000000000005E-2</c:v>
                </c:pt>
                <c:pt idx="336">
                  <c:v>-7.5480000000000005E-2</c:v>
                </c:pt>
                <c:pt idx="337">
                  <c:v>-7.5480000000000005E-2</c:v>
                </c:pt>
                <c:pt idx="338">
                  <c:v>-7.5480000000000005E-2</c:v>
                </c:pt>
                <c:pt idx="339">
                  <c:v>-7.5480000000000005E-2</c:v>
                </c:pt>
                <c:pt idx="340">
                  <c:v>-7.5480000000000005E-2</c:v>
                </c:pt>
                <c:pt idx="341">
                  <c:v>-7.5480000000000005E-2</c:v>
                </c:pt>
                <c:pt idx="342">
                  <c:v>-7.5480000000000005E-2</c:v>
                </c:pt>
                <c:pt idx="343">
                  <c:v>-7.5480000000000005E-2</c:v>
                </c:pt>
                <c:pt idx="344">
                  <c:v>-7.5480000000000005E-2</c:v>
                </c:pt>
                <c:pt idx="345">
                  <c:v>-7.5480000000000005E-2</c:v>
                </c:pt>
                <c:pt idx="346">
                  <c:v>-7.5480000000000005E-2</c:v>
                </c:pt>
                <c:pt idx="347">
                  <c:v>-7.5480000000000005E-2</c:v>
                </c:pt>
                <c:pt idx="348">
                  <c:v>-7.5480000000000005E-2</c:v>
                </c:pt>
                <c:pt idx="349">
                  <c:v>-7.5480000000000005E-2</c:v>
                </c:pt>
                <c:pt idx="350">
                  <c:v>-7.5480000000000005E-2</c:v>
                </c:pt>
                <c:pt idx="351">
                  <c:v>-7.5480000000000005E-2</c:v>
                </c:pt>
                <c:pt idx="352">
                  <c:v>-7.5480000000000005E-2</c:v>
                </c:pt>
                <c:pt idx="353">
                  <c:v>-7.5480000000000005E-2</c:v>
                </c:pt>
                <c:pt idx="354">
                  <c:v>-7.5480000000000005E-2</c:v>
                </c:pt>
                <c:pt idx="355">
                  <c:v>-7.5480000000000005E-2</c:v>
                </c:pt>
                <c:pt idx="356">
                  <c:v>-7.5480000000000005E-2</c:v>
                </c:pt>
                <c:pt idx="357">
                  <c:v>-7.5480000000000005E-2</c:v>
                </c:pt>
                <c:pt idx="358">
                  <c:v>-7.5480000000000005E-2</c:v>
                </c:pt>
                <c:pt idx="359">
                  <c:v>-7.5480000000000005E-2</c:v>
                </c:pt>
                <c:pt idx="360">
                  <c:v>-7.5480000000000005E-2</c:v>
                </c:pt>
                <c:pt idx="361">
                  <c:v>-7.5480000000000005E-2</c:v>
                </c:pt>
                <c:pt idx="362">
                  <c:v>-7.5480000000000005E-2</c:v>
                </c:pt>
                <c:pt idx="363">
                  <c:v>-7.5480000000000005E-2</c:v>
                </c:pt>
                <c:pt idx="364">
                  <c:v>-7.5480000000000005E-2</c:v>
                </c:pt>
                <c:pt idx="365">
                  <c:v>-7.5480000000000005E-2</c:v>
                </c:pt>
                <c:pt idx="366">
                  <c:v>-7.5480000000000005E-2</c:v>
                </c:pt>
                <c:pt idx="367">
                  <c:v>-7.5480000000000005E-2</c:v>
                </c:pt>
                <c:pt idx="368">
                  <c:v>-7.5480000000000005E-2</c:v>
                </c:pt>
                <c:pt idx="369">
                  <c:v>-7.5480000000000005E-2</c:v>
                </c:pt>
                <c:pt idx="370">
                  <c:v>-7.5480000000000005E-2</c:v>
                </c:pt>
                <c:pt idx="371">
                  <c:v>-7.5480000000000005E-2</c:v>
                </c:pt>
                <c:pt idx="372">
                  <c:v>-7.5480000000000005E-2</c:v>
                </c:pt>
                <c:pt idx="373">
                  <c:v>-7.5480000000000005E-2</c:v>
                </c:pt>
                <c:pt idx="374">
                  <c:v>-7.5480000000000005E-2</c:v>
                </c:pt>
                <c:pt idx="375">
                  <c:v>-7.5480000000000005E-2</c:v>
                </c:pt>
                <c:pt idx="376">
                  <c:v>-7.5480000000000005E-2</c:v>
                </c:pt>
                <c:pt idx="377">
                  <c:v>-7.5480000000000005E-2</c:v>
                </c:pt>
                <c:pt idx="378">
                  <c:v>-7.5480000000000005E-2</c:v>
                </c:pt>
                <c:pt idx="379">
                  <c:v>-7.5480000000000005E-2</c:v>
                </c:pt>
                <c:pt idx="380">
                  <c:v>-7.5480000000000005E-2</c:v>
                </c:pt>
                <c:pt idx="381">
                  <c:v>-7.5480000000000005E-2</c:v>
                </c:pt>
                <c:pt idx="382">
                  <c:v>-7.5480000000000005E-2</c:v>
                </c:pt>
                <c:pt idx="383">
                  <c:v>-7.5480000000000005E-2</c:v>
                </c:pt>
                <c:pt idx="384">
                  <c:v>-7.5480000000000005E-2</c:v>
                </c:pt>
                <c:pt idx="385">
                  <c:v>-7.5480000000000005E-2</c:v>
                </c:pt>
                <c:pt idx="386">
                  <c:v>-7.5480000000000005E-2</c:v>
                </c:pt>
                <c:pt idx="387">
                  <c:v>-7.5480000000000005E-2</c:v>
                </c:pt>
                <c:pt idx="388">
                  <c:v>-7.5480000000000005E-2</c:v>
                </c:pt>
                <c:pt idx="389">
                  <c:v>-7.5480000000000005E-2</c:v>
                </c:pt>
                <c:pt idx="390">
                  <c:v>-7.5480000000000005E-2</c:v>
                </c:pt>
                <c:pt idx="391">
                  <c:v>-7.5480000000000005E-2</c:v>
                </c:pt>
                <c:pt idx="392">
                  <c:v>-7.5480000000000005E-2</c:v>
                </c:pt>
                <c:pt idx="393">
                  <c:v>-7.5480000000000005E-2</c:v>
                </c:pt>
                <c:pt idx="394">
                  <c:v>-7.5480000000000005E-2</c:v>
                </c:pt>
                <c:pt idx="395">
                  <c:v>-7.5480000000000005E-2</c:v>
                </c:pt>
                <c:pt idx="396">
                  <c:v>-7.5480000000000005E-2</c:v>
                </c:pt>
                <c:pt idx="397">
                  <c:v>-7.5480000000000005E-2</c:v>
                </c:pt>
                <c:pt idx="398">
                  <c:v>-7.5480000000000005E-2</c:v>
                </c:pt>
                <c:pt idx="399">
                  <c:v>-7.5480000000000005E-2</c:v>
                </c:pt>
                <c:pt idx="400">
                  <c:v>-7.5480000000000005E-2</c:v>
                </c:pt>
                <c:pt idx="401">
                  <c:v>-7.5480000000000005E-2</c:v>
                </c:pt>
                <c:pt idx="402">
                  <c:v>-7.5480000000000005E-2</c:v>
                </c:pt>
                <c:pt idx="403">
                  <c:v>-7.5480000000000005E-2</c:v>
                </c:pt>
                <c:pt idx="404">
                  <c:v>-7.5480000000000005E-2</c:v>
                </c:pt>
                <c:pt idx="405">
                  <c:v>-7.5480000000000005E-2</c:v>
                </c:pt>
                <c:pt idx="406">
                  <c:v>-7.5480000000000005E-2</c:v>
                </c:pt>
                <c:pt idx="407">
                  <c:v>-7.5480000000000005E-2</c:v>
                </c:pt>
                <c:pt idx="408">
                  <c:v>-7.5480000000000005E-2</c:v>
                </c:pt>
                <c:pt idx="409">
                  <c:v>-7.5480000000000005E-2</c:v>
                </c:pt>
                <c:pt idx="410">
                  <c:v>-7.5480000000000005E-2</c:v>
                </c:pt>
                <c:pt idx="411">
                  <c:v>-7.5480000000000005E-2</c:v>
                </c:pt>
                <c:pt idx="412">
                  <c:v>-7.5480000000000005E-2</c:v>
                </c:pt>
                <c:pt idx="413">
                  <c:v>-7.5480000000000005E-2</c:v>
                </c:pt>
                <c:pt idx="414">
                  <c:v>-7.5480000000000005E-2</c:v>
                </c:pt>
                <c:pt idx="415">
                  <c:v>-7.5480000000000005E-2</c:v>
                </c:pt>
                <c:pt idx="416">
                  <c:v>-7.5480000000000005E-2</c:v>
                </c:pt>
                <c:pt idx="417">
                  <c:v>-7.5480000000000005E-2</c:v>
                </c:pt>
                <c:pt idx="418">
                  <c:v>-7.5480000000000005E-2</c:v>
                </c:pt>
                <c:pt idx="419">
                  <c:v>-7.5480000000000005E-2</c:v>
                </c:pt>
                <c:pt idx="420">
                  <c:v>-7.5480000000000005E-2</c:v>
                </c:pt>
                <c:pt idx="421">
                  <c:v>-7.5480000000000005E-2</c:v>
                </c:pt>
                <c:pt idx="422">
                  <c:v>-7.5480000000000005E-2</c:v>
                </c:pt>
                <c:pt idx="423">
                  <c:v>-7.5480000000000005E-2</c:v>
                </c:pt>
                <c:pt idx="424">
                  <c:v>-7.5480000000000005E-2</c:v>
                </c:pt>
                <c:pt idx="425">
                  <c:v>-7.5480000000000005E-2</c:v>
                </c:pt>
                <c:pt idx="426">
                  <c:v>-7.5480000000000005E-2</c:v>
                </c:pt>
                <c:pt idx="427">
                  <c:v>-7.5480000000000005E-2</c:v>
                </c:pt>
                <c:pt idx="428">
                  <c:v>-7.5480000000000005E-2</c:v>
                </c:pt>
                <c:pt idx="429">
                  <c:v>-7.5480000000000005E-2</c:v>
                </c:pt>
                <c:pt idx="430">
                  <c:v>-7.5480000000000005E-2</c:v>
                </c:pt>
                <c:pt idx="431">
                  <c:v>-7.5480000000000005E-2</c:v>
                </c:pt>
                <c:pt idx="432">
                  <c:v>-7.5480000000000005E-2</c:v>
                </c:pt>
                <c:pt idx="433">
                  <c:v>-7.5480000000000005E-2</c:v>
                </c:pt>
                <c:pt idx="434">
                  <c:v>-7.5480000000000005E-2</c:v>
                </c:pt>
                <c:pt idx="435">
                  <c:v>-7.5480000000000005E-2</c:v>
                </c:pt>
                <c:pt idx="436">
                  <c:v>-7.5480000000000005E-2</c:v>
                </c:pt>
                <c:pt idx="437">
                  <c:v>-7.5480000000000005E-2</c:v>
                </c:pt>
                <c:pt idx="438">
                  <c:v>-7.5480000000000005E-2</c:v>
                </c:pt>
                <c:pt idx="439">
                  <c:v>-7.5480000000000005E-2</c:v>
                </c:pt>
                <c:pt idx="440">
                  <c:v>-7.5480000000000005E-2</c:v>
                </c:pt>
                <c:pt idx="441">
                  <c:v>-7.5480000000000005E-2</c:v>
                </c:pt>
                <c:pt idx="442">
                  <c:v>-7.5480000000000005E-2</c:v>
                </c:pt>
                <c:pt idx="443">
                  <c:v>-7.5480000000000005E-2</c:v>
                </c:pt>
                <c:pt idx="444">
                  <c:v>-7.5480000000000005E-2</c:v>
                </c:pt>
                <c:pt idx="445">
                  <c:v>-7.5480000000000005E-2</c:v>
                </c:pt>
                <c:pt idx="446">
                  <c:v>-7.5480000000000005E-2</c:v>
                </c:pt>
                <c:pt idx="447">
                  <c:v>-7.5480000000000005E-2</c:v>
                </c:pt>
                <c:pt idx="448">
                  <c:v>-7.5480000000000005E-2</c:v>
                </c:pt>
                <c:pt idx="449">
                  <c:v>-7.5480000000000005E-2</c:v>
                </c:pt>
                <c:pt idx="450">
                  <c:v>-7.5480000000000005E-2</c:v>
                </c:pt>
                <c:pt idx="451">
                  <c:v>-7.5480000000000005E-2</c:v>
                </c:pt>
                <c:pt idx="452">
                  <c:v>-7.5480000000000005E-2</c:v>
                </c:pt>
                <c:pt idx="453">
                  <c:v>-7.5480000000000005E-2</c:v>
                </c:pt>
                <c:pt idx="454">
                  <c:v>-7.5480000000000005E-2</c:v>
                </c:pt>
                <c:pt idx="455">
                  <c:v>-7.5480000000000005E-2</c:v>
                </c:pt>
                <c:pt idx="456">
                  <c:v>-7.5480000000000005E-2</c:v>
                </c:pt>
                <c:pt idx="457">
                  <c:v>-7.5480000000000005E-2</c:v>
                </c:pt>
                <c:pt idx="458">
                  <c:v>-7.5480000000000005E-2</c:v>
                </c:pt>
                <c:pt idx="459">
                  <c:v>-7.5480000000000005E-2</c:v>
                </c:pt>
                <c:pt idx="460">
                  <c:v>-7.5480000000000005E-2</c:v>
                </c:pt>
                <c:pt idx="461">
                  <c:v>-7.5480000000000005E-2</c:v>
                </c:pt>
                <c:pt idx="462">
                  <c:v>-7.5480000000000005E-2</c:v>
                </c:pt>
                <c:pt idx="463">
                  <c:v>-7.5480000000000005E-2</c:v>
                </c:pt>
                <c:pt idx="464">
                  <c:v>-7.5480000000000005E-2</c:v>
                </c:pt>
                <c:pt idx="465">
                  <c:v>-7.5480000000000005E-2</c:v>
                </c:pt>
                <c:pt idx="466">
                  <c:v>-7.5480000000000005E-2</c:v>
                </c:pt>
                <c:pt idx="467">
                  <c:v>-7.5480000000000005E-2</c:v>
                </c:pt>
                <c:pt idx="468">
                  <c:v>-7.5480000000000005E-2</c:v>
                </c:pt>
                <c:pt idx="469">
                  <c:v>-7.5480000000000005E-2</c:v>
                </c:pt>
                <c:pt idx="470">
                  <c:v>-7.5480000000000005E-2</c:v>
                </c:pt>
                <c:pt idx="471">
                  <c:v>-7.5480000000000005E-2</c:v>
                </c:pt>
                <c:pt idx="472">
                  <c:v>-7.5480000000000005E-2</c:v>
                </c:pt>
                <c:pt idx="473">
                  <c:v>-7.5480000000000005E-2</c:v>
                </c:pt>
                <c:pt idx="474">
                  <c:v>-7.5480000000000005E-2</c:v>
                </c:pt>
                <c:pt idx="475">
                  <c:v>-7.5480000000000005E-2</c:v>
                </c:pt>
                <c:pt idx="476">
                  <c:v>-7.5480000000000005E-2</c:v>
                </c:pt>
                <c:pt idx="477">
                  <c:v>-7.5480000000000005E-2</c:v>
                </c:pt>
                <c:pt idx="478">
                  <c:v>-7.5480000000000005E-2</c:v>
                </c:pt>
                <c:pt idx="479">
                  <c:v>-7.5480000000000005E-2</c:v>
                </c:pt>
                <c:pt idx="480">
                  <c:v>-7.5480000000000005E-2</c:v>
                </c:pt>
                <c:pt idx="481">
                  <c:v>-7.5480000000000005E-2</c:v>
                </c:pt>
                <c:pt idx="482">
                  <c:v>-7.5480000000000005E-2</c:v>
                </c:pt>
                <c:pt idx="483">
                  <c:v>-7.5480000000000005E-2</c:v>
                </c:pt>
                <c:pt idx="484">
                  <c:v>-7.5480000000000005E-2</c:v>
                </c:pt>
                <c:pt idx="485">
                  <c:v>-7.5480000000000005E-2</c:v>
                </c:pt>
                <c:pt idx="486">
                  <c:v>-7.5480000000000005E-2</c:v>
                </c:pt>
                <c:pt idx="487">
                  <c:v>-7.5480000000000005E-2</c:v>
                </c:pt>
                <c:pt idx="488">
                  <c:v>-7.5480000000000005E-2</c:v>
                </c:pt>
                <c:pt idx="489">
                  <c:v>-7.5480000000000005E-2</c:v>
                </c:pt>
                <c:pt idx="490">
                  <c:v>-7.5480000000000005E-2</c:v>
                </c:pt>
                <c:pt idx="491">
                  <c:v>-7.5480000000000005E-2</c:v>
                </c:pt>
                <c:pt idx="492">
                  <c:v>-7.5480000000000005E-2</c:v>
                </c:pt>
                <c:pt idx="493">
                  <c:v>-7.5480000000000005E-2</c:v>
                </c:pt>
                <c:pt idx="494">
                  <c:v>-7.5480000000000005E-2</c:v>
                </c:pt>
                <c:pt idx="495">
                  <c:v>-7.5480000000000005E-2</c:v>
                </c:pt>
                <c:pt idx="496">
                  <c:v>-7.5480000000000005E-2</c:v>
                </c:pt>
                <c:pt idx="497">
                  <c:v>-7.5480000000000005E-2</c:v>
                </c:pt>
                <c:pt idx="498">
                  <c:v>-7.5480000000000005E-2</c:v>
                </c:pt>
                <c:pt idx="499">
                  <c:v>-7.5480000000000005E-2</c:v>
                </c:pt>
                <c:pt idx="500">
                  <c:v>-7.5480000000000005E-2</c:v>
                </c:pt>
                <c:pt idx="501">
                  <c:v>-7.5480000000000005E-2</c:v>
                </c:pt>
                <c:pt idx="502">
                  <c:v>-7.5480000000000005E-2</c:v>
                </c:pt>
                <c:pt idx="503">
                  <c:v>-7.5480000000000005E-2</c:v>
                </c:pt>
                <c:pt idx="504">
                  <c:v>-7.5480000000000005E-2</c:v>
                </c:pt>
                <c:pt idx="505">
                  <c:v>-7.5480000000000005E-2</c:v>
                </c:pt>
                <c:pt idx="506">
                  <c:v>-7.5480000000000005E-2</c:v>
                </c:pt>
                <c:pt idx="507">
                  <c:v>-7.5480000000000005E-2</c:v>
                </c:pt>
                <c:pt idx="508">
                  <c:v>-7.5480000000000005E-2</c:v>
                </c:pt>
                <c:pt idx="509">
                  <c:v>-7.5480000000000005E-2</c:v>
                </c:pt>
                <c:pt idx="510">
                  <c:v>-7.5480000000000005E-2</c:v>
                </c:pt>
                <c:pt idx="511">
                  <c:v>-7.5480000000000005E-2</c:v>
                </c:pt>
                <c:pt idx="512">
                  <c:v>-7.5480000000000005E-2</c:v>
                </c:pt>
                <c:pt idx="513">
                  <c:v>-7.5480000000000005E-2</c:v>
                </c:pt>
                <c:pt idx="514">
                  <c:v>-7.5480000000000005E-2</c:v>
                </c:pt>
                <c:pt idx="515">
                  <c:v>-7.5480000000000005E-2</c:v>
                </c:pt>
                <c:pt idx="516">
                  <c:v>-7.5480000000000005E-2</c:v>
                </c:pt>
                <c:pt idx="517">
                  <c:v>-7.5480000000000005E-2</c:v>
                </c:pt>
                <c:pt idx="518">
                  <c:v>-7.5480000000000005E-2</c:v>
                </c:pt>
                <c:pt idx="519">
                  <c:v>-7.5480000000000005E-2</c:v>
                </c:pt>
                <c:pt idx="520">
                  <c:v>-7.5480000000000005E-2</c:v>
                </c:pt>
                <c:pt idx="521">
                  <c:v>-7.5480000000000005E-2</c:v>
                </c:pt>
                <c:pt idx="522">
                  <c:v>-7.5480000000000005E-2</c:v>
                </c:pt>
                <c:pt idx="523">
                  <c:v>-7.5480000000000005E-2</c:v>
                </c:pt>
                <c:pt idx="524">
                  <c:v>-7.5480000000000005E-2</c:v>
                </c:pt>
                <c:pt idx="525">
                  <c:v>-7.5480000000000005E-2</c:v>
                </c:pt>
                <c:pt idx="526">
                  <c:v>-7.5480000000000005E-2</c:v>
                </c:pt>
                <c:pt idx="527">
                  <c:v>-7.5480000000000005E-2</c:v>
                </c:pt>
                <c:pt idx="528">
                  <c:v>-7.5480000000000005E-2</c:v>
                </c:pt>
                <c:pt idx="529">
                  <c:v>-7.5480000000000005E-2</c:v>
                </c:pt>
                <c:pt idx="530">
                  <c:v>-7.5480000000000005E-2</c:v>
                </c:pt>
                <c:pt idx="531">
                  <c:v>-7.5480000000000005E-2</c:v>
                </c:pt>
                <c:pt idx="532">
                  <c:v>-7.5480000000000005E-2</c:v>
                </c:pt>
                <c:pt idx="533">
                  <c:v>-7.5480000000000005E-2</c:v>
                </c:pt>
                <c:pt idx="534">
                  <c:v>-7.5480000000000005E-2</c:v>
                </c:pt>
                <c:pt idx="535">
                  <c:v>-7.5480000000000005E-2</c:v>
                </c:pt>
                <c:pt idx="536">
                  <c:v>-7.5480000000000005E-2</c:v>
                </c:pt>
                <c:pt idx="537">
                  <c:v>-7.5480000000000005E-2</c:v>
                </c:pt>
                <c:pt idx="538">
                  <c:v>-7.5480000000000005E-2</c:v>
                </c:pt>
                <c:pt idx="539">
                  <c:v>-7.5480000000000005E-2</c:v>
                </c:pt>
                <c:pt idx="540">
                  <c:v>-7.5480000000000005E-2</c:v>
                </c:pt>
                <c:pt idx="541">
                  <c:v>-7.5480000000000005E-2</c:v>
                </c:pt>
                <c:pt idx="542">
                  <c:v>-7.5480000000000005E-2</c:v>
                </c:pt>
                <c:pt idx="543">
                  <c:v>-7.5480000000000005E-2</c:v>
                </c:pt>
                <c:pt idx="544">
                  <c:v>-7.5480000000000005E-2</c:v>
                </c:pt>
                <c:pt idx="545">
                  <c:v>-7.5480000000000005E-2</c:v>
                </c:pt>
                <c:pt idx="546">
                  <c:v>-7.5480000000000005E-2</c:v>
                </c:pt>
                <c:pt idx="547">
                  <c:v>-7.5480000000000005E-2</c:v>
                </c:pt>
                <c:pt idx="548">
                  <c:v>-7.5480000000000005E-2</c:v>
                </c:pt>
                <c:pt idx="549">
                  <c:v>-7.5480000000000005E-2</c:v>
                </c:pt>
                <c:pt idx="550">
                  <c:v>-7.5480000000000005E-2</c:v>
                </c:pt>
                <c:pt idx="551">
                  <c:v>-7.5480000000000005E-2</c:v>
                </c:pt>
                <c:pt idx="552">
                  <c:v>-7.5480000000000005E-2</c:v>
                </c:pt>
                <c:pt idx="553">
                  <c:v>-7.5480000000000005E-2</c:v>
                </c:pt>
                <c:pt idx="554">
                  <c:v>-7.5480000000000005E-2</c:v>
                </c:pt>
                <c:pt idx="555">
                  <c:v>-7.5480000000000005E-2</c:v>
                </c:pt>
                <c:pt idx="556">
                  <c:v>-7.5480000000000005E-2</c:v>
                </c:pt>
                <c:pt idx="557">
                  <c:v>-7.5480000000000005E-2</c:v>
                </c:pt>
                <c:pt idx="558">
                  <c:v>-7.5480000000000005E-2</c:v>
                </c:pt>
                <c:pt idx="559">
                  <c:v>-7.5480000000000005E-2</c:v>
                </c:pt>
                <c:pt idx="560">
                  <c:v>-7.5480000000000005E-2</c:v>
                </c:pt>
                <c:pt idx="561">
                  <c:v>-7.5480000000000005E-2</c:v>
                </c:pt>
                <c:pt idx="562">
                  <c:v>-7.5480000000000005E-2</c:v>
                </c:pt>
                <c:pt idx="563">
                  <c:v>-7.5480000000000005E-2</c:v>
                </c:pt>
                <c:pt idx="564">
                  <c:v>-7.5480000000000005E-2</c:v>
                </c:pt>
                <c:pt idx="565">
                  <c:v>-7.5480000000000005E-2</c:v>
                </c:pt>
                <c:pt idx="566">
                  <c:v>-7.5480000000000005E-2</c:v>
                </c:pt>
                <c:pt idx="567">
                  <c:v>-7.5480000000000005E-2</c:v>
                </c:pt>
                <c:pt idx="568">
                  <c:v>-7.5480000000000005E-2</c:v>
                </c:pt>
                <c:pt idx="569">
                  <c:v>-7.5480000000000005E-2</c:v>
                </c:pt>
                <c:pt idx="570">
                  <c:v>-7.5480000000000005E-2</c:v>
                </c:pt>
                <c:pt idx="571">
                  <c:v>-7.5480000000000005E-2</c:v>
                </c:pt>
                <c:pt idx="572">
                  <c:v>-7.5480000000000005E-2</c:v>
                </c:pt>
                <c:pt idx="573">
                  <c:v>-7.5480000000000005E-2</c:v>
                </c:pt>
                <c:pt idx="574">
                  <c:v>-7.5480000000000005E-2</c:v>
                </c:pt>
                <c:pt idx="575">
                  <c:v>-7.5480000000000005E-2</c:v>
                </c:pt>
                <c:pt idx="576">
                  <c:v>-7.5480000000000005E-2</c:v>
                </c:pt>
                <c:pt idx="577">
                  <c:v>-7.5480000000000005E-2</c:v>
                </c:pt>
                <c:pt idx="578">
                  <c:v>-7.5480000000000005E-2</c:v>
                </c:pt>
                <c:pt idx="579">
                  <c:v>-7.5480000000000005E-2</c:v>
                </c:pt>
                <c:pt idx="580">
                  <c:v>-7.5480000000000005E-2</c:v>
                </c:pt>
                <c:pt idx="581">
                  <c:v>-7.5480000000000005E-2</c:v>
                </c:pt>
                <c:pt idx="582">
                  <c:v>-7.5480000000000005E-2</c:v>
                </c:pt>
                <c:pt idx="583">
                  <c:v>-7.5480000000000005E-2</c:v>
                </c:pt>
                <c:pt idx="584">
                  <c:v>-7.5480000000000005E-2</c:v>
                </c:pt>
                <c:pt idx="585">
                  <c:v>-7.5480000000000005E-2</c:v>
                </c:pt>
                <c:pt idx="586">
                  <c:v>-7.5480000000000005E-2</c:v>
                </c:pt>
                <c:pt idx="587">
                  <c:v>-7.5480000000000005E-2</c:v>
                </c:pt>
                <c:pt idx="588">
                  <c:v>-7.5480000000000005E-2</c:v>
                </c:pt>
                <c:pt idx="589">
                  <c:v>-7.5480000000000005E-2</c:v>
                </c:pt>
                <c:pt idx="590">
                  <c:v>-7.5480000000000005E-2</c:v>
                </c:pt>
                <c:pt idx="591">
                  <c:v>-7.5480000000000005E-2</c:v>
                </c:pt>
                <c:pt idx="592">
                  <c:v>-7.5480000000000005E-2</c:v>
                </c:pt>
                <c:pt idx="593">
                  <c:v>-7.5480000000000005E-2</c:v>
                </c:pt>
                <c:pt idx="594">
                  <c:v>-7.5480000000000005E-2</c:v>
                </c:pt>
                <c:pt idx="595">
                  <c:v>-7.5480000000000005E-2</c:v>
                </c:pt>
                <c:pt idx="596">
                  <c:v>-7.5480000000000005E-2</c:v>
                </c:pt>
                <c:pt idx="597">
                  <c:v>-7.5480000000000005E-2</c:v>
                </c:pt>
                <c:pt idx="598">
                  <c:v>-7.5480000000000005E-2</c:v>
                </c:pt>
                <c:pt idx="599">
                  <c:v>-7.5480000000000005E-2</c:v>
                </c:pt>
                <c:pt idx="600">
                  <c:v>-7.5480000000000005E-2</c:v>
                </c:pt>
                <c:pt idx="601">
                  <c:v>-7.5480000000000005E-2</c:v>
                </c:pt>
                <c:pt idx="602">
                  <c:v>-7.5480000000000005E-2</c:v>
                </c:pt>
                <c:pt idx="603">
                  <c:v>-7.5480000000000005E-2</c:v>
                </c:pt>
                <c:pt idx="604">
                  <c:v>-7.5480000000000005E-2</c:v>
                </c:pt>
                <c:pt idx="605">
                  <c:v>-7.5480000000000005E-2</c:v>
                </c:pt>
                <c:pt idx="606">
                  <c:v>-7.5480000000000005E-2</c:v>
                </c:pt>
                <c:pt idx="607">
                  <c:v>-7.5480000000000005E-2</c:v>
                </c:pt>
                <c:pt idx="608">
                  <c:v>-7.5480000000000005E-2</c:v>
                </c:pt>
                <c:pt idx="609">
                  <c:v>-7.5480000000000005E-2</c:v>
                </c:pt>
                <c:pt idx="610">
                  <c:v>-7.5480000000000005E-2</c:v>
                </c:pt>
                <c:pt idx="611">
                  <c:v>-7.5480000000000005E-2</c:v>
                </c:pt>
                <c:pt idx="612">
                  <c:v>-7.5480000000000005E-2</c:v>
                </c:pt>
                <c:pt idx="613">
                  <c:v>-7.5480000000000005E-2</c:v>
                </c:pt>
                <c:pt idx="614">
                  <c:v>-7.5480000000000005E-2</c:v>
                </c:pt>
                <c:pt idx="615">
                  <c:v>-7.5480000000000005E-2</c:v>
                </c:pt>
                <c:pt idx="616">
                  <c:v>-7.5480000000000005E-2</c:v>
                </c:pt>
                <c:pt idx="617">
                  <c:v>-7.5480000000000005E-2</c:v>
                </c:pt>
                <c:pt idx="618">
                  <c:v>-7.5480000000000005E-2</c:v>
                </c:pt>
                <c:pt idx="619">
                  <c:v>-7.5480000000000005E-2</c:v>
                </c:pt>
                <c:pt idx="620">
                  <c:v>-7.5480000000000005E-2</c:v>
                </c:pt>
                <c:pt idx="621">
                  <c:v>-7.5480000000000005E-2</c:v>
                </c:pt>
                <c:pt idx="622">
                  <c:v>-7.5480000000000005E-2</c:v>
                </c:pt>
                <c:pt idx="623">
                  <c:v>-7.5480000000000005E-2</c:v>
                </c:pt>
                <c:pt idx="624">
                  <c:v>-7.5480000000000005E-2</c:v>
                </c:pt>
                <c:pt idx="625">
                  <c:v>-7.5480000000000005E-2</c:v>
                </c:pt>
                <c:pt idx="626">
                  <c:v>-7.5480000000000005E-2</c:v>
                </c:pt>
                <c:pt idx="627">
                  <c:v>-7.5480000000000005E-2</c:v>
                </c:pt>
                <c:pt idx="628">
                  <c:v>-7.5480000000000005E-2</c:v>
                </c:pt>
                <c:pt idx="629">
                  <c:v>-7.5480000000000005E-2</c:v>
                </c:pt>
                <c:pt idx="630">
                  <c:v>-7.5480000000000005E-2</c:v>
                </c:pt>
                <c:pt idx="631">
                  <c:v>-7.5480000000000005E-2</c:v>
                </c:pt>
                <c:pt idx="632">
                  <c:v>-7.5480000000000005E-2</c:v>
                </c:pt>
                <c:pt idx="633">
                  <c:v>-7.5480000000000005E-2</c:v>
                </c:pt>
                <c:pt idx="634">
                  <c:v>-7.5480000000000005E-2</c:v>
                </c:pt>
                <c:pt idx="635">
                  <c:v>-7.5480000000000005E-2</c:v>
                </c:pt>
                <c:pt idx="636">
                  <c:v>-7.5480000000000005E-2</c:v>
                </c:pt>
                <c:pt idx="637">
                  <c:v>-7.5480000000000005E-2</c:v>
                </c:pt>
                <c:pt idx="638">
                  <c:v>-7.5480000000000005E-2</c:v>
                </c:pt>
                <c:pt idx="639">
                  <c:v>-7.5480000000000005E-2</c:v>
                </c:pt>
                <c:pt idx="640">
                  <c:v>-7.5480000000000005E-2</c:v>
                </c:pt>
                <c:pt idx="641">
                  <c:v>-7.5480000000000005E-2</c:v>
                </c:pt>
                <c:pt idx="642">
                  <c:v>-7.5480000000000005E-2</c:v>
                </c:pt>
                <c:pt idx="643">
                  <c:v>-7.5480000000000005E-2</c:v>
                </c:pt>
                <c:pt idx="644">
                  <c:v>-7.5480000000000005E-2</c:v>
                </c:pt>
                <c:pt idx="645">
                  <c:v>-7.5480000000000005E-2</c:v>
                </c:pt>
                <c:pt idx="646">
                  <c:v>-7.5480000000000005E-2</c:v>
                </c:pt>
                <c:pt idx="647">
                  <c:v>-7.5480000000000005E-2</c:v>
                </c:pt>
                <c:pt idx="648">
                  <c:v>-7.5480000000000005E-2</c:v>
                </c:pt>
                <c:pt idx="649">
                  <c:v>-7.5480000000000005E-2</c:v>
                </c:pt>
                <c:pt idx="650">
                  <c:v>-7.5480000000000005E-2</c:v>
                </c:pt>
                <c:pt idx="651">
                  <c:v>-7.5480000000000005E-2</c:v>
                </c:pt>
                <c:pt idx="652">
                  <c:v>-7.5480000000000005E-2</c:v>
                </c:pt>
                <c:pt idx="653">
                  <c:v>-7.5480000000000005E-2</c:v>
                </c:pt>
                <c:pt idx="654">
                  <c:v>-7.5480000000000005E-2</c:v>
                </c:pt>
                <c:pt idx="655">
                  <c:v>-7.5480000000000005E-2</c:v>
                </c:pt>
                <c:pt idx="656">
                  <c:v>-7.5480000000000005E-2</c:v>
                </c:pt>
                <c:pt idx="657">
                  <c:v>-7.5480000000000005E-2</c:v>
                </c:pt>
                <c:pt idx="658">
                  <c:v>-7.5480000000000005E-2</c:v>
                </c:pt>
                <c:pt idx="659">
                  <c:v>-7.5480000000000005E-2</c:v>
                </c:pt>
                <c:pt idx="660">
                  <c:v>-7.5480000000000005E-2</c:v>
                </c:pt>
                <c:pt idx="661">
                  <c:v>-7.5480000000000005E-2</c:v>
                </c:pt>
                <c:pt idx="662">
                  <c:v>-7.5480000000000005E-2</c:v>
                </c:pt>
                <c:pt idx="663">
                  <c:v>-7.5480000000000005E-2</c:v>
                </c:pt>
                <c:pt idx="664">
                  <c:v>-7.5480000000000005E-2</c:v>
                </c:pt>
                <c:pt idx="665">
                  <c:v>-7.5480000000000005E-2</c:v>
                </c:pt>
                <c:pt idx="666">
                  <c:v>-7.5480000000000005E-2</c:v>
                </c:pt>
                <c:pt idx="667">
                  <c:v>-7.5480000000000005E-2</c:v>
                </c:pt>
                <c:pt idx="668">
                  <c:v>-7.5480000000000005E-2</c:v>
                </c:pt>
                <c:pt idx="669">
                  <c:v>-7.5480000000000005E-2</c:v>
                </c:pt>
                <c:pt idx="670">
                  <c:v>-7.5480000000000005E-2</c:v>
                </c:pt>
                <c:pt idx="671">
                  <c:v>-7.5480000000000005E-2</c:v>
                </c:pt>
                <c:pt idx="672">
                  <c:v>-7.5480000000000005E-2</c:v>
                </c:pt>
                <c:pt idx="673">
                  <c:v>-7.5480000000000005E-2</c:v>
                </c:pt>
                <c:pt idx="674">
                  <c:v>-7.5480000000000005E-2</c:v>
                </c:pt>
                <c:pt idx="675">
                  <c:v>-7.5480000000000005E-2</c:v>
                </c:pt>
                <c:pt idx="676">
                  <c:v>-7.5480000000000005E-2</c:v>
                </c:pt>
                <c:pt idx="677">
                  <c:v>-7.5480000000000005E-2</c:v>
                </c:pt>
                <c:pt idx="678">
                  <c:v>-7.5480000000000005E-2</c:v>
                </c:pt>
                <c:pt idx="679">
                  <c:v>-7.5480000000000005E-2</c:v>
                </c:pt>
                <c:pt idx="680">
                  <c:v>-7.5480000000000005E-2</c:v>
                </c:pt>
                <c:pt idx="681">
                  <c:v>-7.5480000000000005E-2</c:v>
                </c:pt>
                <c:pt idx="682">
                  <c:v>-7.5480000000000005E-2</c:v>
                </c:pt>
                <c:pt idx="683">
                  <c:v>-7.5480000000000005E-2</c:v>
                </c:pt>
                <c:pt idx="684">
                  <c:v>-7.5480000000000005E-2</c:v>
                </c:pt>
                <c:pt idx="685">
                  <c:v>-7.5480000000000005E-2</c:v>
                </c:pt>
                <c:pt idx="686">
                  <c:v>-7.5480000000000005E-2</c:v>
                </c:pt>
                <c:pt idx="687">
                  <c:v>-7.5480000000000005E-2</c:v>
                </c:pt>
                <c:pt idx="688">
                  <c:v>-7.5480000000000005E-2</c:v>
                </c:pt>
                <c:pt idx="689">
                  <c:v>-7.5480000000000005E-2</c:v>
                </c:pt>
                <c:pt idx="690">
                  <c:v>-7.5480000000000005E-2</c:v>
                </c:pt>
                <c:pt idx="691">
                  <c:v>-7.5480000000000005E-2</c:v>
                </c:pt>
                <c:pt idx="692">
                  <c:v>-7.5480000000000005E-2</c:v>
                </c:pt>
                <c:pt idx="693">
                  <c:v>-7.5480000000000005E-2</c:v>
                </c:pt>
                <c:pt idx="694">
                  <c:v>-7.5480000000000005E-2</c:v>
                </c:pt>
                <c:pt idx="695">
                  <c:v>-7.5480000000000005E-2</c:v>
                </c:pt>
                <c:pt idx="696">
                  <c:v>-7.5480000000000005E-2</c:v>
                </c:pt>
                <c:pt idx="697">
                  <c:v>-7.5480000000000005E-2</c:v>
                </c:pt>
                <c:pt idx="698">
                  <c:v>-7.5480000000000005E-2</c:v>
                </c:pt>
                <c:pt idx="699">
                  <c:v>-7.5480000000000005E-2</c:v>
                </c:pt>
                <c:pt idx="700">
                  <c:v>-7.5480000000000005E-2</c:v>
                </c:pt>
                <c:pt idx="701">
                  <c:v>-7.5480000000000005E-2</c:v>
                </c:pt>
                <c:pt idx="702">
                  <c:v>-7.5480000000000005E-2</c:v>
                </c:pt>
                <c:pt idx="703">
                  <c:v>-7.5480000000000005E-2</c:v>
                </c:pt>
                <c:pt idx="704">
                  <c:v>-7.5480000000000005E-2</c:v>
                </c:pt>
                <c:pt idx="705">
                  <c:v>-7.5480000000000005E-2</c:v>
                </c:pt>
                <c:pt idx="706">
                  <c:v>-7.5480000000000005E-2</c:v>
                </c:pt>
                <c:pt idx="707">
                  <c:v>-7.5480000000000005E-2</c:v>
                </c:pt>
                <c:pt idx="708">
                  <c:v>-7.5480000000000005E-2</c:v>
                </c:pt>
                <c:pt idx="709">
                  <c:v>-7.5480000000000005E-2</c:v>
                </c:pt>
                <c:pt idx="710">
                  <c:v>-7.5480000000000005E-2</c:v>
                </c:pt>
                <c:pt idx="711">
                  <c:v>-7.5480000000000005E-2</c:v>
                </c:pt>
                <c:pt idx="712">
                  <c:v>-7.5480000000000005E-2</c:v>
                </c:pt>
                <c:pt idx="713">
                  <c:v>-7.5480000000000005E-2</c:v>
                </c:pt>
                <c:pt idx="714">
                  <c:v>-7.5480000000000005E-2</c:v>
                </c:pt>
                <c:pt idx="715">
                  <c:v>-7.5480000000000005E-2</c:v>
                </c:pt>
                <c:pt idx="716">
                  <c:v>-7.5480000000000005E-2</c:v>
                </c:pt>
                <c:pt idx="717">
                  <c:v>-7.5480000000000005E-2</c:v>
                </c:pt>
                <c:pt idx="718">
                  <c:v>-7.5480000000000005E-2</c:v>
                </c:pt>
                <c:pt idx="719">
                  <c:v>-7.5480000000000005E-2</c:v>
                </c:pt>
                <c:pt idx="720">
                  <c:v>-7.5480000000000005E-2</c:v>
                </c:pt>
                <c:pt idx="721">
                  <c:v>-7.5480000000000005E-2</c:v>
                </c:pt>
                <c:pt idx="722">
                  <c:v>-7.5480000000000005E-2</c:v>
                </c:pt>
                <c:pt idx="723">
                  <c:v>-7.5480000000000005E-2</c:v>
                </c:pt>
                <c:pt idx="724">
                  <c:v>-7.5480000000000005E-2</c:v>
                </c:pt>
                <c:pt idx="725">
                  <c:v>-7.5480000000000005E-2</c:v>
                </c:pt>
                <c:pt idx="726">
                  <c:v>-7.5480000000000005E-2</c:v>
                </c:pt>
                <c:pt idx="727">
                  <c:v>-7.5480000000000005E-2</c:v>
                </c:pt>
                <c:pt idx="728">
                  <c:v>-7.5480000000000005E-2</c:v>
                </c:pt>
                <c:pt idx="729">
                  <c:v>-7.5480000000000005E-2</c:v>
                </c:pt>
                <c:pt idx="730">
                  <c:v>-7.5480000000000005E-2</c:v>
                </c:pt>
                <c:pt idx="731">
                  <c:v>-7.5480000000000005E-2</c:v>
                </c:pt>
                <c:pt idx="732">
                  <c:v>-7.5480000000000005E-2</c:v>
                </c:pt>
                <c:pt idx="733">
                  <c:v>-7.5480000000000005E-2</c:v>
                </c:pt>
                <c:pt idx="734">
                  <c:v>-7.5480000000000005E-2</c:v>
                </c:pt>
                <c:pt idx="735">
                  <c:v>-7.5480000000000005E-2</c:v>
                </c:pt>
                <c:pt idx="736">
                  <c:v>-7.5480000000000005E-2</c:v>
                </c:pt>
                <c:pt idx="737">
                  <c:v>-7.5480000000000005E-2</c:v>
                </c:pt>
                <c:pt idx="738">
                  <c:v>-7.5480000000000005E-2</c:v>
                </c:pt>
                <c:pt idx="739">
                  <c:v>-7.5480000000000005E-2</c:v>
                </c:pt>
                <c:pt idx="740">
                  <c:v>-7.5480000000000005E-2</c:v>
                </c:pt>
                <c:pt idx="741">
                  <c:v>-7.5480000000000005E-2</c:v>
                </c:pt>
                <c:pt idx="742">
                  <c:v>-7.5480000000000005E-2</c:v>
                </c:pt>
                <c:pt idx="743">
                  <c:v>-7.5480000000000005E-2</c:v>
                </c:pt>
                <c:pt idx="744">
                  <c:v>-7.5480000000000005E-2</c:v>
                </c:pt>
                <c:pt idx="745">
                  <c:v>-7.5480000000000005E-2</c:v>
                </c:pt>
                <c:pt idx="746">
                  <c:v>-7.5480000000000005E-2</c:v>
                </c:pt>
                <c:pt idx="747">
                  <c:v>-7.5480000000000005E-2</c:v>
                </c:pt>
                <c:pt idx="748">
                  <c:v>-7.5480000000000005E-2</c:v>
                </c:pt>
                <c:pt idx="749">
                  <c:v>-7.5480000000000005E-2</c:v>
                </c:pt>
                <c:pt idx="750">
                  <c:v>-7.5480000000000005E-2</c:v>
                </c:pt>
                <c:pt idx="751">
                  <c:v>-7.5480000000000005E-2</c:v>
                </c:pt>
                <c:pt idx="752">
                  <c:v>-7.5480000000000005E-2</c:v>
                </c:pt>
                <c:pt idx="753">
                  <c:v>-7.5480000000000005E-2</c:v>
                </c:pt>
                <c:pt idx="754">
                  <c:v>-7.5480000000000005E-2</c:v>
                </c:pt>
                <c:pt idx="755">
                  <c:v>-7.5480000000000005E-2</c:v>
                </c:pt>
                <c:pt idx="756">
                  <c:v>-7.5480000000000005E-2</c:v>
                </c:pt>
                <c:pt idx="757">
                  <c:v>-7.5480000000000005E-2</c:v>
                </c:pt>
                <c:pt idx="758">
                  <c:v>-7.5480000000000005E-2</c:v>
                </c:pt>
                <c:pt idx="759">
                  <c:v>-7.5480000000000005E-2</c:v>
                </c:pt>
                <c:pt idx="760">
                  <c:v>-7.5480000000000005E-2</c:v>
                </c:pt>
                <c:pt idx="761">
                  <c:v>-7.5480000000000005E-2</c:v>
                </c:pt>
                <c:pt idx="762">
                  <c:v>-7.5480000000000005E-2</c:v>
                </c:pt>
                <c:pt idx="763">
                  <c:v>-7.5480000000000005E-2</c:v>
                </c:pt>
                <c:pt idx="764">
                  <c:v>-7.5480000000000005E-2</c:v>
                </c:pt>
                <c:pt idx="765">
                  <c:v>-7.5480000000000005E-2</c:v>
                </c:pt>
                <c:pt idx="766">
                  <c:v>-7.5480000000000005E-2</c:v>
                </c:pt>
                <c:pt idx="767">
                  <c:v>-7.5480000000000005E-2</c:v>
                </c:pt>
                <c:pt idx="768">
                  <c:v>-7.5480000000000005E-2</c:v>
                </c:pt>
                <c:pt idx="769">
                  <c:v>-7.5480000000000005E-2</c:v>
                </c:pt>
                <c:pt idx="770">
                  <c:v>-7.5480000000000005E-2</c:v>
                </c:pt>
                <c:pt idx="771">
                  <c:v>-7.5480000000000005E-2</c:v>
                </c:pt>
                <c:pt idx="772">
                  <c:v>-7.5480000000000005E-2</c:v>
                </c:pt>
                <c:pt idx="773">
                  <c:v>-7.5480000000000005E-2</c:v>
                </c:pt>
                <c:pt idx="774">
                  <c:v>-7.5480000000000005E-2</c:v>
                </c:pt>
                <c:pt idx="775">
                  <c:v>-7.5480000000000005E-2</c:v>
                </c:pt>
                <c:pt idx="776">
                  <c:v>-7.5480000000000005E-2</c:v>
                </c:pt>
                <c:pt idx="777">
                  <c:v>-7.5480000000000005E-2</c:v>
                </c:pt>
                <c:pt idx="778">
                  <c:v>-7.5480000000000005E-2</c:v>
                </c:pt>
                <c:pt idx="779">
                  <c:v>-7.5480000000000005E-2</c:v>
                </c:pt>
                <c:pt idx="780">
                  <c:v>-7.5480000000000005E-2</c:v>
                </c:pt>
                <c:pt idx="781">
                  <c:v>-7.5480000000000005E-2</c:v>
                </c:pt>
                <c:pt idx="782">
                  <c:v>-7.5480000000000005E-2</c:v>
                </c:pt>
                <c:pt idx="783">
                  <c:v>-7.5480000000000005E-2</c:v>
                </c:pt>
                <c:pt idx="784">
                  <c:v>-7.5480000000000005E-2</c:v>
                </c:pt>
                <c:pt idx="785">
                  <c:v>-7.5480000000000005E-2</c:v>
                </c:pt>
                <c:pt idx="786">
                  <c:v>-7.5480000000000005E-2</c:v>
                </c:pt>
                <c:pt idx="787">
                  <c:v>-7.5480000000000005E-2</c:v>
                </c:pt>
                <c:pt idx="788">
                  <c:v>-7.5480000000000005E-2</c:v>
                </c:pt>
                <c:pt idx="789">
                  <c:v>-7.5480000000000005E-2</c:v>
                </c:pt>
                <c:pt idx="790">
                  <c:v>-7.5480000000000005E-2</c:v>
                </c:pt>
                <c:pt idx="791">
                  <c:v>-7.5480000000000005E-2</c:v>
                </c:pt>
                <c:pt idx="792">
                  <c:v>-7.5480000000000005E-2</c:v>
                </c:pt>
                <c:pt idx="793">
                  <c:v>-7.5480000000000005E-2</c:v>
                </c:pt>
                <c:pt idx="794">
                  <c:v>-7.5480000000000005E-2</c:v>
                </c:pt>
                <c:pt idx="795">
                  <c:v>-7.5480000000000005E-2</c:v>
                </c:pt>
                <c:pt idx="796">
                  <c:v>-7.5480000000000005E-2</c:v>
                </c:pt>
                <c:pt idx="797">
                  <c:v>-7.5480000000000005E-2</c:v>
                </c:pt>
                <c:pt idx="798">
                  <c:v>-7.5480000000000005E-2</c:v>
                </c:pt>
                <c:pt idx="799">
                  <c:v>-7.5480000000000005E-2</c:v>
                </c:pt>
                <c:pt idx="800">
                  <c:v>-7.5480000000000005E-2</c:v>
                </c:pt>
                <c:pt idx="801">
                  <c:v>-7.5480000000000005E-2</c:v>
                </c:pt>
                <c:pt idx="802">
                  <c:v>-7.5480000000000005E-2</c:v>
                </c:pt>
                <c:pt idx="803">
                  <c:v>-7.5480000000000005E-2</c:v>
                </c:pt>
                <c:pt idx="804">
                  <c:v>-7.5480000000000005E-2</c:v>
                </c:pt>
                <c:pt idx="805">
                  <c:v>-7.5480000000000005E-2</c:v>
                </c:pt>
                <c:pt idx="806">
                  <c:v>-7.5480000000000005E-2</c:v>
                </c:pt>
                <c:pt idx="807">
                  <c:v>-7.5480000000000005E-2</c:v>
                </c:pt>
                <c:pt idx="808">
                  <c:v>-7.5480000000000005E-2</c:v>
                </c:pt>
                <c:pt idx="809">
                  <c:v>-7.5480000000000005E-2</c:v>
                </c:pt>
                <c:pt idx="810">
                  <c:v>-7.5480000000000005E-2</c:v>
                </c:pt>
                <c:pt idx="811">
                  <c:v>-7.5480000000000005E-2</c:v>
                </c:pt>
                <c:pt idx="812">
                  <c:v>-7.5480000000000005E-2</c:v>
                </c:pt>
                <c:pt idx="813">
                  <c:v>-7.5480000000000005E-2</c:v>
                </c:pt>
                <c:pt idx="814">
                  <c:v>-7.5480000000000005E-2</c:v>
                </c:pt>
                <c:pt idx="815">
                  <c:v>-7.5480000000000005E-2</c:v>
                </c:pt>
                <c:pt idx="816">
                  <c:v>-7.5480000000000005E-2</c:v>
                </c:pt>
                <c:pt idx="817">
                  <c:v>-7.5480000000000005E-2</c:v>
                </c:pt>
                <c:pt idx="818">
                  <c:v>-7.5480000000000005E-2</c:v>
                </c:pt>
                <c:pt idx="819">
                  <c:v>-7.5480000000000005E-2</c:v>
                </c:pt>
                <c:pt idx="820">
                  <c:v>-7.5480000000000005E-2</c:v>
                </c:pt>
                <c:pt idx="821">
                  <c:v>-7.5480000000000005E-2</c:v>
                </c:pt>
                <c:pt idx="822">
                  <c:v>-7.5480000000000005E-2</c:v>
                </c:pt>
                <c:pt idx="823">
                  <c:v>-7.5480000000000005E-2</c:v>
                </c:pt>
                <c:pt idx="824">
                  <c:v>-7.5480000000000005E-2</c:v>
                </c:pt>
                <c:pt idx="825">
                  <c:v>-7.5480000000000005E-2</c:v>
                </c:pt>
                <c:pt idx="826">
                  <c:v>-7.5480000000000005E-2</c:v>
                </c:pt>
                <c:pt idx="827">
                  <c:v>-7.5480000000000005E-2</c:v>
                </c:pt>
                <c:pt idx="828">
                  <c:v>-7.5480000000000005E-2</c:v>
                </c:pt>
                <c:pt idx="829">
                  <c:v>-7.5480000000000005E-2</c:v>
                </c:pt>
                <c:pt idx="830">
                  <c:v>-7.5480000000000005E-2</c:v>
                </c:pt>
                <c:pt idx="831">
                  <c:v>-7.5480000000000005E-2</c:v>
                </c:pt>
                <c:pt idx="832">
                  <c:v>-7.5480000000000005E-2</c:v>
                </c:pt>
                <c:pt idx="833">
                  <c:v>-7.5480000000000005E-2</c:v>
                </c:pt>
                <c:pt idx="834">
                  <c:v>-7.5480000000000005E-2</c:v>
                </c:pt>
                <c:pt idx="835">
                  <c:v>-7.5480000000000005E-2</c:v>
                </c:pt>
                <c:pt idx="836">
                  <c:v>-7.5480000000000005E-2</c:v>
                </c:pt>
                <c:pt idx="837">
                  <c:v>-7.5480000000000005E-2</c:v>
                </c:pt>
                <c:pt idx="838">
                  <c:v>-7.5480000000000005E-2</c:v>
                </c:pt>
                <c:pt idx="839">
                  <c:v>-7.5480000000000005E-2</c:v>
                </c:pt>
                <c:pt idx="840">
                  <c:v>-7.5480000000000005E-2</c:v>
                </c:pt>
                <c:pt idx="841">
                  <c:v>-7.5480000000000005E-2</c:v>
                </c:pt>
                <c:pt idx="842">
                  <c:v>-7.5480000000000005E-2</c:v>
                </c:pt>
                <c:pt idx="843">
                  <c:v>-7.5480000000000005E-2</c:v>
                </c:pt>
                <c:pt idx="844">
                  <c:v>-7.5480000000000005E-2</c:v>
                </c:pt>
                <c:pt idx="845">
                  <c:v>-7.5480000000000005E-2</c:v>
                </c:pt>
                <c:pt idx="846">
                  <c:v>-7.5480000000000005E-2</c:v>
                </c:pt>
                <c:pt idx="847">
                  <c:v>-7.5480000000000005E-2</c:v>
                </c:pt>
                <c:pt idx="848">
                  <c:v>-7.5480000000000005E-2</c:v>
                </c:pt>
                <c:pt idx="849">
                  <c:v>-7.5480000000000005E-2</c:v>
                </c:pt>
                <c:pt idx="850">
                  <c:v>-7.5480000000000005E-2</c:v>
                </c:pt>
                <c:pt idx="851">
                  <c:v>-7.5480000000000005E-2</c:v>
                </c:pt>
                <c:pt idx="852">
                  <c:v>-7.5480000000000005E-2</c:v>
                </c:pt>
                <c:pt idx="853">
                  <c:v>-7.5480000000000005E-2</c:v>
                </c:pt>
                <c:pt idx="854">
                  <c:v>-7.5480000000000005E-2</c:v>
                </c:pt>
                <c:pt idx="855">
                  <c:v>-7.5480000000000005E-2</c:v>
                </c:pt>
                <c:pt idx="856">
                  <c:v>-7.5480000000000005E-2</c:v>
                </c:pt>
                <c:pt idx="857">
                  <c:v>-7.5480000000000005E-2</c:v>
                </c:pt>
                <c:pt idx="858">
                  <c:v>-7.5480000000000005E-2</c:v>
                </c:pt>
                <c:pt idx="859">
                  <c:v>-7.5480000000000005E-2</c:v>
                </c:pt>
                <c:pt idx="860">
                  <c:v>-7.5480000000000005E-2</c:v>
                </c:pt>
                <c:pt idx="861">
                  <c:v>-7.5480000000000005E-2</c:v>
                </c:pt>
                <c:pt idx="862">
                  <c:v>-7.5480000000000005E-2</c:v>
                </c:pt>
                <c:pt idx="863">
                  <c:v>-7.5480000000000005E-2</c:v>
                </c:pt>
                <c:pt idx="864">
                  <c:v>-7.5480000000000005E-2</c:v>
                </c:pt>
                <c:pt idx="865">
                  <c:v>-7.5480000000000005E-2</c:v>
                </c:pt>
                <c:pt idx="866">
                  <c:v>-7.5480000000000005E-2</c:v>
                </c:pt>
                <c:pt idx="867">
                  <c:v>-7.5480000000000005E-2</c:v>
                </c:pt>
                <c:pt idx="868">
                  <c:v>-7.5480000000000005E-2</c:v>
                </c:pt>
                <c:pt idx="869">
                  <c:v>-7.5480000000000005E-2</c:v>
                </c:pt>
                <c:pt idx="870">
                  <c:v>-7.5480000000000005E-2</c:v>
                </c:pt>
                <c:pt idx="871">
                  <c:v>-7.5480000000000005E-2</c:v>
                </c:pt>
                <c:pt idx="872">
                  <c:v>-7.5480000000000005E-2</c:v>
                </c:pt>
                <c:pt idx="873">
                  <c:v>-7.5480000000000005E-2</c:v>
                </c:pt>
                <c:pt idx="874">
                  <c:v>-7.5480000000000005E-2</c:v>
                </c:pt>
                <c:pt idx="875">
                  <c:v>-7.5480000000000005E-2</c:v>
                </c:pt>
                <c:pt idx="876">
                  <c:v>-7.5480000000000005E-2</c:v>
                </c:pt>
                <c:pt idx="877">
                  <c:v>-7.5480000000000005E-2</c:v>
                </c:pt>
                <c:pt idx="878">
                  <c:v>-7.5480000000000005E-2</c:v>
                </c:pt>
                <c:pt idx="879">
                  <c:v>-7.5480000000000005E-2</c:v>
                </c:pt>
                <c:pt idx="880">
                  <c:v>-7.5480000000000005E-2</c:v>
                </c:pt>
                <c:pt idx="881">
                  <c:v>-7.5480000000000005E-2</c:v>
                </c:pt>
                <c:pt idx="882">
                  <c:v>-7.5480000000000005E-2</c:v>
                </c:pt>
                <c:pt idx="883">
                  <c:v>-7.5480000000000005E-2</c:v>
                </c:pt>
                <c:pt idx="884">
                  <c:v>-7.5480000000000005E-2</c:v>
                </c:pt>
                <c:pt idx="885">
                  <c:v>-7.5480000000000005E-2</c:v>
                </c:pt>
                <c:pt idx="886">
                  <c:v>-7.5480000000000005E-2</c:v>
                </c:pt>
                <c:pt idx="887">
                  <c:v>-7.5480000000000005E-2</c:v>
                </c:pt>
                <c:pt idx="888">
                  <c:v>-7.5480000000000005E-2</c:v>
                </c:pt>
                <c:pt idx="889">
                  <c:v>-7.5480000000000005E-2</c:v>
                </c:pt>
                <c:pt idx="890">
                  <c:v>-7.5480000000000005E-2</c:v>
                </c:pt>
                <c:pt idx="891">
                  <c:v>-7.5480000000000005E-2</c:v>
                </c:pt>
                <c:pt idx="892">
                  <c:v>-7.5480000000000005E-2</c:v>
                </c:pt>
                <c:pt idx="893">
                  <c:v>-7.5480000000000005E-2</c:v>
                </c:pt>
                <c:pt idx="894">
                  <c:v>-7.5480000000000005E-2</c:v>
                </c:pt>
                <c:pt idx="895">
                  <c:v>-7.5480000000000005E-2</c:v>
                </c:pt>
                <c:pt idx="896">
                  <c:v>-7.5480000000000005E-2</c:v>
                </c:pt>
                <c:pt idx="897">
                  <c:v>-7.5480000000000005E-2</c:v>
                </c:pt>
                <c:pt idx="898">
                  <c:v>-7.5480000000000005E-2</c:v>
                </c:pt>
                <c:pt idx="899">
                  <c:v>-7.5480000000000005E-2</c:v>
                </c:pt>
                <c:pt idx="900">
                  <c:v>-7.5480000000000005E-2</c:v>
                </c:pt>
                <c:pt idx="901">
                  <c:v>-7.5480000000000005E-2</c:v>
                </c:pt>
                <c:pt idx="902">
                  <c:v>-7.5480000000000005E-2</c:v>
                </c:pt>
                <c:pt idx="903">
                  <c:v>-7.5480000000000005E-2</c:v>
                </c:pt>
                <c:pt idx="904">
                  <c:v>-7.5480000000000005E-2</c:v>
                </c:pt>
                <c:pt idx="905">
                  <c:v>-7.5480000000000005E-2</c:v>
                </c:pt>
                <c:pt idx="906">
                  <c:v>-7.5480000000000005E-2</c:v>
                </c:pt>
                <c:pt idx="907">
                  <c:v>-7.5480000000000005E-2</c:v>
                </c:pt>
                <c:pt idx="908">
                  <c:v>-7.5480000000000005E-2</c:v>
                </c:pt>
                <c:pt idx="909">
                  <c:v>-7.5480000000000005E-2</c:v>
                </c:pt>
                <c:pt idx="910">
                  <c:v>-7.5480000000000005E-2</c:v>
                </c:pt>
                <c:pt idx="911">
                  <c:v>-7.5480000000000005E-2</c:v>
                </c:pt>
                <c:pt idx="912">
                  <c:v>-7.5480000000000005E-2</c:v>
                </c:pt>
                <c:pt idx="913">
                  <c:v>-7.5480000000000005E-2</c:v>
                </c:pt>
                <c:pt idx="914">
                  <c:v>-7.5480000000000005E-2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'63.66'!$T$60:$T$61</c:f>
              <c:numCache>
                <c:formatCode>0.0</c:formatCode>
                <c:ptCount val="2"/>
                <c:pt idx="0">
                  <c:v>1E-4</c:v>
                </c:pt>
                <c:pt idx="1">
                  <c:v>12</c:v>
                </c:pt>
              </c:numCache>
            </c:numRef>
          </c:xVal>
          <c:yVal>
            <c:numRef>
              <c:f>'63.66'!$U$60:$U$61</c:f>
              <c:numCache>
                <c:formatCode>0.00</c:formatCode>
                <c:ptCount val="2"/>
                <c:pt idx="0">
                  <c:v>-2.4E-2</c:v>
                </c:pt>
                <c:pt idx="1">
                  <c:v>-7.5480000000000005E-2</c:v>
                </c:pt>
              </c:numCache>
            </c:numRef>
          </c:yVal>
        </c:ser>
        <c:ser>
          <c:idx val="2"/>
          <c:order val="2"/>
          <c:tx>
            <c:strRef>
              <c:f>'63.66'!$T$64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'63.66'!$T$66:$T$67</c:f>
              <c:numCache>
                <c:formatCode>0.0</c:formatCode>
                <c:ptCount val="2"/>
                <c:pt idx="0">
                  <c:v>1E-4</c:v>
                </c:pt>
                <c:pt idx="1">
                  <c:v>13.799999999999999</c:v>
                </c:pt>
              </c:numCache>
            </c:numRef>
          </c:xVal>
          <c:yVal>
            <c:numRef>
              <c:f>'63.66'!$U$66:$U$67</c:f>
              <c:numCache>
                <c:formatCode>0.00</c:formatCode>
                <c:ptCount val="2"/>
                <c:pt idx="0">
                  <c:v>-2.4E-2</c:v>
                </c:pt>
                <c:pt idx="1">
                  <c:v>-7.5480000000000005E-2</c:v>
                </c:pt>
              </c:numCache>
            </c:numRef>
          </c:yVal>
        </c:ser>
        <c:ser>
          <c:idx val="0"/>
          <c:order val="3"/>
          <c:tx>
            <c:strRef>
              <c:f>'63.66'!$T$70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'63.66'!$T$72:$T$73</c:f>
              <c:numCache>
                <c:formatCode>0.0</c:formatCode>
                <c:ptCount val="2"/>
                <c:pt idx="0">
                  <c:v>1E-4</c:v>
                </c:pt>
                <c:pt idx="1">
                  <c:v>52.527294491556162</c:v>
                </c:pt>
              </c:numCache>
            </c:numRef>
          </c:xVal>
          <c:yVal>
            <c:numRef>
              <c:f>'63.66'!$U$72:$U$73</c:f>
              <c:numCache>
                <c:formatCode>0.000</c:formatCode>
                <c:ptCount val="2"/>
                <c:pt idx="0">
                  <c:v>-4.2000000000000003E-2</c:v>
                </c:pt>
                <c:pt idx="1">
                  <c:v>-7.5480000000000005E-2</c:v>
                </c:pt>
              </c:numCache>
            </c:numRef>
          </c:yVal>
        </c:ser>
        <c:axId val="188778368"/>
        <c:axId val="188788736"/>
      </c:scatterChart>
      <c:valAx>
        <c:axId val="188778368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45"/>
              <c:y val="0.9187905232932903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8788736"/>
        <c:crossesAt val="-10"/>
        <c:crossBetween val="midCat"/>
      </c:valAx>
      <c:valAx>
        <c:axId val="188788736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8778368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68" header="0.18000000000000024" footer="0.18000000000000024"/>
    <c:pageSetup orientation="landscape" horizontalDpi="300" verticalDpi="3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99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'126.34'!$I$87:$I$1000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0.69999993600010413</c:v>
                </c:pt>
                <c:pt idx="7">
                  <c:v>0.79999993600003982</c:v>
                </c:pt>
                <c:pt idx="8">
                  <c:v>0.89999993600005546</c:v>
                </c:pt>
                <c:pt idx="9">
                  <c:v>0.99999993600007109</c:v>
                </c:pt>
                <c:pt idx="10">
                  <c:v>1.0999999360000867</c:v>
                </c:pt>
                <c:pt idx="11">
                  <c:v>1.1999999360001024</c:v>
                </c:pt>
                <c:pt idx="12">
                  <c:v>1.299999936000118</c:v>
                </c:pt>
                <c:pt idx="13">
                  <c:v>1.3999999360001336</c:v>
                </c:pt>
                <c:pt idx="14">
                  <c:v>1.4999999360000693</c:v>
                </c:pt>
                <c:pt idx="15">
                  <c:v>1.6166666026667809</c:v>
                </c:pt>
                <c:pt idx="16">
                  <c:v>1.7166666026667965</c:v>
                </c:pt>
                <c:pt idx="17">
                  <c:v>1.8333332693334281</c:v>
                </c:pt>
                <c:pt idx="18">
                  <c:v>1.8999999360001318</c:v>
                </c:pt>
                <c:pt idx="19">
                  <c:v>2.0333332693334594</c:v>
                </c:pt>
                <c:pt idx="20">
                  <c:v>2.1333332693333951</c:v>
                </c:pt>
                <c:pt idx="21">
                  <c:v>2.416666602666826</c:v>
                </c:pt>
                <c:pt idx="22">
                  <c:v>2.6499999360000892</c:v>
                </c:pt>
                <c:pt idx="23">
                  <c:v>2.8999999360000484</c:v>
                </c:pt>
                <c:pt idx="24">
                  <c:v>3.1499999360001674</c:v>
                </c:pt>
                <c:pt idx="25">
                  <c:v>3.3999999360001265</c:v>
                </c:pt>
                <c:pt idx="26">
                  <c:v>3.6499999360000857</c:v>
                </c:pt>
                <c:pt idx="27">
                  <c:v>3.8999999360001247</c:v>
                </c:pt>
                <c:pt idx="28">
                  <c:v>4.1499999360000839</c:v>
                </c:pt>
                <c:pt idx="29">
                  <c:v>4.399999936000043</c:v>
                </c:pt>
                <c:pt idx="30">
                  <c:v>4.6499999360000821</c:v>
                </c:pt>
                <c:pt idx="31">
                  <c:v>4.8999999360000412</c:v>
                </c:pt>
                <c:pt idx="32">
                  <c:v>5.1499999360001603</c:v>
                </c:pt>
                <c:pt idx="33">
                  <c:v>5.3999999360001194</c:v>
                </c:pt>
                <c:pt idx="34">
                  <c:v>5.6499999360000785</c:v>
                </c:pt>
                <c:pt idx="35">
                  <c:v>5.8999999360001176</c:v>
                </c:pt>
                <c:pt idx="36">
                  <c:v>6.1166666026667649</c:v>
                </c:pt>
                <c:pt idx="37">
                  <c:v>6.6166666026666832</c:v>
                </c:pt>
                <c:pt idx="38">
                  <c:v>7.1166666026667613</c:v>
                </c:pt>
                <c:pt idx="39">
                  <c:v>7.6166666026667595</c:v>
                </c:pt>
                <c:pt idx="40">
                  <c:v>8.1166666026667578</c:v>
                </c:pt>
                <c:pt idx="41">
                  <c:v>8.6166666026666761</c:v>
                </c:pt>
                <c:pt idx="42">
                  <c:v>9.1166666026667542</c:v>
                </c:pt>
                <c:pt idx="43">
                  <c:v>9.6166666026667524</c:v>
                </c:pt>
                <c:pt idx="44">
                  <c:v>10.116666602666751</c:v>
                </c:pt>
                <c:pt idx="45">
                  <c:v>10.616666602666829</c:v>
                </c:pt>
                <c:pt idx="46">
                  <c:v>11.116666602666747</c:v>
                </c:pt>
                <c:pt idx="47">
                  <c:v>11.616666602666745</c:v>
                </c:pt>
                <c:pt idx="48">
                  <c:v>12.116666602666744</c:v>
                </c:pt>
                <c:pt idx="49">
                  <c:v>12.616666602666822</c:v>
                </c:pt>
                <c:pt idx="50">
                  <c:v>13.11666660266674</c:v>
                </c:pt>
                <c:pt idx="51">
                  <c:v>13.616666602666738</c:v>
                </c:pt>
                <c:pt idx="52">
                  <c:v>14.116666602666736</c:v>
                </c:pt>
                <c:pt idx="53">
                  <c:v>15.133333269333349</c:v>
                </c:pt>
                <c:pt idx="54">
                  <c:v>16.133333269333427</c:v>
                </c:pt>
                <c:pt idx="55">
                  <c:v>17.13333326933342</c:v>
                </c:pt>
                <c:pt idx="56">
                  <c:v>18.13333326933342</c:v>
                </c:pt>
                <c:pt idx="57">
                  <c:v>19.133333269333413</c:v>
                </c:pt>
                <c:pt idx="58">
                  <c:v>20.133333269333413</c:v>
                </c:pt>
                <c:pt idx="59">
                  <c:v>21.133333269333406</c:v>
                </c:pt>
                <c:pt idx="60">
                  <c:v>22.133333269333406</c:v>
                </c:pt>
                <c:pt idx="61">
                  <c:v>23.133333269333399</c:v>
                </c:pt>
                <c:pt idx="62">
                  <c:v>24.133333269333399</c:v>
                </c:pt>
                <c:pt idx="63">
                  <c:v>25.133333269333392</c:v>
                </c:pt>
                <c:pt idx="64">
                  <c:v>26.133333269333392</c:v>
                </c:pt>
                <c:pt idx="65">
                  <c:v>27.133333269333384</c:v>
                </c:pt>
                <c:pt idx="66">
                  <c:v>28.133333269333384</c:v>
                </c:pt>
                <c:pt idx="67">
                  <c:v>29.116666602666761</c:v>
                </c:pt>
                <c:pt idx="68">
                  <c:v>31.13333326933337</c:v>
                </c:pt>
                <c:pt idx="69">
                  <c:v>33.133333269333363</c:v>
                </c:pt>
                <c:pt idx="70">
                  <c:v>35.133333269333356</c:v>
                </c:pt>
                <c:pt idx="71">
                  <c:v>37.133333269333349</c:v>
                </c:pt>
                <c:pt idx="72">
                  <c:v>39.133333269333342</c:v>
                </c:pt>
                <c:pt idx="73">
                  <c:v>41.133333269333335</c:v>
                </c:pt>
                <c:pt idx="74">
                  <c:v>43.133333269333328</c:v>
                </c:pt>
                <c:pt idx="75">
                  <c:v>45.13333326933332</c:v>
                </c:pt>
                <c:pt idx="76">
                  <c:v>47.133333269333313</c:v>
                </c:pt>
                <c:pt idx="77">
                  <c:v>49.13333326933347</c:v>
                </c:pt>
                <c:pt idx="78">
                  <c:v>51.133333269333463</c:v>
                </c:pt>
                <c:pt idx="79">
                  <c:v>53.133333269333455</c:v>
                </c:pt>
                <c:pt idx="80">
                  <c:v>55.133333269333448</c:v>
                </c:pt>
                <c:pt idx="81">
                  <c:v>57.133333269333441</c:v>
                </c:pt>
                <c:pt idx="82">
                  <c:v>59.133333269333434</c:v>
                </c:pt>
                <c:pt idx="83">
                  <c:v>89.133333269333491</c:v>
                </c:pt>
                <c:pt idx="84">
                  <c:v>119.13333326933338</c:v>
                </c:pt>
                <c:pt idx="85">
                  <c:v>149.13333326933343</c:v>
                </c:pt>
                <c:pt idx="86">
                  <c:v>179.13333326933349</c:v>
                </c:pt>
                <c:pt idx="87">
                  <c:v>209.13333326933338</c:v>
                </c:pt>
                <c:pt idx="88">
                  <c:v>239.13333326933343</c:v>
                </c:pt>
                <c:pt idx="89">
                  <c:v>269.13333326933332</c:v>
                </c:pt>
                <c:pt idx="90">
                  <c:v>299.13333326933338</c:v>
                </c:pt>
                <c:pt idx="91">
                  <c:v>329.13333326933326</c:v>
                </c:pt>
                <c:pt idx="92">
                  <c:v>359.13333326933332</c:v>
                </c:pt>
                <c:pt idx="93">
                  <c:v>389.13333326933338</c:v>
                </c:pt>
                <c:pt idx="94">
                  <c:v>419.13333326933326</c:v>
                </c:pt>
                <c:pt idx="95">
                  <c:v>449.13333326933332</c:v>
                </c:pt>
                <c:pt idx="96">
                  <c:v>479.13333326933338</c:v>
                </c:pt>
                <c:pt idx="97">
                  <c:v>509.13333326933326</c:v>
                </c:pt>
                <c:pt idx="98">
                  <c:v>539.13333326933332</c:v>
                </c:pt>
                <c:pt idx="99">
                  <c:v>569.13333326933343</c:v>
                </c:pt>
                <c:pt idx="100">
                  <c:v>599.13333326933332</c:v>
                </c:pt>
                <c:pt idx="101">
                  <c:v>629.13333326933332</c:v>
                </c:pt>
                <c:pt idx="102">
                  <c:v>659.13333326933343</c:v>
                </c:pt>
                <c:pt idx="103">
                  <c:v>689.13333326933332</c:v>
                </c:pt>
                <c:pt idx="104">
                  <c:v>719.13333326933332</c:v>
                </c:pt>
                <c:pt idx="105">
                  <c:v>749.13333326933343</c:v>
                </c:pt>
                <c:pt idx="106">
                  <c:v>779.13333326933343</c:v>
                </c:pt>
                <c:pt idx="107">
                  <c:v>809.13333326933343</c:v>
                </c:pt>
                <c:pt idx="108">
                  <c:v>839.13333326933343</c:v>
                </c:pt>
                <c:pt idx="109">
                  <c:v>869.13333326933343</c:v>
                </c:pt>
                <c:pt idx="110">
                  <c:v>899.13333326933343</c:v>
                </c:pt>
                <c:pt idx="111">
                  <c:v>929.13333326933343</c:v>
                </c:pt>
                <c:pt idx="112">
                  <c:v>959.13333326933343</c:v>
                </c:pt>
                <c:pt idx="113">
                  <c:v>989.13333326933343</c:v>
                </c:pt>
                <c:pt idx="114">
                  <c:v>1019.1333332693334</c:v>
                </c:pt>
                <c:pt idx="115">
                  <c:v>1049.1333332693334</c:v>
                </c:pt>
                <c:pt idx="116">
                  <c:v>1079.1333332693334</c:v>
                </c:pt>
                <c:pt idx="117">
                  <c:v>1109.1333332693334</c:v>
                </c:pt>
                <c:pt idx="118">
                  <c:v>1139.1333332693334</c:v>
                </c:pt>
                <c:pt idx="119">
                  <c:v>1169.1333332693334</c:v>
                </c:pt>
                <c:pt idx="120">
                  <c:v>1199.1333332693334</c:v>
                </c:pt>
                <c:pt idx="121">
                  <c:v>1229.1333332693334</c:v>
                </c:pt>
                <c:pt idx="122">
                  <c:v>1259.1333332693334</c:v>
                </c:pt>
                <c:pt idx="123">
                  <c:v>1289.1333332693334</c:v>
                </c:pt>
                <c:pt idx="124">
                  <c:v>1319.1333332693334</c:v>
                </c:pt>
                <c:pt idx="125">
                  <c:v>1349.1333332693334</c:v>
                </c:pt>
                <c:pt idx="126">
                  <c:v>1379.1333332693334</c:v>
                </c:pt>
                <c:pt idx="127">
                  <c:v>1409.1333332693334</c:v>
                </c:pt>
                <c:pt idx="128">
                  <c:v>1439.1333332693334</c:v>
                </c:pt>
                <c:pt idx="129">
                  <c:v>1469.1333332693334</c:v>
                </c:pt>
                <c:pt idx="130">
                  <c:v>1499.1333332693334</c:v>
                </c:pt>
                <c:pt idx="131">
                  <c:v>1529.1333332693334</c:v>
                </c:pt>
                <c:pt idx="132">
                  <c:v>1559.1333332693334</c:v>
                </c:pt>
                <c:pt idx="133">
                  <c:v>1589.1333332693334</c:v>
                </c:pt>
                <c:pt idx="134">
                  <c:v>1619.1333332693334</c:v>
                </c:pt>
                <c:pt idx="135">
                  <c:v>1649.1333332693334</c:v>
                </c:pt>
                <c:pt idx="136">
                  <c:v>1679.1333332693334</c:v>
                </c:pt>
                <c:pt idx="137">
                  <c:v>1709.1333332693334</c:v>
                </c:pt>
                <c:pt idx="138">
                  <c:v>1739.1333332693334</c:v>
                </c:pt>
                <c:pt idx="139">
                  <c:v>1769.1333332693332</c:v>
                </c:pt>
                <c:pt idx="140">
                  <c:v>1799.1333332693334</c:v>
                </c:pt>
                <c:pt idx="141">
                  <c:v>1829.1333332693334</c:v>
                </c:pt>
                <c:pt idx="142">
                  <c:v>1859.1333332693332</c:v>
                </c:pt>
                <c:pt idx="143">
                  <c:v>1889.1333332693334</c:v>
                </c:pt>
                <c:pt idx="144">
                  <c:v>1919.1333332693334</c:v>
                </c:pt>
                <c:pt idx="145">
                  <c:v>1949.1333332693332</c:v>
                </c:pt>
                <c:pt idx="146">
                  <c:v>1979.1333332693334</c:v>
                </c:pt>
                <c:pt idx="147">
                  <c:v>2009.1333332693334</c:v>
                </c:pt>
                <c:pt idx="148">
                  <c:v>2039.1333332693334</c:v>
                </c:pt>
                <c:pt idx="149">
                  <c:v>2069.1333332693334</c:v>
                </c:pt>
                <c:pt idx="150">
                  <c:v>2099.1333332693334</c:v>
                </c:pt>
                <c:pt idx="151">
                  <c:v>2129.1333332693334</c:v>
                </c:pt>
                <c:pt idx="152">
                  <c:v>2159.1333332693334</c:v>
                </c:pt>
                <c:pt idx="153">
                  <c:v>2189.1333332693334</c:v>
                </c:pt>
                <c:pt idx="154">
                  <c:v>2219.1333332693334</c:v>
                </c:pt>
                <c:pt idx="155">
                  <c:v>2249.1333332693334</c:v>
                </c:pt>
                <c:pt idx="156">
                  <c:v>2279.1333332693334</c:v>
                </c:pt>
                <c:pt idx="157">
                  <c:v>2309.1333332693334</c:v>
                </c:pt>
                <c:pt idx="158">
                  <c:v>2339.1333332693334</c:v>
                </c:pt>
                <c:pt idx="159">
                  <c:v>2369.1333332693334</c:v>
                </c:pt>
                <c:pt idx="160">
                  <c:v>2399.1333332693334</c:v>
                </c:pt>
                <c:pt idx="161">
                  <c:v>2429.1333332693334</c:v>
                </c:pt>
                <c:pt idx="162">
                  <c:v>2459.1333332693334</c:v>
                </c:pt>
                <c:pt idx="163">
                  <c:v>2489.1333332693334</c:v>
                </c:pt>
                <c:pt idx="164">
                  <c:v>2519.1333332693334</c:v>
                </c:pt>
                <c:pt idx="165">
                  <c:v>2549.1333332693334</c:v>
                </c:pt>
                <c:pt idx="166">
                  <c:v>2579.1333332693334</c:v>
                </c:pt>
                <c:pt idx="167">
                  <c:v>2609.1333332693334</c:v>
                </c:pt>
                <c:pt idx="168">
                  <c:v>2639.1333332693334</c:v>
                </c:pt>
                <c:pt idx="169">
                  <c:v>2669.1333332693334</c:v>
                </c:pt>
                <c:pt idx="170">
                  <c:v>2699.1333332693334</c:v>
                </c:pt>
                <c:pt idx="171">
                  <c:v>2729.1333332693334</c:v>
                </c:pt>
                <c:pt idx="172">
                  <c:v>2759.1333332693334</c:v>
                </c:pt>
                <c:pt idx="173">
                  <c:v>2789.1333332693334</c:v>
                </c:pt>
                <c:pt idx="174">
                  <c:v>2819.1333332693334</c:v>
                </c:pt>
                <c:pt idx="175">
                  <c:v>2849.1333332693334</c:v>
                </c:pt>
                <c:pt idx="176">
                  <c:v>2879.1333332693334</c:v>
                </c:pt>
                <c:pt idx="177">
                  <c:v>2909.1333332693334</c:v>
                </c:pt>
                <c:pt idx="178">
                  <c:v>2939.1333332693334</c:v>
                </c:pt>
                <c:pt idx="179">
                  <c:v>2969.1333332693334</c:v>
                </c:pt>
                <c:pt idx="180">
                  <c:v>2999.1333332693334</c:v>
                </c:pt>
                <c:pt idx="181">
                  <c:v>3029.1333332693334</c:v>
                </c:pt>
                <c:pt idx="182">
                  <c:v>3059.1333332693334</c:v>
                </c:pt>
                <c:pt idx="183">
                  <c:v>3089.1333332693334</c:v>
                </c:pt>
                <c:pt idx="184">
                  <c:v>3089.1333332693334</c:v>
                </c:pt>
                <c:pt idx="185">
                  <c:v>3089.1333332693334</c:v>
                </c:pt>
                <c:pt idx="186">
                  <c:v>3089.1333332693334</c:v>
                </c:pt>
                <c:pt idx="187">
                  <c:v>3089.1333332693334</c:v>
                </c:pt>
                <c:pt idx="188">
                  <c:v>3089.1333332693334</c:v>
                </c:pt>
                <c:pt idx="189">
                  <c:v>3089.1333332693334</c:v>
                </c:pt>
                <c:pt idx="190">
                  <c:v>3089.1333332693334</c:v>
                </c:pt>
                <c:pt idx="191">
                  <c:v>3089.1333332693334</c:v>
                </c:pt>
                <c:pt idx="192">
                  <c:v>3089.1333332693334</c:v>
                </c:pt>
                <c:pt idx="193">
                  <c:v>3089.1333332693334</c:v>
                </c:pt>
                <c:pt idx="194">
                  <c:v>3089.1333332693334</c:v>
                </c:pt>
                <c:pt idx="195">
                  <c:v>3089.1333332693334</c:v>
                </c:pt>
                <c:pt idx="196">
                  <c:v>3089.1333332693334</c:v>
                </c:pt>
                <c:pt idx="197">
                  <c:v>3089.1333332693334</c:v>
                </c:pt>
                <c:pt idx="198">
                  <c:v>3089.1333332693334</c:v>
                </c:pt>
                <c:pt idx="199">
                  <c:v>3089.1333332693334</c:v>
                </c:pt>
                <c:pt idx="200">
                  <c:v>3089.1333332693334</c:v>
                </c:pt>
                <c:pt idx="201">
                  <c:v>3089.1333332693334</c:v>
                </c:pt>
                <c:pt idx="202">
                  <c:v>3089.1333332693334</c:v>
                </c:pt>
                <c:pt idx="203">
                  <c:v>3089.1333332693334</c:v>
                </c:pt>
                <c:pt idx="204">
                  <c:v>3089.1333332693334</c:v>
                </c:pt>
                <c:pt idx="205">
                  <c:v>3089.1333332693334</c:v>
                </c:pt>
                <c:pt idx="206">
                  <c:v>3089.1333332693334</c:v>
                </c:pt>
                <c:pt idx="207">
                  <c:v>3089.1333332693334</c:v>
                </c:pt>
                <c:pt idx="208">
                  <c:v>3089.1333332693334</c:v>
                </c:pt>
                <c:pt idx="209">
                  <c:v>3089.1333332693334</c:v>
                </c:pt>
                <c:pt idx="210">
                  <c:v>3089.1333332693334</c:v>
                </c:pt>
                <c:pt idx="211">
                  <c:v>3089.1333332693334</c:v>
                </c:pt>
                <c:pt idx="212">
                  <c:v>3089.1333332693334</c:v>
                </c:pt>
                <c:pt idx="213">
                  <c:v>3089.1333332693334</c:v>
                </c:pt>
                <c:pt idx="214">
                  <c:v>3089.1333332693334</c:v>
                </c:pt>
                <c:pt idx="215">
                  <c:v>3089.1333332693334</c:v>
                </c:pt>
                <c:pt idx="216">
                  <c:v>3089.1333332693334</c:v>
                </c:pt>
                <c:pt idx="217">
                  <c:v>3089.1333332693334</c:v>
                </c:pt>
                <c:pt idx="218">
                  <c:v>3089.1333332693334</c:v>
                </c:pt>
                <c:pt idx="219">
                  <c:v>3089.1333332693334</c:v>
                </c:pt>
                <c:pt idx="220">
                  <c:v>3089.1333332693334</c:v>
                </c:pt>
                <c:pt idx="221">
                  <c:v>3089.1333332693334</c:v>
                </c:pt>
                <c:pt idx="222">
                  <c:v>3089.1333332693334</c:v>
                </c:pt>
                <c:pt idx="223">
                  <c:v>3089.1333332693334</c:v>
                </c:pt>
                <c:pt idx="224">
                  <c:v>3089.1333332693334</c:v>
                </c:pt>
                <c:pt idx="225">
                  <c:v>3089.1333332693334</c:v>
                </c:pt>
                <c:pt idx="226">
                  <c:v>3089.1333332693334</c:v>
                </c:pt>
                <c:pt idx="227">
                  <c:v>3089.1333332693334</c:v>
                </c:pt>
                <c:pt idx="228">
                  <c:v>3089.1333332693334</c:v>
                </c:pt>
                <c:pt idx="229">
                  <c:v>3089.1333332693334</c:v>
                </c:pt>
                <c:pt idx="230">
                  <c:v>3089.1333332693334</c:v>
                </c:pt>
                <c:pt idx="231">
                  <c:v>3089.1333332693334</c:v>
                </c:pt>
                <c:pt idx="232">
                  <c:v>3089.1333332693334</c:v>
                </c:pt>
                <c:pt idx="233">
                  <c:v>3089.1333332693334</c:v>
                </c:pt>
                <c:pt idx="234">
                  <c:v>3089.1333332693334</c:v>
                </c:pt>
                <c:pt idx="235">
                  <c:v>3089.1333332693334</c:v>
                </c:pt>
                <c:pt idx="236">
                  <c:v>3089.1333332693334</c:v>
                </c:pt>
                <c:pt idx="237">
                  <c:v>3089.1333332693334</c:v>
                </c:pt>
                <c:pt idx="238">
                  <c:v>3089.1333332693334</c:v>
                </c:pt>
                <c:pt idx="239">
                  <c:v>3089.1333332693334</c:v>
                </c:pt>
                <c:pt idx="240">
                  <c:v>3089.1333332693334</c:v>
                </c:pt>
                <c:pt idx="241">
                  <c:v>3089.1333332693334</c:v>
                </c:pt>
                <c:pt idx="242">
                  <c:v>3089.1333332693334</c:v>
                </c:pt>
                <c:pt idx="243">
                  <c:v>3089.1333332693334</c:v>
                </c:pt>
                <c:pt idx="244">
                  <c:v>3089.1333332693334</c:v>
                </c:pt>
                <c:pt idx="245">
                  <c:v>3089.1333332693334</c:v>
                </c:pt>
                <c:pt idx="246">
                  <c:v>3089.1333332693334</c:v>
                </c:pt>
                <c:pt idx="247">
                  <c:v>3089.1333332693334</c:v>
                </c:pt>
                <c:pt idx="248">
                  <c:v>3089.1333332693334</c:v>
                </c:pt>
                <c:pt idx="249">
                  <c:v>3089.1333332693334</c:v>
                </c:pt>
                <c:pt idx="250">
                  <c:v>3089.1333332693334</c:v>
                </c:pt>
                <c:pt idx="251">
                  <c:v>3089.1333332693334</c:v>
                </c:pt>
                <c:pt idx="252">
                  <c:v>3089.1333332693334</c:v>
                </c:pt>
                <c:pt idx="253">
                  <c:v>3089.1333332693334</c:v>
                </c:pt>
                <c:pt idx="254">
                  <c:v>3089.1333332693334</c:v>
                </c:pt>
                <c:pt idx="255">
                  <c:v>3089.1333332693334</c:v>
                </c:pt>
                <c:pt idx="256">
                  <c:v>3089.1333332693334</c:v>
                </c:pt>
                <c:pt idx="257">
                  <c:v>3089.1333332693334</c:v>
                </c:pt>
                <c:pt idx="258">
                  <c:v>3089.1333332693334</c:v>
                </c:pt>
                <c:pt idx="259">
                  <c:v>3089.1333332693334</c:v>
                </c:pt>
                <c:pt idx="260">
                  <c:v>3089.1333332693334</c:v>
                </c:pt>
                <c:pt idx="261">
                  <c:v>3089.1333332693334</c:v>
                </c:pt>
                <c:pt idx="262">
                  <c:v>3089.1333332693334</c:v>
                </c:pt>
                <c:pt idx="263">
                  <c:v>3089.1333332693334</c:v>
                </c:pt>
                <c:pt idx="264">
                  <c:v>3089.1333332693334</c:v>
                </c:pt>
                <c:pt idx="265">
                  <c:v>3089.1333332693334</c:v>
                </c:pt>
                <c:pt idx="266">
                  <c:v>3089.1333332693334</c:v>
                </c:pt>
                <c:pt idx="267">
                  <c:v>3089.1333332693334</c:v>
                </c:pt>
                <c:pt idx="268">
                  <c:v>3089.1333332693334</c:v>
                </c:pt>
                <c:pt idx="269">
                  <c:v>3089.1333332693334</c:v>
                </c:pt>
                <c:pt idx="270">
                  <c:v>3089.1333332693334</c:v>
                </c:pt>
                <c:pt idx="271">
                  <c:v>3089.1333332693334</c:v>
                </c:pt>
                <c:pt idx="272">
                  <c:v>3089.1333332693334</c:v>
                </c:pt>
                <c:pt idx="273">
                  <c:v>3089.1333332693334</c:v>
                </c:pt>
                <c:pt idx="274">
                  <c:v>3089.1333332693334</c:v>
                </c:pt>
                <c:pt idx="275">
                  <c:v>3089.1333332693334</c:v>
                </c:pt>
                <c:pt idx="276">
                  <c:v>3089.1333332693334</c:v>
                </c:pt>
                <c:pt idx="277">
                  <c:v>3089.1333332693334</c:v>
                </c:pt>
                <c:pt idx="278">
                  <c:v>3089.1333332693334</c:v>
                </c:pt>
                <c:pt idx="279">
                  <c:v>3089.1333332693334</c:v>
                </c:pt>
                <c:pt idx="280">
                  <c:v>3089.1333332693334</c:v>
                </c:pt>
                <c:pt idx="281">
                  <c:v>3089.1333332693334</c:v>
                </c:pt>
                <c:pt idx="282">
                  <c:v>3089.1333332693334</c:v>
                </c:pt>
                <c:pt idx="283">
                  <c:v>3089.1333332693334</c:v>
                </c:pt>
                <c:pt idx="284">
                  <c:v>3089.1333332693334</c:v>
                </c:pt>
                <c:pt idx="285">
                  <c:v>3089.1333332693334</c:v>
                </c:pt>
                <c:pt idx="286">
                  <c:v>3089.1333332693334</c:v>
                </c:pt>
                <c:pt idx="287">
                  <c:v>3089.1333332693334</c:v>
                </c:pt>
                <c:pt idx="288">
                  <c:v>3089.1333332693334</c:v>
                </c:pt>
                <c:pt idx="289">
                  <c:v>3089.1333332693334</c:v>
                </c:pt>
                <c:pt idx="290">
                  <c:v>3089.1333332693334</c:v>
                </c:pt>
                <c:pt idx="291">
                  <c:v>3089.1333332693334</c:v>
                </c:pt>
                <c:pt idx="292">
                  <c:v>3089.1333332693334</c:v>
                </c:pt>
                <c:pt idx="293">
                  <c:v>3089.1333332693334</c:v>
                </c:pt>
                <c:pt idx="294">
                  <c:v>3089.1333332693334</c:v>
                </c:pt>
                <c:pt idx="295">
                  <c:v>3089.1333332693334</c:v>
                </c:pt>
                <c:pt idx="296">
                  <c:v>3089.1333332693334</c:v>
                </c:pt>
                <c:pt idx="297">
                  <c:v>3089.1333332693334</c:v>
                </c:pt>
                <c:pt idx="298">
                  <c:v>3089.1333332693334</c:v>
                </c:pt>
                <c:pt idx="299">
                  <c:v>3089.1333332693334</c:v>
                </c:pt>
                <c:pt idx="300">
                  <c:v>3089.1333332693334</c:v>
                </c:pt>
                <c:pt idx="301">
                  <c:v>3089.1333332693334</c:v>
                </c:pt>
                <c:pt idx="302">
                  <c:v>3089.1333332693334</c:v>
                </c:pt>
                <c:pt idx="303">
                  <c:v>3089.1333332693334</c:v>
                </c:pt>
                <c:pt idx="304">
                  <c:v>3089.1333332693334</c:v>
                </c:pt>
                <c:pt idx="305">
                  <c:v>3089.1333332693334</c:v>
                </c:pt>
                <c:pt idx="306">
                  <c:v>3089.1333332693334</c:v>
                </c:pt>
                <c:pt idx="307">
                  <c:v>3089.1333332693334</c:v>
                </c:pt>
                <c:pt idx="308">
                  <c:v>3089.1333332693334</c:v>
                </c:pt>
                <c:pt idx="309">
                  <c:v>3089.1333332693334</c:v>
                </c:pt>
                <c:pt idx="310">
                  <c:v>3089.1333332693334</c:v>
                </c:pt>
                <c:pt idx="311">
                  <c:v>3089.1333332693334</c:v>
                </c:pt>
                <c:pt idx="312">
                  <c:v>3089.1333332693334</c:v>
                </c:pt>
                <c:pt idx="313">
                  <c:v>3089.1333332693334</c:v>
                </c:pt>
                <c:pt idx="314">
                  <c:v>3089.1333332693334</c:v>
                </c:pt>
                <c:pt idx="315">
                  <c:v>3089.1333332693334</c:v>
                </c:pt>
                <c:pt idx="316">
                  <c:v>3089.1333332693334</c:v>
                </c:pt>
                <c:pt idx="317">
                  <c:v>3089.1333332693334</c:v>
                </c:pt>
                <c:pt idx="318">
                  <c:v>3089.1333332693334</c:v>
                </c:pt>
                <c:pt idx="319">
                  <c:v>3089.1333332693334</c:v>
                </c:pt>
                <c:pt idx="320">
                  <c:v>3089.1333332693334</c:v>
                </c:pt>
                <c:pt idx="321">
                  <c:v>3089.1333332693334</c:v>
                </c:pt>
                <c:pt idx="322">
                  <c:v>3089.1333332693334</c:v>
                </c:pt>
                <c:pt idx="323">
                  <c:v>3089.1333332693334</c:v>
                </c:pt>
                <c:pt idx="324">
                  <c:v>3089.1333332693334</c:v>
                </c:pt>
                <c:pt idx="325">
                  <c:v>3089.1333332693334</c:v>
                </c:pt>
                <c:pt idx="326">
                  <c:v>3089.1333332693334</c:v>
                </c:pt>
                <c:pt idx="327">
                  <c:v>3089.1333332693334</c:v>
                </c:pt>
                <c:pt idx="328">
                  <c:v>3089.1333332693334</c:v>
                </c:pt>
                <c:pt idx="329">
                  <c:v>3089.1333332693334</c:v>
                </c:pt>
                <c:pt idx="330">
                  <c:v>3089.1333332693334</c:v>
                </c:pt>
                <c:pt idx="331">
                  <c:v>3089.1333332693334</c:v>
                </c:pt>
                <c:pt idx="332">
                  <c:v>3089.1333332693334</c:v>
                </c:pt>
                <c:pt idx="333">
                  <c:v>3089.1333332693334</c:v>
                </c:pt>
                <c:pt idx="334">
                  <c:v>3089.1333332693334</c:v>
                </c:pt>
                <c:pt idx="335">
                  <c:v>3089.1333332693334</c:v>
                </c:pt>
                <c:pt idx="336">
                  <c:v>3089.1333332693334</c:v>
                </c:pt>
                <c:pt idx="337">
                  <c:v>3089.1333332693334</c:v>
                </c:pt>
                <c:pt idx="338">
                  <c:v>3089.1333332693334</c:v>
                </c:pt>
                <c:pt idx="339">
                  <c:v>3089.1333332693334</c:v>
                </c:pt>
                <c:pt idx="340">
                  <c:v>3089.1333332693334</c:v>
                </c:pt>
                <c:pt idx="341">
                  <c:v>3089.1333332693334</c:v>
                </c:pt>
                <c:pt idx="342">
                  <c:v>3089.1333332693334</c:v>
                </c:pt>
                <c:pt idx="343">
                  <c:v>3089.1333332693334</c:v>
                </c:pt>
                <c:pt idx="344">
                  <c:v>3089.1333332693334</c:v>
                </c:pt>
                <c:pt idx="345">
                  <c:v>3089.1333332693334</c:v>
                </c:pt>
                <c:pt idx="346">
                  <c:v>3089.1333332693334</c:v>
                </c:pt>
                <c:pt idx="347">
                  <c:v>3089.1333332693334</c:v>
                </c:pt>
                <c:pt idx="348">
                  <c:v>3089.1333332693334</c:v>
                </c:pt>
                <c:pt idx="349">
                  <c:v>3089.1333332693334</c:v>
                </c:pt>
                <c:pt idx="350">
                  <c:v>3089.1333332693334</c:v>
                </c:pt>
                <c:pt idx="351">
                  <c:v>3089.1333332693334</c:v>
                </c:pt>
                <c:pt idx="352">
                  <c:v>3089.1333332693334</c:v>
                </c:pt>
                <c:pt idx="353">
                  <c:v>3089.1333332693334</c:v>
                </c:pt>
                <c:pt idx="354">
                  <c:v>3089.1333332693334</c:v>
                </c:pt>
                <c:pt idx="355">
                  <c:v>3089.1333332693334</c:v>
                </c:pt>
                <c:pt idx="356">
                  <c:v>3089.1333332693334</c:v>
                </c:pt>
                <c:pt idx="357">
                  <c:v>3089.1333332693334</c:v>
                </c:pt>
                <c:pt idx="358">
                  <c:v>3089.1333332693334</c:v>
                </c:pt>
                <c:pt idx="359">
                  <c:v>3089.1333332693334</c:v>
                </c:pt>
                <c:pt idx="360">
                  <c:v>3089.1333332693334</c:v>
                </c:pt>
                <c:pt idx="361">
                  <c:v>3089.1333332693334</c:v>
                </c:pt>
                <c:pt idx="362">
                  <c:v>3089.1333332693334</c:v>
                </c:pt>
                <c:pt idx="363">
                  <c:v>3089.1333332693334</c:v>
                </c:pt>
                <c:pt idx="364">
                  <c:v>3089.1333332693334</c:v>
                </c:pt>
                <c:pt idx="365">
                  <c:v>3089.1333332693334</c:v>
                </c:pt>
                <c:pt idx="366">
                  <c:v>3089.1333332693334</c:v>
                </c:pt>
                <c:pt idx="367">
                  <c:v>3089.1333332693334</c:v>
                </c:pt>
                <c:pt idx="368">
                  <c:v>3089.1333332693334</c:v>
                </c:pt>
                <c:pt idx="369">
                  <c:v>3089.1333332693334</c:v>
                </c:pt>
                <c:pt idx="370">
                  <c:v>3089.1333332693334</c:v>
                </c:pt>
                <c:pt idx="371">
                  <c:v>3089.1333332693334</c:v>
                </c:pt>
                <c:pt idx="372">
                  <c:v>3089.1333332693334</c:v>
                </c:pt>
                <c:pt idx="373">
                  <c:v>3089.1333332693334</c:v>
                </c:pt>
                <c:pt idx="374">
                  <c:v>3089.1333332693334</c:v>
                </c:pt>
                <c:pt idx="375">
                  <c:v>3089.1333332693334</c:v>
                </c:pt>
                <c:pt idx="376">
                  <c:v>3089.1333332693334</c:v>
                </c:pt>
                <c:pt idx="377">
                  <c:v>3089.1333332693334</c:v>
                </c:pt>
                <c:pt idx="378">
                  <c:v>3089.1333332693334</c:v>
                </c:pt>
                <c:pt idx="379">
                  <c:v>3089.1333332693334</c:v>
                </c:pt>
                <c:pt idx="380">
                  <c:v>3089.1333332693334</c:v>
                </c:pt>
                <c:pt idx="381">
                  <c:v>3089.1333332693334</c:v>
                </c:pt>
                <c:pt idx="382">
                  <c:v>3089.1333332693334</c:v>
                </c:pt>
                <c:pt idx="383">
                  <c:v>3089.1333332693334</c:v>
                </c:pt>
                <c:pt idx="384">
                  <c:v>3089.1333332693334</c:v>
                </c:pt>
                <c:pt idx="385">
                  <c:v>3089.1333332693334</c:v>
                </c:pt>
                <c:pt idx="386">
                  <c:v>3089.1333332693334</c:v>
                </c:pt>
                <c:pt idx="387">
                  <c:v>3089.1333332693334</c:v>
                </c:pt>
                <c:pt idx="388">
                  <c:v>3089.1333332693334</c:v>
                </c:pt>
                <c:pt idx="389">
                  <c:v>3089.1333332693334</c:v>
                </c:pt>
                <c:pt idx="390">
                  <c:v>3089.1333332693334</c:v>
                </c:pt>
                <c:pt idx="391">
                  <c:v>3089.1333332693334</c:v>
                </c:pt>
                <c:pt idx="392">
                  <c:v>3089.1333332693334</c:v>
                </c:pt>
                <c:pt idx="393">
                  <c:v>3089.1333332693334</c:v>
                </c:pt>
                <c:pt idx="394">
                  <c:v>3089.1333332693334</c:v>
                </c:pt>
                <c:pt idx="395">
                  <c:v>3089.1333332693334</c:v>
                </c:pt>
                <c:pt idx="396">
                  <c:v>3089.1333332693334</c:v>
                </c:pt>
                <c:pt idx="397">
                  <c:v>3089.1333332693334</c:v>
                </c:pt>
                <c:pt idx="398">
                  <c:v>3089.1333332693334</c:v>
                </c:pt>
                <c:pt idx="399">
                  <c:v>3089.1333332693334</c:v>
                </c:pt>
                <c:pt idx="400">
                  <c:v>3089.1333332693334</c:v>
                </c:pt>
                <c:pt idx="401">
                  <c:v>3089.1333332693334</c:v>
                </c:pt>
                <c:pt idx="402">
                  <c:v>3089.1333332693334</c:v>
                </c:pt>
                <c:pt idx="403">
                  <c:v>3089.1333332693334</c:v>
                </c:pt>
                <c:pt idx="404">
                  <c:v>3089.1333332693334</c:v>
                </c:pt>
                <c:pt idx="405">
                  <c:v>3089.1333332693334</c:v>
                </c:pt>
                <c:pt idx="406">
                  <c:v>3089.1333332693334</c:v>
                </c:pt>
                <c:pt idx="407">
                  <c:v>3089.1333332693334</c:v>
                </c:pt>
                <c:pt idx="408">
                  <c:v>3089.1333332693334</c:v>
                </c:pt>
                <c:pt idx="409">
                  <c:v>3089.1333332693334</c:v>
                </c:pt>
                <c:pt idx="410">
                  <c:v>3089.1333332693334</c:v>
                </c:pt>
                <c:pt idx="411">
                  <c:v>3089.1333332693334</c:v>
                </c:pt>
                <c:pt idx="412">
                  <c:v>3089.1333332693334</c:v>
                </c:pt>
                <c:pt idx="413">
                  <c:v>3089.1333332693334</c:v>
                </c:pt>
                <c:pt idx="414">
                  <c:v>3089.1333332693334</c:v>
                </c:pt>
                <c:pt idx="415">
                  <c:v>3089.1333332693334</c:v>
                </c:pt>
                <c:pt idx="416">
                  <c:v>3089.1333332693334</c:v>
                </c:pt>
                <c:pt idx="417">
                  <c:v>3089.1333332693334</c:v>
                </c:pt>
                <c:pt idx="418">
                  <c:v>3089.1333332693334</c:v>
                </c:pt>
                <c:pt idx="419">
                  <c:v>3089.1333332693334</c:v>
                </c:pt>
                <c:pt idx="420">
                  <c:v>3089.1333332693334</c:v>
                </c:pt>
                <c:pt idx="421">
                  <c:v>3089.1333332693334</c:v>
                </c:pt>
                <c:pt idx="422">
                  <c:v>3089.1333332693334</c:v>
                </c:pt>
                <c:pt idx="423">
                  <c:v>3089.1333332693334</c:v>
                </c:pt>
                <c:pt idx="424">
                  <c:v>3089.1333332693334</c:v>
                </c:pt>
                <c:pt idx="425">
                  <c:v>3089.1333332693334</c:v>
                </c:pt>
                <c:pt idx="426">
                  <c:v>3089.1333332693334</c:v>
                </c:pt>
                <c:pt idx="427">
                  <c:v>3089.1333332693334</c:v>
                </c:pt>
                <c:pt idx="428">
                  <c:v>3089.1333332693334</c:v>
                </c:pt>
                <c:pt idx="429">
                  <c:v>3089.1333332693334</c:v>
                </c:pt>
                <c:pt idx="430">
                  <c:v>3089.1333332693334</c:v>
                </c:pt>
                <c:pt idx="431">
                  <c:v>3089.1333332693334</c:v>
                </c:pt>
                <c:pt idx="432">
                  <c:v>3089.1333332693334</c:v>
                </c:pt>
                <c:pt idx="433">
                  <c:v>3089.1333332693334</c:v>
                </c:pt>
                <c:pt idx="434">
                  <c:v>3089.1333332693334</c:v>
                </c:pt>
                <c:pt idx="435">
                  <c:v>3089.1333332693334</c:v>
                </c:pt>
                <c:pt idx="436">
                  <c:v>3089.1333332693334</c:v>
                </c:pt>
                <c:pt idx="437">
                  <c:v>3089.1333332693334</c:v>
                </c:pt>
                <c:pt idx="438">
                  <c:v>3089.1333332693334</c:v>
                </c:pt>
                <c:pt idx="439">
                  <c:v>3089.1333332693334</c:v>
                </c:pt>
                <c:pt idx="440">
                  <c:v>3089.1333332693334</c:v>
                </c:pt>
                <c:pt idx="441">
                  <c:v>3089.1333332693334</c:v>
                </c:pt>
                <c:pt idx="442">
                  <c:v>3089.1333332693334</c:v>
                </c:pt>
                <c:pt idx="443">
                  <c:v>3089.1333332693334</c:v>
                </c:pt>
                <c:pt idx="444">
                  <c:v>3089.1333332693334</c:v>
                </c:pt>
                <c:pt idx="445">
                  <c:v>3089.1333332693334</c:v>
                </c:pt>
                <c:pt idx="446">
                  <c:v>3089.1333332693334</c:v>
                </c:pt>
                <c:pt idx="447">
                  <c:v>3089.1333332693334</c:v>
                </c:pt>
                <c:pt idx="448">
                  <c:v>3089.1333332693334</c:v>
                </c:pt>
                <c:pt idx="449">
                  <c:v>3089.1333332693334</c:v>
                </c:pt>
                <c:pt idx="450">
                  <c:v>3089.1333332693334</c:v>
                </c:pt>
                <c:pt idx="451">
                  <c:v>3089.1333332693334</c:v>
                </c:pt>
                <c:pt idx="452">
                  <c:v>3089.1333332693334</c:v>
                </c:pt>
                <c:pt idx="453">
                  <c:v>3089.1333332693334</c:v>
                </c:pt>
                <c:pt idx="454">
                  <c:v>3089.1333332693334</c:v>
                </c:pt>
                <c:pt idx="455">
                  <c:v>3089.1333332693334</c:v>
                </c:pt>
                <c:pt idx="456">
                  <c:v>3089.1333332693334</c:v>
                </c:pt>
                <c:pt idx="457">
                  <c:v>3089.1333332693334</c:v>
                </c:pt>
                <c:pt idx="458">
                  <c:v>3089.1333332693334</c:v>
                </c:pt>
                <c:pt idx="459">
                  <c:v>3089.1333332693334</c:v>
                </c:pt>
                <c:pt idx="460">
                  <c:v>3089.1333332693334</c:v>
                </c:pt>
                <c:pt idx="461">
                  <c:v>3089.1333332693334</c:v>
                </c:pt>
                <c:pt idx="462">
                  <c:v>3089.1333332693334</c:v>
                </c:pt>
                <c:pt idx="463">
                  <c:v>3089.1333332693334</c:v>
                </c:pt>
                <c:pt idx="464">
                  <c:v>3089.1333332693334</c:v>
                </c:pt>
                <c:pt idx="465">
                  <c:v>3089.1333332693334</c:v>
                </c:pt>
                <c:pt idx="466">
                  <c:v>3089.1333332693334</c:v>
                </c:pt>
                <c:pt idx="467">
                  <c:v>3089.1333332693334</c:v>
                </c:pt>
                <c:pt idx="468">
                  <c:v>3089.1333332693334</c:v>
                </c:pt>
                <c:pt idx="469">
                  <c:v>3089.1333332693334</c:v>
                </c:pt>
                <c:pt idx="470">
                  <c:v>3089.1333332693334</c:v>
                </c:pt>
                <c:pt idx="471">
                  <c:v>3089.1333332693334</c:v>
                </c:pt>
                <c:pt idx="472">
                  <c:v>3089.1333332693334</c:v>
                </c:pt>
                <c:pt idx="473">
                  <c:v>3089.1333332693334</c:v>
                </c:pt>
                <c:pt idx="474">
                  <c:v>3089.1333332693334</c:v>
                </c:pt>
                <c:pt idx="475">
                  <c:v>3089.1333332693334</c:v>
                </c:pt>
                <c:pt idx="476">
                  <c:v>3089.1333332693334</c:v>
                </c:pt>
                <c:pt idx="477">
                  <c:v>3089.1333332693334</c:v>
                </c:pt>
                <c:pt idx="478">
                  <c:v>3089.1333332693334</c:v>
                </c:pt>
                <c:pt idx="479">
                  <c:v>3089.1333332693334</c:v>
                </c:pt>
                <c:pt idx="480">
                  <c:v>3089.1333332693334</c:v>
                </c:pt>
                <c:pt idx="481">
                  <c:v>3089.1333332693334</c:v>
                </c:pt>
                <c:pt idx="482">
                  <c:v>3089.1333332693334</c:v>
                </c:pt>
                <c:pt idx="483">
                  <c:v>3089.1333332693334</c:v>
                </c:pt>
                <c:pt idx="484">
                  <c:v>3089.1333332693334</c:v>
                </c:pt>
                <c:pt idx="485">
                  <c:v>3089.1333332693334</c:v>
                </c:pt>
                <c:pt idx="486">
                  <c:v>3089.1333332693334</c:v>
                </c:pt>
                <c:pt idx="487">
                  <c:v>3089.1333332693334</c:v>
                </c:pt>
                <c:pt idx="488">
                  <c:v>3089.1333332693334</c:v>
                </c:pt>
                <c:pt idx="489">
                  <c:v>3089.1333332693334</c:v>
                </c:pt>
                <c:pt idx="490">
                  <c:v>3089.1333332693334</c:v>
                </c:pt>
                <c:pt idx="491">
                  <c:v>3089.1333332693334</c:v>
                </c:pt>
                <c:pt idx="492">
                  <c:v>3089.1333332693334</c:v>
                </c:pt>
                <c:pt idx="493">
                  <c:v>3089.1333332693334</c:v>
                </c:pt>
                <c:pt idx="494">
                  <c:v>3089.1333332693334</c:v>
                </c:pt>
                <c:pt idx="495">
                  <c:v>3089.1333332693334</c:v>
                </c:pt>
                <c:pt idx="496">
                  <c:v>3089.1333332693334</c:v>
                </c:pt>
                <c:pt idx="497">
                  <c:v>3089.1333332693334</c:v>
                </c:pt>
                <c:pt idx="498">
                  <c:v>3089.1333332693334</c:v>
                </c:pt>
                <c:pt idx="499">
                  <c:v>3089.1333332693334</c:v>
                </c:pt>
                <c:pt idx="500">
                  <c:v>3089.1333332693334</c:v>
                </c:pt>
                <c:pt idx="501">
                  <c:v>3089.1333332693334</c:v>
                </c:pt>
                <c:pt idx="502">
                  <c:v>3089.1333332693334</c:v>
                </c:pt>
                <c:pt idx="503">
                  <c:v>3089.1333332693334</c:v>
                </c:pt>
                <c:pt idx="504">
                  <c:v>3089.1333332693334</c:v>
                </c:pt>
                <c:pt idx="505">
                  <c:v>3089.1333332693334</c:v>
                </c:pt>
                <c:pt idx="506">
                  <c:v>3089.1333332693334</c:v>
                </c:pt>
                <c:pt idx="507">
                  <c:v>3089.1333332693334</c:v>
                </c:pt>
                <c:pt idx="508">
                  <c:v>3089.1333332693334</c:v>
                </c:pt>
                <c:pt idx="509">
                  <c:v>3089.1333332693334</c:v>
                </c:pt>
                <c:pt idx="510">
                  <c:v>3089.1333332693334</c:v>
                </c:pt>
                <c:pt idx="511">
                  <c:v>3089.1333332693334</c:v>
                </c:pt>
                <c:pt idx="512">
                  <c:v>3089.1333332693334</c:v>
                </c:pt>
                <c:pt idx="513">
                  <c:v>3089.1333332693334</c:v>
                </c:pt>
                <c:pt idx="514">
                  <c:v>3089.1333332693334</c:v>
                </c:pt>
                <c:pt idx="515">
                  <c:v>3089.1333332693334</c:v>
                </c:pt>
                <c:pt idx="516">
                  <c:v>3089.1333332693334</c:v>
                </c:pt>
                <c:pt idx="517">
                  <c:v>3089.1333332693334</c:v>
                </c:pt>
                <c:pt idx="518">
                  <c:v>3089.1333332693334</c:v>
                </c:pt>
                <c:pt idx="519">
                  <c:v>3089.1333332693334</c:v>
                </c:pt>
                <c:pt idx="520">
                  <c:v>3089.1333332693334</c:v>
                </c:pt>
                <c:pt idx="521">
                  <c:v>3089.1333332693334</c:v>
                </c:pt>
                <c:pt idx="522">
                  <c:v>3089.1333332693334</c:v>
                </c:pt>
                <c:pt idx="523">
                  <c:v>3089.1333332693334</c:v>
                </c:pt>
                <c:pt idx="524">
                  <c:v>3089.1333332693334</c:v>
                </c:pt>
                <c:pt idx="525">
                  <c:v>3089.1333332693334</c:v>
                </c:pt>
                <c:pt idx="526">
                  <c:v>3089.1333332693334</c:v>
                </c:pt>
                <c:pt idx="527">
                  <c:v>3089.1333332693334</c:v>
                </c:pt>
                <c:pt idx="528">
                  <c:v>3089.1333332693334</c:v>
                </c:pt>
                <c:pt idx="529">
                  <c:v>3089.1333332693334</c:v>
                </c:pt>
                <c:pt idx="530">
                  <c:v>3089.1333332693334</c:v>
                </c:pt>
                <c:pt idx="531">
                  <c:v>3089.1333332693334</c:v>
                </c:pt>
                <c:pt idx="532">
                  <c:v>3089.1333332693334</c:v>
                </c:pt>
                <c:pt idx="533">
                  <c:v>3089.1333332693334</c:v>
                </c:pt>
                <c:pt idx="534">
                  <c:v>3089.1333332693334</c:v>
                </c:pt>
                <c:pt idx="535">
                  <c:v>3089.1333332693334</c:v>
                </c:pt>
                <c:pt idx="536">
                  <c:v>3089.1333332693334</c:v>
                </c:pt>
                <c:pt idx="537">
                  <c:v>3089.1333332693334</c:v>
                </c:pt>
                <c:pt idx="538">
                  <c:v>3089.1333332693334</c:v>
                </c:pt>
                <c:pt idx="539">
                  <c:v>3089.1333332693334</c:v>
                </c:pt>
                <c:pt idx="540">
                  <c:v>3089.1333332693334</c:v>
                </c:pt>
                <c:pt idx="541">
                  <c:v>3089.1333332693334</c:v>
                </c:pt>
                <c:pt idx="542">
                  <c:v>3089.1333332693334</c:v>
                </c:pt>
                <c:pt idx="543">
                  <c:v>3089.1333332693334</c:v>
                </c:pt>
                <c:pt idx="544">
                  <c:v>3089.1333332693334</c:v>
                </c:pt>
                <c:pt idx="545">
                  <c:v>3089.1333332693334</c:v>
                </c:pt>
                <c:pt idx="546">
                  <c:v>3089.1333332693334</c:v>
                </c:pt>
                <c:pt idx="547">
                  <c:v>3089.1333332693334</c:v>
                </c:pt>
                <c:pt idx="548">
                  <c:v>3089.1333332693334</c:v>
                </c:pt>
                <c:pt idx="549">
                  <c:v>3089.1333332693334</c:v>
                </c:pt>
                <c:pt idx="550">
                  <c:v>3089.1333332693334</c:v>
                </c:pt>
                <c:pt idx="551">
                  <c:v>3089.1333332693334</c:v>
                </c:pt>
                <c:pt idx="552">
                  <c:v>3089.1333332693334</c:v>
                </c:pt>
                <c:pt idx="553">
                  <c:v>3089.1333332693334</c:v>
                </c:pt>
                <c:pt idx="554">
                  <c:v>3089.1333332693334</c:v>
                </c:pt>
                <c:pt idx="555">
                  <c:v>3089.1333332693334</c:v>
                </c:pt>
                <c:pt idx="556">
                  <c:v>3089.1333332693334</c:v>
                </c:pt>
                <c:pt idx="557">
                  <c:v>3089.1333332693334</c:v>
                </c:pt>
                <c:pt idx="558">
                  <c:v>3089.1333332693334</c:v>
                </c:pt>
                <c:pt idx="559">
                  <c:v>3089.1333332693334</c:v>
                </c:pt>
                <c:pt idx="560">
                  <c:v>3089.1333332693334</c:v>
                </c:pt>
                <c:pt idx="561">
                  <c:v>3089.1333332693334</c:v>
                </c:pt>
                <c:pt idx="562">
                  <c:v>3089.1333332693334</c:v>
                </c:pt>
                <c:pt idx="563">
                  <c:v>3089.1333332693334</c:v>
                </c:pt>
                <c:pt idx="564">
                  <c:v>3089.1333332693334</c:v>
                </c:pt>
                <c:pt idx="565">
                  <c:v>3089.1333332693334</c:v>
                </c:pt>
                <c:pt idx="566">
                  <c:v>3089.1333332693334</c:v>
                </c:pt>
                <c:pt idx="567">
                  <c:v>3089.1333332693334</c:v>
                </c:pt>
                <c:pt idx="568">
                  <c:v>3089.1333332693334</c:v>
                </c:pt>
                <c:pt idx="569">
                  <c:v>3089.1333332693334</c:v>
                </c:pt>
                <c:pt idx="570">
                  <c:v>3089.1333332693334</c:v>
                </c:pt>
                <c:pt idx="571">
                  <c:v>3089.1333332693334</c:v>
                </c:pt>
                <c:pt idx="572">
                  <c:v>3089.1333332693334</c:v>
                </c:pt>
                <c:pt idx="573">
                  <c:v>3089.1333332693334</c:v>
                </c:pt>
                <c:pt idx="574">
                  <c:v>3089.1333332693334</c:v>
                </c:pt>
                <c:pt idx="575">
                  <c:v>3089.1333332693334</c:v>
                </c:pt>
                <c:pt idx="576">
                  <c:v>3089.1333332693334</c:v>
                </c:pt>
                <c:pt idx="577">
                  <c:v>3089.1333332693334</c:v>
                </c:pt>
                <c:pt idx="578">
                  <c:v>3089.1333332693334</c:v>
                </c:pt>
                <c:pt idx="579">
                  <c:v>3089.1333332693334</c:v>
                </c:pt>
                <c:pt idx="580">
                  <c:v>3089.1333332693334</c:v>
                </c:pt>
                <c:pt idx="581">
                  <c:v>3089.1333332693334</c:v>
                </c:pt>
                <c:pt idx="582">
                  <c:v>3089.1333332693334</c:v>
                </c:pt>
                <c:pt idx="583">
                  <c:v>3089.1333332693334</c:v>
                </c:pt>
                <c:pt idx="584">
                  <c:v>3089.1333332693334</c:v>
                </c:pt>
                <c:pt idx="585">
                  <c:v>3089.1333332693334</c:v>
                </c:pt>
                <c:pt idx="586">
                  <c:v>3089.1333332693334</c:v>
                </c:pt>
                <c:pt idx="587">
                  <c:v>3089.1333332693334</c:v>
                </c:pt>
                <c:pt idx="588">
                  <c:v>3089.1333332693334</c:v>
                </c:pt>
                <c:pt idx="589">
                  <c:v>3089.1333332693334</c:v>
                </c:pt>
                <c:pt idx="590">
                  <c:v>3089.1333332693334</c:v>
                </c:pt>
                <c:pt idx="591">
                  <c:v>3089.1333332693334</c:v>
                </c:pt>
                <c:pt idx="592">
                  <c:v>3089.1333332693334</c:v>
                </c:pt>
                <c:pt idx="593">
                  <c:v>3089.1333332693334</c:v>
                </c:pt>
                <c:pt idx="594">
                  <c:v>3089.1333332693334</c:v>
                </c:pt>
                <c:pt idx="595">
                  <c:v>3089.1333332693334</c:v>
                </c:pt>
                <c:pt idx="596">
                  <c:v>3089.1333332693334</c:v>
                </c:pt>
                <c:pt idx="597">
                  <c:v>3089.1333332693334</c:v>
                </c:pt>
                <c:pt idx="598">
                  <c:v>3089.1333332693334</c:v>
                </c:pt>
                <c:pt idx="599">
                  <c:v>3089.1333332693334</c:v>
                </c:pt>
                <c:pt idx="600">
                  <c:v>3089.1333332693334</c:v>
                </c:pt>
                <c:pt idx="601">
                  <c:v>3089.1333332693334</c:v>
                </c:pt>
                <c:pt idx="602">
                  <c:v>3089.1333332693334</c:v>
                </c:pt>
                <c:pt idx="603">
                  <c:v>3089.1333332693334</c:v>
                </c:pt>
                <c:pt idx="604">
                  <c:v>3089.1333332693334</c:v>
                </c:pt>
                <c:pt idx="605">
                  <c:v>3089.1333332693334</c:v>
                </c:pt>
                <c:pt idx="606">
                  <c:v>3089.1333332693334</c:v>
                </c:pt>
                <c:pt idx="607">
                  <c:v>3089.1333332693334</c:v>
                </c:pt>
                <c:pt idx="608">
                  <c:v>3089.1333332693334</c:v>
                </c:pt>
                <c:pt idx="609">
                  <c:v>3089.1333332693334</c:v>
                </c:pt>
                <c:pt idx="610">
                  <c:v>3089.1333332693334</c:v>
                </c:pt>
                <c:pt idx="611">
                  <c:v>3089.1333332693334</c:v>
                </c:pt>
                <c:pt idx="612">
                  <c:v>3089.1333332693334</c:v>
                </c:pt>
                <c:pt idx="613">
                  <c:v>3089.1333332693334</c:v>
                </c:pt>
                <c:pt idx="614">
                  <c:v>3089.1333332693334</c:v>
                </c:pt>
                <c:pt idx="615">
                  <c:v>3089.1333332693334</c:v>
                </c:pt>
                <c:pt idx="616">
                  <c:v>3089.1333332693334</c:v>
                </c:pt>
                <c:pt idx="617">
                  <c:v>3089.1333332693334</c:v>
                </c:pt>
                <c:pt idx="618">
                  <c:v>3089.1333332693334</c:v>
                </c:pt>
                <c:pt idx="619">
                  <c:v>3089.1333332693334</c:v>
                </c:pt>
                <c:pt idx="620">
                  <c:v>3089.1333332693334</c:v>
                </c:pt>
                <c:pt idx="621">
                  <c:v>3089.1333332693334</c:v>
                </c:pt>
                <c:pt idx="622">
                  <c:v>3089.1333332693334</c:v>
                </c:pt>
                <c:pt idx="623">
                  <c:v>3089.1333332693334</c:v>
                </c:pt>
                <c:pt idx="624">
                  <c:v>3089.1333332693334</c:v>
                </c:pt>
                <c:pt idx="625">
                  <c:v>3089.1333332693334</c:v>
                </c:pt>
                <c:pt idx="626">
                  <c:v>3089.1333332693334</c:v>
                </c:pt>
                <c:pt idx="627">
                  <c:v>3089.1333332693334</c:v>
                </c:pt>
                <c:pt idx="628">
                  <c:v>3089.1333332693334</c:v>
                </c:pt>
                <c:pt idx="629">
                  <c:v>3089.1333332693334</c:v>
                </c:pt>
                <c:pt idx="630">
                  <c:v>3089.1333332693334</c:v>
                </c:pt>
                <c:pt idx="631">
                  <c:v>3089.1333332693334</c:v>
                </c:pt>
                <c:pt idx="632">
                  <c:v>3089.1333332693334</c:v>
                </c:pt>
                <c:pt idx="633">
                  <c:v>3089.1333332693334</c:v>
                </c:pt>
                <c:pt idx="634">
                  <c:v>3089.1333332693334</c:v>
                </c:pt>
                <c:pt idx="635">
                  <c:v>3089.1333332693334</c:v>
                </c:pt>
                <c:pt idx="636">
                  <c:v>3089.1333332693334</c:v>
                </c:pt>
                <c:pt idx="637">
                  <c:v>3089.1333332693334</c:v>
                </c:pt>
                <c:pt idx="638">
                  <c:v>3089.1333332693334</c:v>
                </c:pt>
                <c:pt idx="639">
                  <c:v>3089.1333332693334</c:v>
                </c:pt>
                <c:pt idx="640">
                  <c:v>3089.1333332693334</c:v>
                </c:pt>
                <c:pt idx="641">
                  <c:v>3089.1333332693334</c:v>
                </c:pt>
                <c:pt idx="642">
                  <c:v>3089.1333332693334</c:v>
                </c:pt>
                <c:pt idx="643">
                  <c:v>3089.1333332693334</c:v>
                </c:pt>
                <c:pt idx="644">
                  <c:v>3089.1333332693334</c:v>
                </c:pt>
                <c:pt idx="645">
                  <c:v>3089.1333332693334</c:v>
                </c:pt>
                <c:pt idx="646">
                  <c:v>3089.1333332693334</c:v>
                </c:pt>
                <c:pt idx="647">
                  <c:v>3089.1333332693334</c:v>
                </c:pt>
                <c:pt idx="648">
                  <c:v>3089.1333332693334</c:v>
                </c:pt>
                <c:pt idx="649">
                  <c:v>3089.1333332693334</c:v>
                </c:pt>
                <c:pt idx="650">
                  <c:v>3089.1333332693334</c:v>
                </c:pt>
                <c:pt idx="651">
                  <c:v>3089.1333332693334</c:v>
                </c:pt>
                <c:pt idx="652">
                  <c:v>3089.1333332693334</c:v>
                </c:pt>
                <c:pt idx="653">
                  <c:v>3089.1333332693334</c:v>
                </c:pt>
                <c:pt idx="654">
                  <c:v>3089.1333332693334</c:v>
                </c:pt>
                <c:pt idx="655">
                  <c:v>3089.1333332693334</c:v>
                </c:pt>
                <c:pt idx="656">
                  <c:v>3089.1333332693334</c:v>
                </c:pt>
                <c:pt idx="657">
                  <c:v>3089.1333332693334</c:v>
                </c:pt>
                <c:pt idx="658">
                  <c:v>3089.1333332693334</c:v>
                </c:pt>
                <c:pt idx="659">
                  <c:v>3089.1333332693334</c:v>
                </c:pt>
                <c:pt idx="660">
                  <c:v>3089.1333332693334</c:v>
                </c:pt>
                <c:pt idx="661">
                  <c:v>3089.1333332693334</c:v>
                </c:pt>
                <c:pt idx="662">
                  <c:v>3089.1333332693334</c:v>
                </c:pt>
                <c:pt idx="663">
                  <c:v>3089.1333332693334</c:v>
                </c:pt>
                <c:pt idx="664">
                  <c:v>3089.1333332693334</c:v>
                </c:pt>
                <c:pt idx="665">
                  <c:v>3089.1333332693334</c:v>
                </c:pt>
                <c:pt idx="666">
                  <c:v>3089.1333332693334</c:v>
                </c:pt>
                <c:pt idx="667">
                  <c:v>3089.1333332693334</c:v>
                </c:pt>
                <c:pt idx="668">
                  <c:v>3089.1333332693334</c:v>
                </c:pt>
                <c:pt idx="669">
                  <c:v>3089.1333332693334</c:v>
                </c:pt>
                <c:pt idx="670">
                  <c:v>3089.1333332693334</c:v>
                </c:pt>
                <c:pt idx="671">
                  <c:v>3089.1333332693334</c:v>
                </c:pt>
                <c:pt idx="672">
                  <c:v>3089.1333332693334</c:v>
                </c:pt>
                <c:pt idx="673">
                  <c:v>3089.1333332693334</c:v>
                </c:pt>
                <c:pt idx="674">
                  <c:v>3089.1333332693334</c:v>
                </c:pt>
                <c:pt idx="675">
                  <c:v>3089.1333332693334</c:v>
                </c:pt>
                <c:pt idx="676">
                  <c:v>3089.1333332693334</c:v>
                </c:pt>
                <c:pt idx="677">
                  <c:v>3089.1333332693334</c:v>
                </c:pt>
                <c:pt idx="678">
                  <c:v>3089.1333332693334</c:v>
                </c:pt>
                <c:pt idx="679">
                  <c:v>3089.1333332693334</c:v>
                </c:pt>
                <c:pt idx="680">
                  <c:v>3089.1333332693334</c:v>
                </c:pt>
                <c:pt idx="681">
                  <c:v>3089.1333332693334</c:v>
                </c:pt>
                <c:pt idx="682">
                  <c:v>3089.1333332693334</c:v>
                </c:pt>
                <c:pt idx="683">
                  <c:v>3089.1333332693334</c:v>
                </c:pt>
                <c:pt idx="684">
                  <c:v>3089.1333332693334</c:v>
                </c:pt>
                <c:pt idx="685">
                  <c:v>3089.1333332693334</c:v>
                </c:pt>
                <c:pt idx="686">
                  <c:v>3089.1333332693334</c:v>
                </c:pt>
                <c:pt idx="687">
                  <c:v>3089.1333332693334</c:v>
                </c:pt>
                <c:pt idx="688">
                  <c:v>3089.1333332693334</c:v>
                </c:pt>
                <c:pt idx="689">
                  <c:v>3089.1333332693334</c:v>
                </c:pt>
                <c:pt idx="690">
                  <c:v>3089.1333332693334</c:v>
                </c:pt>
                <c:pt idx="691">
                  <c:v>3089.1333332693334</c:v>
                </c:pt>
                <c:pt idx="692">
                  <c:v>3089.1333332693334</c:v>
                </c:pt>
                <c:pt idx="693">
                  <c:v>3089.1333332693334</c:v>
                </c:pt>
                <c:pt idx="694">
                  <c:v>3089.1333332693334</c:v>
                </c:pt>
                <c:pt idx="695">
                  <c:v>3089.1333332693334</c:v>
                </c:pt>
                <c:pt idx="696">
                  <c:v>3089.1333332693334</c:v>
                </c:pt>
                <c:pt idx="697">
                  <c:v>3089.1333332693334</c:v>
                </c:pt>
                <c:pt idx="698">
                  <c:v>3089.1333332693334</c:v>
                </c:pt>
                <c:pt idx="699">
                  <c:v>3089.1333332693334</c:v>
                </c:pt>
                <c:pt idx="700">
                  <c:v>3089.1333332693334</c:v>
                </c:pt>
                <c:pt idx="701">
                  <c:v>3089.1333332693334</c:v>
                </c:pt>
                <c:pt idx="702">
                  <c:v>3089.1333332693334</c:v>
                </c:pt>
                <c:pt idx="703">
                  <c:v>3089.1333332693334</c:v>
                </c:pt>
                <c:pt idx="704">
                  <c:v>3089.1333332693334</c:v>
                </c:pt>
                <c:pt idx="705">
                  <c:v>3089.1333332693334</c:v>
                </c:pt>
                <c:pt idx="706">
                  <c:v>3089.1333332693334</c:v>
                </c:pt>
                <c:pt idx="707">
                  <c:v>3089.1333332693334</c:v>
                </c:pt>
                <c:pt idx="708">
                  <c:v>3089.1333332693334</c:v>
                </c:pt>
                <c:pt idx="709">
                  <c:v>3089.1333332693334</c:v>
                </c:pt>
                <c:pt idx="710">
                  <c:v>3089.1333332693334</c:v>
                </c:pt>
                <c:pt idx="711">
                  <c:v>3089.1333332693334</c:v>
                </c:pt>
                <c:pt idx="712">
                  <c:v>3089.1333332693334</c:v>
                </c:pt>
                <c:pt idx="713">
                  <c:v>3089.1333332693334</c:v>
                </c:pt>
                <c:pt idx="714">
                  <c:v>3089.1333332693334</c:v>
                </c:pt>
                <c:pt idx="715">
                  <c:v>3089.1333332693334</c:v>
                </c:pt>
                <c:pt idx="716">
                  <c:v>3089.1333332693334</c:v>
                </c:pt>
                <c:pt idx="717">
                  <c:v>3089.1333332693334</c:v>
                </c:pt>
                <c:pt idx="718">
                  <c:v>3089.1333332693334</c:v>
                </c:pt>
                <c:pt idx="719">
                  <c:v>3089.1333332693334</c:v>
                </c:pt>
                <c:pt idx="720">
                  <c:v>3089.1333332693334</c:v>
                </c:pt>
                <c:pt idx="721">
                  <c:v>3089.1333332693334</c:v>
                </c:pt>
                <c:pt idx="722">
                  <c:v>3089.1333332693334</c:v>
                </c:pt>
                <c:pt idx="723">
                  <c:v>3089.1333332693334</c:v>
                </c:pt>
                <c:pt idx="724">
                  <c:v>3089.1333332693334</c:v>
                </c:pt>
                <c:pt idx="725">
                  <c:v>3089.1333332693334</c:v>
                </c:pt>
                <c:pt idx="726">
                  <c:v>3089.1333332693334</c:v>
                </c:pt>
                <c:pt idx="727">
                  <c:v>3089.1333332693334</c:v>
                </c:pt>
                <c:pt idx="728">
                  <c:v>3089.1333332693334</c:v>
                </c:pt>
                <c:pt idx="729">
                  <c:v>3089.1333332693334</c:v>
                </c:pt>
                <c:pt idx="730">
                  <c:v>3089.1333332693334</c:v>
                </c:pt>
                <c:pt idx="731">
                  <c:v>3089.1333332693334</c:v>
                </c:pt>
                <c:pt idx="732">
                  <c:v>3089.1333332693334</c:v>
                </c:pt>
                <c:pt idx="733">
                  <c:v>3089.1333332693334</c:v>
                </c:pt>
                <c:pt idx="734">
                  <c:v>3089.1333332693334</c:v>
                </c:pt>
                <c:pt idx="735">
                  <c:v>3089.1333332693334</c:v>
                </c:pt>
                <c:pt idx="736">
                  <c:v>3089.1333332693334</c:v>
                </c:pt>
                <c:pt idx="737">
                  <c:v>3089.1333332693334</c:v>
                </c:pt>
                <c:pt idx="738">
                  <c:v>3089.1333332693334</c:v>
                </c:pt>
                <c:pt idx="739">
                  <c:v>3089.1333332693334</c:v>
                </c:pt>
                <c:pt idx="740">
                  <c:v>3089.1333332693334</c:v>
                </c:pt>
                <c:pt idx="741">
                  <c:v>3089.1333332693334</c:v>
                </c:pt>
                <c:pt idx="742">
                  <c:v>3089.1333332693334</c:v>
                </c:pt>
                <c:pt idx="743">
                  <c:v>3089.1333332693334</c:v>
                </c:pt>
                <c:pt idx="744">
                  <c:v>3089.1333332693334</c:v>
                </c:pt>
                <c:pt idx="745">
                  <c:v>3089.1333332693334</c:v>
                </c:pt>
                <c:pt idx="746">
                  <c:v>3089.1333332693334</c:v>
                </c:pt>
                <c:pt idx="747">
                  <c:v>3089.1333332693334</c:v>
                </c:pt>
                <c:pt idx="748">
                  <c:v>3089.1333332693334</c:v>
                </c:pt>
                <c:pt idx="749">
                  <c:v>3089.1333332693334</c:v>
                </c:pt>
                <c:pt idx="750">
                  <c:v>3089.1333332693334</c:v>
                </c:pt>
                <c:pt idx="751">
                  <c:v>3089.1333332693334</c:v>
                </c:pt>
                <c:pt idx="752">
                  <c:v>3089.1333332693334</c:v>
                </c:pt>
                <c:pt idx="753">
                  <c:v>3089.1333332693334</c:v>
                </c:pt>
                <c:pt idx="754">
                  <c:v>3089.1333332693334</c:v>
                </c:pt>
                <c:pt idx="755">
                  <c:v>3089.1333332693334</c:v>
                </c:pt>
                <c:pt idx="756">
                  <c:v>3089.1333332693334</c:v>
                </c:pt>
                <c:pt idx="757">
                  <c:v>3089.1333332693334</c:v>
                </c:pt>
                <c:pt idx="758">
                  <c:v>3089.1333332693334</c:v>
                </c:pt>
                <c:pt idx="759">
                  <c:v>3089.1333332693334</c:v>
                </c:pt>
                <c:pt idx="760">
                  <c:v>3089.1333332693334</c:v>
                </c:pt>
                <c:pt idx="761">
                  <c:v>3089.1333332693334</c:v>
                </c:pt>
                <c:pt idx="762">
                  <c:v>3089.1333332693334</c:v>
                </c:pt>
                <c:pt idx="763">
                  <c:v>3089.1333332693334</c:v>
                </c:pt>
                <c:pt idx="764">
                  <c:v>3089.1333332693334</c:v>
                </c:pt>
                <c:pt idx="765">
                  <c:v>3089.1333332693334</c:v>
                </c:pt>
                <c:pt idx="766">
                  <c:v>3089.1333332693334</c:v>
                </c:pt>
                <c:pt idx="767">
                  <c:v>3089.1333332693334</c:v>
                </c:pt>
                <c:pt idx="768">
                  <c:v>3089.1333332693334</c:v>
                </c:pt>
                <c:pt idx="769">
                  <c:v>3089.1333332693334</c:v>
                </c:pt>
                <c:pt idx="770">
                  <c:v>3089.1333332693334</c:v>
                </c:pt>
                <c:pt idx="771">
                  <c:v>3089.1333332693334</c:v>
                </c:pt>
                <c:pt idx="772">
                  <c:v>3089.1333332693334</c:v>
                </c:pt>
                <c:pt idx="773">
                  <c:v>3089.1333332693334</c:v>
                </c:pt>
                <c:pt idx="774">
                  <c:v>3089.1333332693334</c:v>
                </c:pt>
                <c:pt idx="775">
                  <c:v>3089.1333332693334</c:v>
                </c:pt>
                <c:pt idx="776">
                  <c:v>3089.1333332693334</c:v>
                </c:pt>
                <c:pt idx="777">
                  <c:v>3089.1333332693334</c:v>
                </c:pt>
                <c:pt idx="778">
                  <c:v>3089.1333332693334</c:v>
                </c:pt>
                <c:pt idx="779">
                  <c:v>3089.1333332693334</c:v>
                </c:pt>
                <c:pt idx="780">
                  <c:v>3089.1333332693334</c:v>
                </c:pt>
                <c:pt idx="781">
                  <c:v>3089.1333332693334</c:v>
                </c:pt>
                <c:pt idx="782">
                  <c:v>3089.1333332693334</c:v>
                </c:pt>
                <c:pt idx="783">
                  <c:v>3089.1333332693334</c:v>
                </c:pt>
                <c:pt idx="784">
                  <c:v>3089.1333332693334</c:v>
                </c:pt>
                <c:pt idx="785">
                  <c:v>3089.1333332693334</c:v>
                </c:pt>
                <c:pt idx="786">
                  <c:v>3089.1333332693334</c:v>
                </c:pt>
                <c:pt idx="787">
                  <c:v>3089.1333332693334</c:v>
                </c:pt>
                <c:pt idx="788">
                  <c:v>3089.1333332693334</c:v>
                </c:pt>
                <c:pt idx="789">
                  <c:v>3089.1333332693334</c:v>
                </c:pt>
                <c:pt idx="790">
                  <c:v>3089.1333332693334</c:v>
                </c:pt>
                <c:pt idx="791">
                  <c:v>3089.1333332693334</c:v>
                </c:pt>
                <c:pt idx="792">
                  <c:v>3089.1333332693334</c:v>
                </c:pt>
                <c:pt idx="793">
                  <c:v>3089.1333332693334</c:v>
                </c:pt>
                <c:pt idx="794">
                  <c:v>3089.1333332693334</c:v>
                </c:pt>
                <c:pt idx="795">
                  <c:v>3089.1333332693334</c:v>
                </c:pt>
                <c:pt idx="796">
                  <c:v>3089.1333332693334</c:v>
                </c:pt>
                <c:pt idx="797">
                  <c:v>3089.1333332693334</c:v>
                </c:pt>
                <c:pt idx="798">
                  <c:v>3089.1333332693334</c:v>
                </c:pt>
                <c:pt idx="799">
                  <c:v>3089.1333332693334</c:v>
                </c:pt>
                <c:pt idx="800">
                  <c:v>3089.1333332693334</c:v>
                </c:pt>
                <c:pt idx="801">
                  <c:v>3089.1333332693334</c:v>
                </c:pt>
                <c:pt idx="802">
                  <c:v>3089.1333332693334</c:v>
                </c:pt>
                <c:pt idx="803">
                  <c:v>3089.1333332693334</c:v>
                </c:pt>
                <c:pt idx="804">
                  <c:v>3089.1333332693334</c:v>
                </c:pt>
                <c:pt idx="805">
                  <c:v>3089.1333332693334</c:v>
                </c:pt>
                <c:pt idx="806">
                  <c:v>3089.1333332693334</c:v>
                </c:pt>
                <c:pt idx="807">
                  <c:v>3089.1333332693334</c:v>
                </c:pt>
                <c:pt idx="808">
                  <c:v>3089.1333332693334</c:v>
                </c:pt>
                <c:pt idx="809">
                  <c:v>3089.1333332693334</c:v>
                </c:pt>
                <c:pt idx="810">
                  <c:v>3089.1333332693334</c:v>
                </c:pt>
                <c:pt idx="811">
                  <c:v>3089.1333332693334</c:v>
                </c:pt>
                <c:pt idx="812">
                  <c:v>3089.1333332693334</c:v>
                </c:pt>
                <c:pt idx="813">
                  <c:v>3089.1333332693334</c:v>
                </c:pt>
                <c:pt idx="814">
                  <c:v>3089.1333332693334</c:v>
                </c:pt>
                <c:pt idx="815">
                  <c:v>3089.1333332693334</c:v>
                </c:pt>
                <c:pt idx="816">
                  <c:v>3089.1333332693334</c:v>
                </c:pt>
                <c:pt idx="817">
                  <c:v>3089.1333332693334</c:v>
                </c:pt>
                <c:pt idx="818">
                  <c:v>3089.1333332693334</c:v>
                </c:pt>
                <c:pt idx="819">
                  <c:v>3089.1333332693334</c:v>
                </c:pt>
                <c:pt idx="820">
                  <c:v>3089.1333332693334</c:v>
                </c:pt>
                <c:pt idx="821">
                  <c:v>3089.1333332693334</c:v>
                </c:pt>
                <c:pt idx="822">
                  <c:v>3089.1333332693334</c:v>
                </c:pt>
                <c:pt idx="823">
                  <c:v>3089.1333332693334</c:v>
                </c:pt>
                <c:pt idx="824">
                  <c:v>3089.1333332693334</c:v>
                </c:pt>
                <c:pt idx="825">
                  <c:v>3089.1333332693334</c:v>
                </c:pt>
                <c:pt idx="826">
                  <c:v>3089.1333332693334</c:v>
                </c:pt>
                <c:pt idx="827">
                  <c:v>3089.1333332693334</c:v>
                </c:pt>
                <c:pt idx="828">
                  <c:v>3089.1333332693334</c:v>
                </c:pt>
                <c:pt idx="829">
                  <c:v>3089.1333332693334</c:v>
                </c:pt>
                <c:pt idx="830">
                  <c:v>3089.1333332693334</c:v>
                </c:pt>
                <c:pt idx="831">
                  <c:v>3089.1333332693334</c:v>
                </c:pt>
                <c:pt idx="832">
                  <c:v>3089.1333332693334</c:v>
                </c:pt>
                <c:pt idx="833">
                  <c:v>3089.1333332693334</c:v>
                </c:pt>
                <c:pt idx="834">
                  <c:v>3089.1333332693334</c:v>
                </c:pt>
                <c:pt idx="835">
                  <c:v>3089.1333332693334</c:v>
                </c:pt>
                <c:pt idx="836">
                  <c:v>3089.1333332693334</c:v>
                </c:pt>
                <c:pt idx="837">
                  <c:v>3089.1333332693334</c:v>
                </c:pt>
                <c:pt idx="838">
                  <c:v>3089.1333332693334</c:v>
                </c:pt>
                <c:pt idx="839">
                  <c:v>3089.1333332693334</c:v>
                </c:pt>
                <c:pt idx="840">
                  <c:v>3089.1333332693334</c:v>
                </c:pt>
                <c:pt idx="841">
                  <c:v>3089.1333332693334</c:v>
                </c:pt>
                <c:pt idx="842">
                  <c:v>3089.1333332693334</c:v>
                </c:pt>
                <c:pt idx="843">
                  <c:v>3089.1333332693334</c:v>
                </c:pt>
                <c:pt idx="844">
                  <c:v>3089.1333332693334</c:v>
                </c:pt>
                <c:pt idx="845">
                  <c:v>3089.1333332693334</c:v>
                </c:pt>
                <c:pt idx="846">
                  <c:v>3089.1333332693334</c:v>
                </c:pt>
                <c:pt idx="847">
                  <c:v>3089.1333332693334</c:v>
                </c:pt>
                <c:pt idx="848">
                  <c:v>3089.1333332693334</c:v>
                </c:pt>
                <c:pt idx="849">
                  <c:v>3089.1333332693334</c:v>
                </c:pt>
                <c:pt idx="850">
                  <c:v>3089.1333332693334</c:v>
                </c:pt>
                <c:pt idx="851">
                  <c:v>3089.1333332693334</c:v>
                </c:pt>
                <c:pt idx="852">
                  <c:v>3089.1333332693334</c:v>
                </c:pt>
                <c:pt idx="853">
                  <c:v>3089.1333332693334</c:v>
                </c:pt>
                <c:pt idx="854">
                  <c:v>3089.1333332693334</c:v>
                </c:pt>
                <c:pt idx="855">
                  <c:v>3089.1333332693334</c:v>
                </c:pt>
                <c:pt idx="856">
                  <c:v>3089.1333332693334</c:v>
                </c:pt>
                <c:pt idx="857">
                  <c:v>3089.1333332693334</c:v>
                </c:pt>
                <c:pt idx="858">
                  <c:v>3089.1333332693334</c:v>
                </c:pt>
                <c:pt idx="859">
                  <c:v>3089.1333332693334</c:v>
                </c:pt>
                <c:pt idx="860">
                  <c:v>3089.1333332693334</c:v>
                </c:pt>
                <c:pt idx="861">
                  <c:v>3089.1333332693334</c:v>
                </c:pt>
                <c:pt idx="862">
                  <c:v>3089.1333332693334</c:v>
                </c:pt>
                <c:pt idx="863">
                  <c:v>3089.1333332693334</c:v>
                </c:pt>
                <c:pt idx="864">
                  <c:v>3089.1333332693334</c:v>
                </c:pt>
                <c:pt idx="865">
                  <c:v>3089.1333332693334</c:v>
                </c:pt>
                <c:pt idx="866">
                  <c:v>3089.1333332693334</c:v>
                </c:pt>
                <c:pt idx="867">
                  <c:v>3089.1333332693334</c:v>
                </c:pt>
                <c:pt idx="868">
                  <c:v>3089.1333332693334</c:v>
                </c:pt>
                <c:pt idx="869">
                  <c:v>3089.1333332693334</c:v>
                </c:pt>
                <c:pt idx="870">
                  <c:v>3089.1333332693334</c:v>
                </c:pt>
                <c:pt idx="871">
                  <c:v>3089.1333332693334</c:v>
                </c:pt>
                <c:pt idx="872">
                  <c:v>3089.1333332693334</c:v>
                </c:pt>
                <c:pt idx="873">
                  <c:v>3089.1333332693334</c:v>
                </c:pt>
                <c:pt idx="874">
                  <c:v>3089.1333332693334</c:v>
                </c:pt>
                <c:pt idx="875">
                  <c:v>3089.1333332693334</c:v>
                </c:pt>
                <c:pt idx="876">
                  <c:v>3089.1333332693334</c:v>
                </c:pt>
                <c:pt idx="877">
                  <c:v>3089.1333332693334</c:v>
                </c:pt>
                <c:pt idx="878">
                  <c:v>3089.1333332693334</c:v>
                </c:pt>
                <c:pt idx="879">
                  <c:v>3089.1333332693334</c:v>
                </c:pt>
                <c:pt idx="880">
                  <c:v>3089.1333332693334</c:v>
                </c:pt>
                <c:pt idx="881">
                  <c:v>3089.1333332693334</c:v>
                </c:pt>
                <c:pt idx="882">
                  <c:v>3089.1333332693334</c:v>
                </c:pt>
                <c:pt idx="883">
                  <c:v>3089.1333332693334</c:v>
                </c:pt>
                <c:pt idx="884">
                  <c:v>3089.1333332693334</c:v>
                </c:pt>
                <c:pt idx="885">
                  <c:v>3089.1333332693334</c:v>
                </c:pt>
                <c:pt idx="886">
                  <c:v>3089.1333332693334</c:v>
                </c:pt>
                <c:pt idx="887">
                  <c:v>3089.1333332693334</c:v>
                </c:pt>
                <c:pt idx="888">
                  <c:v>3089.1333332693334</c:v>
                </c:pt>
                <c:pt idx="889">
                  <c:v>3089.1333332693334</c:v>
                </c:pt>
                <c:pt idx="890">
                  <c:v>3089.1333332693334</c:v>
                </c:pt>
                <c:pt idx="891">
                  <c:v>3089.1333332693334</c:v>
                </c:pt>
                <c:pt idx="892">
                  <c:v>3089.1333332693334</c:v>
                </c:pt>
                <c:pt idx="893">
                  <c:v>3089.1333332693334</c:v>
                </c:pt>
                <c:pt idx="894">
                  <c:v>3089.1333332693334</c:v>
                </c:pt>
                <c:pt idx="895">
                  <c:v>3089.1333332693334</c:v>
                </c:pt>
                <c:pt idx="896">
                  <c:v>3089.1333332693334</c:v>
                </c:pt>
                <c:pt idx="897">
                  <c:v>3089.1333332693334</c:v>
                </c:pt>
                <c:pt idx="898">
                  <c:v>3089.1333332693334</c:v>
                </c:pt>
                <c:pt idx="899">
                  <c:v>3089.1333332693334</c:v>
                </c:pt>
                <c:pt idx="900">
                  <c:v>3089.1333332693334</c:v>
                </c:pt>
                <c:pt idx="901">
                  <c:v>3089.1333332693334</c:v>
                </c:pt>
                <c:pt idx="902">
                  <c:v>3089.1333332693334</c:v>
                </c:pt>
                <c:pt idx="903">
                  <c:v>3089.1333332693334</c:v>
                </c:pt>
                <c:pt idx="904">
                  <c:v>3089.1333332693334</c:v>
                </c:pt>
                <c:pt idx="905">
                  <c:v>3089.1333332693334</c:v>
                </c:pt>
                <c:pt idx="906">
                  <c:v>3089.1333332693334</c:v>
                </c:pt>
                <c:pt idx="907">
                  <c:v>3089.1333332693334</c:v>
                </c:pt>
                <c:pt idx="908">
                  <c:v>3089.1333332693334</c:v>
                </c:pt>
                <c:pt idx="909">
                  <c:v>3089.1333332693334</c:v>
                </c:pt>
                <c:pt idx="910">
                  <c:v>3089.1333332693334</c:v>
                </c:pt>
                <c:pt idx="911">
                  <c:v>3089.1333332693334</c:v>
                </c:pt>
                <c:pt idx="912">
                  <c:v>3089.1333332693334</c:v>
                </c:pt>
                <c:pt idx="913">
                  <c:v>3089.1333332693334</c:v>
                </c:pt>
              </c:numCache>
            </c:numRef>
          </c:xVal>
          <c:yVal>
            <c:numRef>
              <c:f>'126.34'!$R$87:$R$1000</c:f>
              <c:numCache>
                <c:formatCode>0.0000</c:formatCode>
                <c:ptCount val="914"/>
                <c:pt idx="0">
                  <c:v>3.3521999999999635E-2</c:v>
                </c:pt>
                <c:pt idx="1">
                  <c:v>3.7739999999999232E-2</c:v>
                </c:pt>
                <c:pt idx="2">
                  <c:v>3.9515999999999468E-2</c:v>
                </c:pt>
                <c:pt idx="3">
                  <c:v>4.0182000000000134E-2</c:v>
                </c:pt>
                <c:pt idx="4">
                  <c:v>4.1291999999999704E-2</c:v>
                </c:pt>
                <c:pt idx="5">
                  <c:v>4.195799999999883E-2</c:v>
                </c:pt>
                <c:pt idx="6">
                  <c:v>4.2401999999999274E-2</c:v>
                </c:pt>
                <c:pt idx="7">
                  <c:v>4.306799999999994E-2</c:v>
                </c:pt>
                <c:pt idx="8">
                  <c:v>4.3733999999999065E-2</c:v>
                </c:pt>
                <c:pt idx="9">
                  <c:v>4.4399999999999731E-2</c:v>
                </c:pt>
                <c:pt idx="10">
                  <c:v>4.4399999999999731E-2</c:v>
                </c:pt>
                <c:pt idx="11">
                  <c:v>4.4844000000000175E-2</c:v>
                </c:pt>
                <c:pt idx="12">
                  <c:v>4.5509999999999301E-2</c:v>
                </c:pt>
                <c:pt idx="13">
                  <c:v>4.5509999999999301E-2</c:v>
                </c:pt>
                <c:pt idx="14">
                  <c:v>4.6175999999999967E-2</c:v>
                </c:pt>
                <c:pt idx="15">
                  <c:v>4.6175999999999967E-2</c:v>
                </c:pt>
                <c:pt idx="16">
                  <c:v>4.6619999999998871E-2</c:v>
                </c:pt>
                <c:pt idx="17">
                  <c:v>4.6619999999998871E-2</c:v>
                </c:pt>
                <c:pt idx="18">
                  <c:v>4.6619999999998871E-2</c:v>
                </c:pt>
                <c:pt idx="19">
                  <c:v>4.7285999999999537E-2</c:v>
                </c:pt>
                <c:pt idx="20">
                  <c:v>4.7285999999999537E-2</c:v>
                </c:pt>
                <c:pt idx="21">
                  <c:v>4.7952000000000203E-2</c:v>
                </c:pt>
                <c:pt idx="22">
                  <c:v>4.7952000000000203E-2</c:v>
                </c:pt>
                <c:pt idx="23">
                  <c:v>4.8395999999999106E-2</c:v>
                </c:pt>
                <c:pt idx="24">
                  <c:v>4.9061999999999772E-2</c:v>
                </c:pt>
                <c:pt idx="25">
                  <c:v>4.9061999999999772E-2</c:v>
                </c:pt>
                <c:pt idx="26">
                  <c:v>4.9727999999998898E-2</c:v>
                </c:pt>
                <c:pt idx="27">
                  <c:v>4.9727999999998898E-2</c:v>
                </c:pt>
                <c:pt idx="28">
                  <c:v>5.0393999999999564E-2</c:v>
                </c:pt>
                <c:pt idx="29">
                  <c:v>5.0393999999999564E-2</c:v>
                </c:pt>
                <c:pt idx="30">
                  <c:v>5.0838000000000008E-2</c:v>
                </c:pt>
                <c:pt idx="31">
                  <c:v>5.0838000000000008E-2</c:v>
                </c:pt>
                <c:pt idx="32">
                  <c:v>5.1503999999999134E-2</c:v>
                </c:pt>
                <c:pt idx="33">
                  <c:v>5.1503999999999134E-2</c:v>
                </c:pt>
                <c:pt idx="34">
                  <c:v>5.1503999999999134E-2</c:v>
                </c:pt>
                <c:pt idx="35">
                  <c:v>5.1503999999999134E-2</c:v>
                </c:pt>
                <c:pt idx="36">
                  <c:v>5.21699999999998E-2</c:v>
                </c:pt>
                <c:pt idx="37">
                  <c:v>5.2614000000000244E-2</c:v>
                </c:pt>
                <c:pt idx="38">
                  <c:v>5.2614000000000244E-2</c:v>
                </c:pt>
                <c:pt idx="39">
                  <c:v>5.327999999999937E-2</c:v>
                </c:pt>
                <c:pt idx="40">
                  <c:v>5.3946000000000036E-2</c:v>
                </c:pt>
                <c:pt idx="41">
                  <c:v>5.327999999999937E-2</c:v>
                </c:pt>
                <c:pt idx="42">
                  <c:v>5.3946000000000036E-2</c:v>
                </c:pt>
                <c:pt idx="43">
                  <c:v>5.3946000000000036E-2</c:v>
                </c:pt>
                <c:pt idx="44">
                  <c:v>5.4389999999998939E-2</c:v>
                </c:pt>
                <c:pt idx="45">
                  <c:v>5.4389999999998939E-2</c:v>
                </c:pt>
                <c:pt idx="46">
                  <c:v>5.5055999999999605E-2</c:v>
                </c:pt>
                <c:pt idx="47">
                  <c:v>5.5055999999999605E-2</c:v>
                </c:pt>
                <c:pt idx="48">
                  <c:v>5.5055999999999605E-2</c:v>
                </c:pt>
                <c:pt idx="49">
                  <c:v>5.5722000000000271E-2</c:v>
                </c:pt>
                <c:pt idx="50">
                  <c:v>5.5722000000000271E-2</c:v>
                </c:pt>
                <c:pt idx="51">
                  <c:v>5.6387999999999397E-2</c:v>
                </c:pt>
                <c:pt idx="52">
                  <c:v>5.6387999999999397E-2</c:v>
                </c:pt>
                <c:pt idx="53">
                  <c:v>5.6387999999999397E-2</c:v>
                </c:pt>
                <c:pt idx="54">
                  <c:v>5.6831999999999841E-2</c:v>
                </c:pt>
                <c:pt idx="55">
                  <c:v>5.6831999999999841E-2</c:v>
                </c:pt>
                <c:pt idx="56">
                  <c:v>5.7497999999998967E-2</c:v>
                </c:pt>
                <c:pt idx="57">
                  <c:v>5.7497999999998967E-2</c:v>
                </c:pt>
                <c:pt idx="58">
                  <c:v>5.8163999999999633E-2</c:v>
                </c:pt>
                <c:pt idx="59">
                  <c:v>5.8163999999999633E-2</c:v>
                </c:pt>
                <c:pt idx="60">
                  <c:v>5.8608000000000077E-2</c:v>
                </c:pt>
                <c:pt idx="61">
                  <c:v>5.8608000000000077E-2</c:v>
                </c:pt>
                <c:pt idx="62">
                  <c:v>5.8608000000000077E-2</c:v>
                </c:pt>
                <c:pt idx="63">
                  <c:v>5.9273999999999202E-2</c:v>
                </c:pt>
                <c:pt idx="64">
                  <c:v>5.9273999999999202E-2</c:v>
                </c:pt>
                <c:pt idx="65">
                  <c:v>5.9273999999999202E-2</c:v>
                </c:pt>
                <c:pt idx="66">
                  <c:v>5.9939999999999868E-2</c:v>
                </c:pt>
                <c:pt idx="67">
                  <c:v>5.9939999999999868E-2</c:v>
                </c:pt>
                <c:pt idx="68">
                  <c:v>6.0384000000000312E-2</c:v>
                </c:pt>
                <c:pt idx="69">
                  <c:v>6.1049999999999438E-2</c:v>
                </c:pt>
                <c:pt idx="70">
                  <c:v>6.1049999999999438E-2</c:v>
                </c:pt>
                <c:pt idx="71">
                  <c:v>6.1716000000000104E-2</c:v>
                </c:pt>
                <c:pt idx="72">
                  <c:v>6.1716000000000104E-2</c:v>
                </c:pt>
                <c:pt idx="73">
                  <c:v>6.1716000000000104E-2</c:v>
                </c:pt>
                <c:pt idx="74">
                  <c:v>6.238199999999923E-2</c:v>
                </c:pt>
                <c:pt idx="75">
                  <c:v>6.238199999999923E-2</c:v>
                </c:pt>
                <c:pt idx="76">
                  <c:v>6.2825999999999674E-2</c:v>
                </c:pt>
                <c:pt idx="77">
                  <c:v>6.3491999999998799E-2</c:v>
                </c:pt>
                <c:pt idx="78">
                  <c:v>6.3491999999998799E-2</c:v>
                </c:pt>
                <c:pt idx="79">
                  <c:v>6.3491999999998799E-2</c:v>
                </c:pt>
                <c:pt idx="80">
                  <c:v>6.3491999999998799E-2</c:v>
                </c:pt>
                <c:pt idx="81">
                  <c:v>6.4157999999999465E-2</c:v>
                </c:pt>
                <c:pt idx="82">
                  <c:v>6.4157999999999465E-2</c:v>
                </c:pt>
                <c:pt idx="83">
                  <c:v>6.6378000000000145E-2</c:v>
                </c:pt>
                <c:pt idx="84">
                  <c:v>6.8819999999999507E-2</c:v>
                </c:pt>
                <c:pt idx="85">
                  <c:v>7.0151999999999298E-2</c:v>
                </c:pt>
                <c:pt idx="86">
                  <c:v>7.1927999999999534E-2</c:v>
                </c:pt>
                <c:pt idx="87">
                  <c:v>7.2371999999999978E-2</c:v>
                </c:pt>
                <c:pt idx="88">
                  <c:v>7.370399999999977E-2</c:v>
                </c:pt>
                <c:pt idx="89">
                  <c:v>7.4369999999998895E-2</c:v>
                </c:pt>
                <c:pt idx="90">
                  <c:v>7.4813999999999339E-2</c:v>
                </c:pt>
                <c:pt idx="91">
                  <c:v>7.5480000000000005E-2</c:v>
                </c:pt>
                <c:pt idx="92">
                  <c:v>7.6589999999999575E-2</c:v>
                </c:pt>
                <c:pt idx="93">
                  <c:v>7.7256000000000241E-2</c:v>
                </c:pt>
                <c:pt idx="94">
                  <c:v>7.8365999999999811E-2</c:v>
                </c:pt>
                <c:pt idx="95">
                  <c:v>7.9031999999998936E-2</c:v>
                </c:pt>
                <c:pt idx="96">
                  <c:v>7.9697999999999602E-2</c:v>
                </c:pt>
                <c:pt idx="97">
                  <c:v>8.0364000000000269E-2</c:v>
                </c:pt>
                <c:pt idx="98">
                  <c:v>8.0807999999999172E-2</c:v>
                </c:pt>
                <c:pt idx="99">
                  <c:v>8.0807999999999172E-2</c:v>
                </c:pt>
                <c:pt idx="100">
                  <c:v>8.0807999999999172E-2</c:v>
                </c:pt>
                <c:pt idx="101">
                  <c:v>8.1473999999999838E-2</c:v>
                </c:pt>
                <c:pt idx="102">
                  <c:v>8.2583999999999408E-2</c:v>
                </c:pt>
                <c:pt idx="103">
                  <c:v>8.2583999999999408E-2</c:v>
                </c:pt>
                <c:pt idx="104">
                  <c:v>8.3250000000000074E-2</c:v>
                </c:pt>
                <c:pt idx="105">
                  <c:v>8.39159999999992E-2</c:v>
                </c:pt>
                <c:pt idx="106">
                  <c:v>8.39159999999992E-2</c:v>
                </c:pt>
                <c:pt idx="107">
                  <c:v>8.39159999999992E-2</c:v>
                </c:pt>
                <c:pt idx="108">
                  <c:v>8.4581999999999866E-2</c:v>
                </c:pt>
                <c:pt idx="109">
                  <c:v>8.502600000000031E-2</c:v>
                </c:pt>
                <c:pt idx="110">
                  <c:v>8.502600000000031E-2</c:v>
                </c:pt>
                <c:pt idx="111">
                  <c:v>8.5691999999999435E-2</c:v>
                </c:pt>
                <c:pt idx="112">
                  <c:v>8.5691999999999435E-2</c:v>
                </c:pt>
                <c:pt idx="113">
                  <c:v>8.6358000000000101E-2</c:v>
                </c:pt>
                <c:pt idx="114">
                  <c:v>8.6358000000000101E-2</c:v>
                </c:pt>
                <c:pt idx="115">
                  <c:v>8.6801999999999005E-2</c:v>
                </c:pt>
                <c:pt idx="116">
                  <c:v>8.6801999999999005E-2</c:v>
                </c:pt>
                <c:pt idx="117">
                  <c:v>8.7467999999999671E-2</c:v>
                </c:pt>
                <c:pt idx="118">
                  <c:v>8.8133999999998797E-2</c:v>
                </c:pt>
                <c:pt idx="119">
                  <c:v>8.8133999999998797E-2</c:v>
                </c:pt>
                <c:pt idx="120">
                  <c:v>8.8577999999999241E-2</c:v>
                </c:pt>
                <c:pt idx="121">
                  <c:v>8.8577999999999241E-2</c:v>
                </c:pt>
                <c:pt idx="122">
                  <c:v>8.9243999999999907E-2</c:v>
                </c:pt>
                <c:pt idx="123">
                  <c:v>8.9243999999999907E-2</c:v>
                </c:pt>
                <c:pt idx="124">
                  <c:v>8.9243999999999907E-2</c:v>
                </c:pt>
                <c:pt idx="125">
                  <c:v>8.9909999999999032E-2</c:v>
                </c:pt>
                <c:pt idx="126">
                  <c:v>9.0575999999999698E-2</c:v>
                </c:pt>
                <c:pt idx="127">
                  <c:v>9.0575999999999698E-2</c:v>
                </c:pt>
                <c:pt idx="128">
                  <c:v>9.0575999999999698E-2</c:v>
                </c:pt>
                <c:pt idx="129">
                  <c:v>9.1020000000000142E-2</c:v>
                </c:pt>
                <c:pt idx="130">
                  <c:v>9.1020000000000142E-2</c:v>
                </c:pt>
                <c:pt idx="131">
                  <c:v>9.1020000000000142E-2</c:v>
                </c:pt>
                <c:pt idx="132">
                  <c:v>9.1685999999999268E-2</c:v>
                </c:pt>
                <c:pt idx="133">
                  <c:v>9.1685999999999268E-2</c:v>
                </c:pt>
                <c:pt idx="134">
                  <c:v>9.2351999999999934E-2</c:v>
                </c:pt>
                <c:pt idx="135">
                  <c:v>9.2351999999999934E-2</c:v>
                </c:pt>
                <c:pt idx="136">
                  <c:v>9.2795999999998838E-2</c:v>
                </c:pt>
                <c:pt idx="137">
                  <c:v>9.2795999999998838E-2</c:v>
                </c:pt>
                <c:pt idx="138">
                  <c:v>9.2795999999998838E-2</c:v>
                </c:pt>
                <c:pt idx="139">
                  <c:v>9.2795999999998838E-2</c:v>
                </c:pt>
                <c:pt idx="140">
                  <c:v>9.3461999999999504E-2</c:v>
                </c:pt>
                <c:pt idx="141">
                  <c:v>9.412800000000017E-2</c:v>
                </c:pt>
                <c:pt idx="142">
                  <c:v>9.412800000000017E-2</c:v>
                </c:pt>
                <c:pt idx="143">
                  <c:v>9.412800000000017E-2</c:v>
                </c:pt>
                <c:pt idx="144">
                  <c:v>9.4571999999999073E-2</c:v>
                </c:pt>
                <c:pt idx="145">
                  <c:v>9.4571999999999073E-2</c:v>
                </c:pt>
                <c:pt idx="146">
                  <c:v>9.4571999999999073E-2</c:v>
                </c:pt>
                <c:pt idx="147">
                  <c:v>9.4571999999999073E-2</c:v>
                </c:pt>
                <c:pt idx="148">
                  <c:v>9.523799999999974E-2</c:v>
                </c:pt>
                <c:pt idx="149">
                  <c:v>9.5903999999998865E-2</c:v>
                </c:pt>
                <c:pt idx="150">
                  <c:v>9.5903999999998865E-2</c:v>
                </c:pt>
                <c:pt idx="151">
                  <c:v>9.5903999999998865E-2</c:v>
                </c:pt>
                <c:pt idx="152">
                  <c:v>9.6569999999999531E-2</c:v>
                </c:pt>
                <c:pt idx="153">
                  <c:v>9.6569999999999531E-2</c:v>
                </c:pt>
                <c:pt idx="154">
                  <c:v>9.7013999999999975E-2</c:v>
                </c:pt>
                <c:pt idx="155">
                  <c:v>9.7013999999999975E-2</c:v>
                </c:pt>
                <c:pt idx="156">
                  <c:v>9.7013999999999975E-2</c:v>
                </c:pt>
                <c:pt idx="157">
                  <c:v>9.7013999999999975E-2</c:v>
                </c:pt>
                <c:pt idx="158">
                  <c:v>9.7013999999999975E-2</c:v>
                </c:pt>
                <c:pt idx="159">
                  <c:v>9.7679999999999101E-2</c:v>
                </c:pt>
                <c:pt idx="160">
                  <c:v>9.7679999999999101E-2</c:v>
                </c:pt>
                <c:pt idx="161">
                  <c:v>9.8345999999999767E-2</c:v>
                </c:pt>
                <c:pt idx="162">
                  <c:v>9.8345999999999767E-2</c:v>
                </c:pt>
                <c:pt idx="163">
                  <c:v>9.8345999999999767E-2</c:v>
                </c:pt>
                <c:pt idx="164">
                  <c:v>9.8790000000000211E-2</c:v>
                </c:pt>
                <c:pt idx="165">
                  <c:v>9.8790000000000211E-2</c:v>
                </c:pt>
                <c:pt idx="166">
                  <c:v>9.8790000000000211E-2</c:v>
                </c:pt>
                <c:pt idx="167">
                  <c:v>9.9455999999999337E-2</c:v>
                </c:pt>
                <c:pt idx="168">
                  <c:v>9.9455999999999337E-2</c:v>
                </c:pt>
                <c:pt idx="169">
                  <c:v>9.9455999999999337E-2</c:v>
                </c:pt>
                <c:pt idx="170">
                  <c:v>9.9455999999999337E-2</c:v>
                </c:pt>
                <c:pt idx="171">
                  <c:v>0.100122</c:v>
                </c:pt>
                <c:pt idx="172">
                  <c:v>0.100122</c:v>
                </c:pt>
                <c:pt idx="173">
                  <c:v>0.100122</c:v>
                </c:pt>
                <c:pt idx="174">
                  <c:v>0.10056599999999891</c:v>
                </c:pt>
                <c:pt idx="175">
                  <c:v>0.10056599999999891</c:v>
                </c:pt>
                <c:pt idx="176">
                  <c:v>0.10056599999999891</c:v>
                </c:pt>
                <c:pt idx="177">
                  <c:v>0.10056599999999891</c:v>
                </c:pt>
                <c:pt idx="178">
                  <c:v>0.10123199999999957</c:v>
                </c:pt>
                <c:pt idx="179">
                  <c:v>0.10123199999999957</c:v>
                </c:pt>
                <c:pt idx="180">
                  <c:v>0.10189800000000024</c:v>
                </c:pt>
                <c:pt idx="181">
                  <c:v>0.10189800000000024</c:v>
                </c:pt>
                <c:pt idx="182">
                  <c:v>0.10189800000000024</c:v>
                </c:pt>
                <c:pt idx="183">
                  <c:v>0.10256399999999936</c:v>
                </c:pt>
                <c:pt idx="184">
                  <c:v>0.10256399999999936</c:v>
                </c:pt>
                <c:pt idx="185">
                  <c:v>0.10256399999999936</c:v>
                </c:pt>
                <c:pt idx="186">
                  <c:v>0.10256399999999936</c:v>
                </c:pt>
                <c:pt idx="187">
                  <c:v>0.10256399999999936</c:v>
                </c:pt>
                <c:pt idx="188">
                  <c:v>0.10256399999999936</c:v>
                </c:pt>
                <c:pt idx="189">
                  <c:v>0.10256399999999936</c:v>
                </c:pt>
                <c:pt idx="190">
                  <c:v>0.10256399999999936</c:v>
                </c:pt>
                <c:pt idx="191">
                  <c:v>0.10256399999999936</c:v>
                </c:pt>
                <c:pt idx="192">
                  <c:v>0.10256399999999936</c:v>
                </c:pt>
                <c:pt idx="193">
                  <c:v>0.10256399999999936</c:v>
                </c:pt>
                <c:pt idx="194">
                  <c:v>0.10256399999999936</c:v>
                </c:pt>
                <c:pt idx="195">
                  <c:v>0.10256399999999936</c:v>
                </c:pt>
                <c:pt idx="196">
                  <c:v>0.10256399999999936</c:v>
                </c:pt>
                <c:pt idx="197">
                  <c:v>0.10256399999999936</c:v>
                </c:pt>
                <c:pt idx="198">
                  <c:v>0.10256399999999936</c:v>
                </c:pt>
                <c:pt idx="199">
                  <c:v>0.10256399999999936</c:v>
                </c:pt>
                <c:pt idx="200">
                  <c:v>0.10256399999999936</c:v>
                </c:pt>
                <c:pt idx="201">
                  <c:v>0.10256399999999936</c:v>
                </c:pt>
                <c:pt idx="202">
                  <c:v>0.10256399999999936</c:v>
                </c:pt>
                <c:pt idx="203">
                  <c:v>0.10256399999999936</c:v>
                </c:pt>
                <c:pt idx="204">
                  <c:v>0.10256399999999936</c:v>
                </c:pt>
                <c:pt idx="205">
                  <c:v>0.10256399999999936</c:v>
                </c:pt>
                <c:pt idx="206">
                  <c:v>0.10256399999999936</c:v>
                </c:pt>
                <c:pt idx="207">
                  <c:v>0.10256399999999936</c:v>
                </c:pt>
                <c:pt idx="208">
                  <c:v>0.10256399999999936</c:v>
                </c:pt>
                <c:pt idx="209">
                  <c:v>0.10256399999999936</c:v>
                </c:pt>
                <c:pt idx="210">
                  <c:v>0.10256399999999936</c:v>
                </c:pt>
                <c:pt idx="211">
                  <c:v>0.10256399999999936</c:v>
                </c:pt>
                <c:pt idx="212">
                  <c:v>0.10256399999999936</c:v>
                </c:pt>
                <c:pt idx="213">
                  <c:v>0.10256399999999936</c:v>
                </c:pt>
                <c:pt idx="214">
                  <c:v>0.10256399999999936</c:v>
                </c:pt>
                <c:pt idx="215">
                  <c:v>0.10256399999999936</c:v>
                </c:pt>
                <c:pt idx="216">
                  <c:v>0.10256399999999936</c:v>
                </c:pt>
                <c:pt idx="217">
                  <c:v>0.10256399999999936</c:v>
                </c:pt>
                <c:pt idx="218">
                  <c:v>0.10256399999999936</c:v>
                </c:pt>
                <c:pt idx="219">
                  <c:v>0.10256399999999936</c:v>
                </c:pt>
                <c:pt idx="220">
                  <c:v>0.10256399999999936</c:v>
                </c:pt>
                <c:pt idx="221">
                  <c:v>0.10256399999999936</c:v>
                </c:pt>
                <c:pt idx="222">
                  <c:v>0.10256399999999936</c:v>
                </c:pt>
                <c:pt idx="223">
                  <c:v>0.10256399999999936</c:v>
                </c:pt>
                <c:pt idx="224">
                  <c:v>0.10256399999999936</c:v>
                </c:pt>
                <c:pt idx="225">
                  <c:v>0.10256399999999936</c:v>
                </c:pt>
                <c:pt idx="226">
                  <c:v>0.10256399999999936</c:v>
                </c:pt>
                <c:pt idx="227">
                  <c:v>0.10256399999999936</c:v>
                </c:pt>
                <c:pt idx="228">
                  <c:v>0.10256399999999936</c:v>
                </c:pt>
                <c:pt idx="229">
                  <c:v>0.10256399999999936</c:v>
                </c:pt>
                <c:pt idx="230">
                  <c:v>0.10256399999999936</c:v>
                </c:pt>
                <c:pt idx="231">
                  <c:v>0.10256399999999936</c:v>
                </c:pt>
                <c:pt idx="232">
                  <c:v>0.10256399999999936</c:v>
                </c:pt>
                <c:pt idx="233">
                  <c:v>0.10256399999999936</c:v>
                </c:pt>
                <c:pt idx="234">
                  <c:v>0.10256399999999936</c:v>
                </c:pt>
                <c:pt idx="235">
                  <c:v>0.10256399999999936</c:v>
                </c:pt>
                <c:pt idx="236">
                  <c:v>0.10256399999999936</c:v>
                </c:pt>
                <c:pt idx="237">
                  <c:v>0.10256399999999936</c:v>
                </c:pt>
                <c:pt idx="238">
                  <c:v>0.10256399999999936</c:v>
                </c:pt>
                <c:pt idx="239">
                  <c:v>0.10256399999999936</c:v>
                </c:pt>
                <c:pt idx="240">
                  <c:v>0.10256399999999936</c:v>
                </c:pt>
                <c:pt idx="241">
                  <c:v>0.10256399999999936</c:v>
                </c:pt>
                <c:pt idx="242">
                  <c:v>0.10256399999999936</c:v>
                </c:pt>
                <c:pt idx="243">
                  <c:v>0.10256399999999936</c:v>
                </c:pt>
                <c:pt idx="244">
                  <c:v>0.10256399999999936</c:v>
                </c:pt>
                <c:pt idx="245">
                  <c:v>0.10256399999999936</c:v>
                </c:pt>
                <c:pt idx="246">
                  <c:v>0.10256399999999936</c:v>
                </c:pt>
                <c:pt idx="247">
                  <c:v>0.10256399999999936</c:v>
                </c:pt>
                <c:pt idx="248">
                  <c:v>0.10256399999999936</c:v>
                </c:pt>
                <c:pt idx="249">
                  <c:v>0.10256399999999936</c:v>
                </c:pt>
                <c:pt idx="250">
                  <c:v>0.10256399999999936</c:v>
                </c:pt>
                <c:pt idx="251">
                  <c:v>0.10256399999999936</c:v>
                </c:pt>
                <c:pt idx="252">
                  <c:v>0.10256399999999936</c:v>
                </c:pt>
                <c:pt idx="253">
                  <c:v>0.10256399999999936</c:v>
                </c:pt>
                <c:pt idx="254">
                  <c:v>0.10256399999999936</c:v>
                </c:pt>
                <c:pt idx="255">
                  <c:v>0.10256399999999936</c:v>
                </c:pt>
                <c:pt idx="256">
                  <c:v>0.10256399999999936</c:v>
                </c:pt>
                <c:pt idx="257">
                  <c:v>0.10256399999999936</c:v>
                </c:pt>
                <c:pt idx="258">
                  <c:v>0.10256399999999936</c:v>
                </c:pt>
                <c:pt idx="259">
                  <c:v>0.10256399999999936</c:v>
                </c:pt>
                <c:pt idx="260">
                  <c:v>0.10256399999999936</c:v>
                </c:pt>
                <c:pt idx="261">
                  <c:v>0.10256399999999936</c:v>
                </c:pt>
                <c:pt idx="262">
                  <c:v>0.10256399999999936</c:v>
                </c:pt>
                <c:pt idx="263">
                  <c:v>0.10256399999999936</c:v>
                </c:pt>
                <c:pt idx="264">
                  <c:v>0.10256399999999936</c:v>
                </c:pt>
                <c:pt idx="265">
                  <c:v>0.10256399999999936</c:v>
                </c:pt>
                <c:pt idx="266">
                  <c:v>0.10256399999999936</c:v>
                </c:pt>
                <c:pt idx="267">
                  <c:v>0.10256399999999936</c:v>
                </c:pt>
                <c:pt idx="268">
                  <c:v>0.10256399999999936</c:v>
                </c:pt>
                <c:pt idx="269">
                  <c:v>0.10256399999999936</c:v>
                </c:pt>
                <c:pt idx="270">
                  <c:v>0.10256399999999936</c:v>
                </c:pt>
                <c:pt idx="271">
                  <c:v>0.10256399999999936</c:v>
                </c:pt>
                <c:pt idx="272">
                  <c:v>0.10256399999999936</c:v>
                </c:pt>
                <c:pt idx="273">
                  <c:v>0.10256399999999936</c:v>
                </c:pt>
                <c:pt idx="274">
                  <c:v>0.10256399999999936</c:v>
                </c:pt>
                <c:pt idx="275">
                  <c:v>0.10256399999999936</c:v>
                </c:pt>
                <c:pt idx="276">
                  <c:v>0.10256399999999936</c:v>
                </c:pt>
                <c:pt idx="277">
                  <c:v>0.10256399999999936</c:v>
                </c:pt>
                <c:pt idx="278">
                  <c:v>0.10256399999999936</c:v>
                </c:pt>
                <c:pt idx="279">
                  <c:v>0.10256399999999936</c:v>
                </c:pt>
                <c:pt idx="280">
                  <c:v>0.10256399999999936</c:v>
                </c:pt>
                <c:pt idx="281">
                  <c:v>0.10256399999999936</c:v>
                </c:pt>
                <c:pt idx="282">
                  <c:v>0.10256399999999936</c:v>
                </c:pt>
                <c:pt idx="283">
                  <c:v>0.10256399999999936</c:v>
                </c:pt>
                <c:pt idx="284">
                  <c:v>0.10256399999999936</c:v>
                </c:pt>
                <c:pt idx="285">
                  <c:v>0.10256399999999936</c:v>
                </c:pt>
                <c:pt idx="286">
                  <c:v>0.10256399999999936</c:v>
                </c:pt>
                <c:pt idx="287">
                  <c:v>0.10256399999999936</c:v>
                </c:pt>
                <c:pt idx="288">
                  <c:v>0.10256399999999936</c:v>
                </c:pt>
                <c:pt idx="289">
                  <c:v>0.10256399999999936</c:v>
                </c:pt>
                <c:pt idx="290">
                  <c:v>0.10256399999999936</c:v>
                </c:pt>
                <c:pt idx="291">
                  <c:v>0.10256399999999936</c:v>
                </c:pt>
                <c:pt idx="292">
                  <c:v>0.10256399999999936</c:v>
                </c:pt>
                <c:pt idx="293">
                  <c:v>0.10256399999999936</c:v>
                </c:pt>
                <c:pt idx="294">
                  <c:v>0.10256399999999936</c:v>
                </c:pt>
                <c:pt idx="295">
                  <c:v>0.10256399999999936</c:v>
                </c:pt>
                <c:pt idx="296">
                  <c:v>0.10256399999999936</c:v>
                </c:pt>
                <c:pt idx="297">
                  <c:v>0.10256399999999936</c:v>
                </c:pt>
                <c:pt idx="298">
                  <c:v>0.10256399999999936</c:v>
                </c:pt>
                <c:pt idx="299">
                  <c:v>0.10256399999999936</c:v>
                </c:pt>
                <c:pt idx="300">
                  <c:v>0.10256399999999936</c:v>
                </c:pt>
                <c:pt idx="301">
                  <c:v>0.10256399999999936</c:v>
                </c:pt>
                <c:pt idx="302">
                  <c:v>0.10256399999999936</c:v>
                </c:pt>
                <c:pt idx="303">
                  <c:v>0.10256399999999936</c:v>
                </c:pt>
                <c:pt idx="304">
                  <c:v>0.10256399999999936</c:v>
                </c:pt>
                <c:pt idx="305">
                  <c:v>0.10256399999999936</c:v>
                </c:pt>
                <c:pt idx="306">
                  <c:v>0.10256399999999936</c:v>
                </c:pt>
                <c:pt idx="307">
                  <c:v>0.10256399999999936</c:v>
                </c:pt>
                <c:pt idx="308">
                  <c:v>0.10256399999999936</c:v>
                </c:pt>
                <c:pt idx="309">
                  <c:v>0.10256399999999936</c:v>
                </c:pt>
                <c:pt idx="310">
                  <c:v>0.10256399999999936</c:v>
                </c:pt>
                <c:pt idx="311">
                  <c:v>0.10256399999999936</c:v>
                </c:pt>
                <c:pt idx="312">
                  <c:v>0.10256399999999936</c:v>
                </c:pt>
                <c:pt idx="313">
                  <c:v>0.10256399999999936</c:v>
                </c:pt>
                <c:pt idx="314">
                  <c:v>0.10256399999999936</c:v>
                </c:pt>
                <c:pt idx="315">
                  <c:v>0.10256399999999936</c:v>
                </c:pt>
                <c:pt idx="316">
                  <c:v>0.10256399999999936</c:v>
                </c:pt>
                <c:pt idx="317">
                  <c:v>0.10256399999999936</c:v>
                </c:pt>
                <c:pt idx="318">
                  <c:v>0.10256399999999936</c:v>
                </c:pt>
                <c:pt idx="319">
                  <c:v>0.10256399999999936</c:v>
                </c:pt>
                <c:pt idx="320">
                  <c:v>0.10256399999999936</c:v>
                </c:pt>
                <c:pt idx="321">
                  <c:v>0.10256399999999936</c:v>
                </c:pt>
                <c:pt idx="322">
                  <c:v>0.10256399999999936</c:v>
                </c:pt>
                <c:pt idx="323">
                  <c:v>0.10256399999999936</c:v>
                </c:pt>
                <c:pt idx="324">
                  <c:v>0.10256399999999936</c:v>
                </c:pt>
                <c:pt idx="325">
                  <c:v>0.10256399999999936</c:v>
                </c:pt>
                <c:pt idx="326">
                  <c:v>0.10256399999999936</c:v>
                </c:pt>
                <c:pt idx="327">
                  <c:v>0.10256399999999936</c:v>
                </c:pt>
                <c:pt idx="328">
                  <c:v>0.10256399999999936</c:v>
                </c:pt>
                <c:pt idx="329">
                  <c:v>0.10256399999999936</c:v>
                </c:pt>
                <c:pt idx="330">
                  <c:v>0.10256399999999936</c:v>
                </c:pt>
                <c:pt idx="331">
                  <c:v>0.10256399999999936</c:v>
                </c:pt>
                <c:pt idx="332">
                  <c:v>0.10256399999999936</c:v>
                </c:pt>
                <c:pt idx="333">
                  <c:v>0.10256399999999936</c:v>
                </c:pt>
                <c:pt idx="334">
                  <c:v>0.10256399999999936</c:v>
                </c:pt>
                <c:pt idx="335">
                  <c:v>0.10256399999999936</c:v>
                </c:pt>
                <c:pt idx="336">
                  <c:v>0.10256399999999936</c:v>
                </c:pt>
                <c:pt idx="337">
                  <c:v>0.10256399999999936</c:v>
                </c:pt>
                <c:pt idx="338">
                  <c:v>0.10256399999999936</c:v>
                </c:pt>
                <c:pt idx="339">
                  <c:v>0.10256399999999936</c:v>
                </c:pt>
                <c:pt idx="340">
                  <c:v>0.10256399999999936</c:v>
                </c:pt>
                <c:pt idx="341">
                  <c:v>0.10256399999999936</c:v>
                </c:pt>
                <c:pt idx="342">
                  <c:v>0.10256399999999936</c:v>
                </c:pt>
                <c:pt idx="343">
                  <c:v>0.10256399999999936</c:v>
                </c:pt>
                <c:pt idx="344">
                  <c:v>0.10256399999999936</c:v>
                </c:pt>
                <c:pt idx="345">
                  <c:v>0.10256399999999936</c:v>
                </c:pt>
                <c:pt idx="346">
                  <c:v>0.10256399999999936</c:v>
                </c:pt>
                <c:pt idx="347">
                  <c:v>0.10256399999999936</c:v>
                </c:pt>
                <c:pt idx="348">
                  <c:v>0.10256399999999936</c:v>
                </c:pt>
                <c:pt idx="349">
                  <c:v>0.10256399999999936</c:v>
                </c:pt>
                <c:pt idx="350">
                  <c:v>0.10256399999999936</c:v>
                </c:pt>
                <c:pt idx="351">
                  <c:v>0.10256399999999936</c:v>
                </c:pt>
                <c:pt idx="352">
                  <c:v>0.10256399999999936</c:v>
                </c:pt>
                <c:pt idx="353">
                  <c:v>0.10256399999999936</c:v>
                </c:pt>
                <c:pt idx="354">
                  <c:v>0.10256399999999936</c:v>
                </c:pt>
                <c:pt idx="355">
                  <c:v>0.10256399999999936</c:v>
                </c:pt>
                <c:pt idx="356">
                  <c:v>0.10256399999999936</c:v>
                </c:pt>
                <c:pt idx="357">
                  <c:v>0.10256399999999936</c:v>
                </c:pt>
                <c:pt idx="358">
                  <c:v>0.10256399999999936</c:v>
                </c:pt>
                <c:pt idx="359">
                  <c:v>0.10256399999999936</c:v>
                </c:pt>
                <c:pt idx="360">
                  <c:v>0.10256399999999936</c:v>
                </c:pt>
                <c:pt idx="361">
                  <c:v>0.10256399999999936</c:v>
                </c:pt>
                <c:pt idx="362">
                  <c:v>0.10256399999999936</c:v>
                </c:pt>
                <c:pt idx="363">
                  <c:v>0.10256399999999936</c:v>
                </c:pt>
                <c:pt idx="364">
                  <c:v>0.10256399999999936</c:v>
                </c:pt>
                <c:pt idx="365">
                  <c:v>0.10256399999999936</c:v>
                </c:pt>
                <c:pt idx="366">
                  <c:v>0.10256399999999936</c:v>
                </c:pt>
                <c:pt idx="367">
                  <c:v>0.10256399999999936</c:v>
                </c:pt>
                <c:pt idx="368">
                  <c:v>0.10256399999999936</c:v>
                </c:pt>
                <c:pt idx="369">
                  <c:v>0.10256399999999936</c:v>
                </c:pt>
                <c:pt idx="370">
                  <c:v>0.10256399999999936</c:v>
                </c:pt>
                <c:pt idx="371">
                  <c:v>0.10256399999999936</c:v>
                </c:pt>
                <c:pt idx="372">
                  <c:v>0.10256399999999936</c:v>
                </c:pt>
                <c:pt idx="373">
                  <c:v>0.10256399999999936</c:v>
                </c:pt>
                <c:pt idx="374">
                  <c:v>0.10256399999999936</c:v>
                </c:pt>
                <c:pt idx="375">
                  <c:v>0.10256399999999936</c:v>
                </c:pt>
                <c:pt idx="376">
                  <c:v>0.10256399999999936</c:v>
                </c:pt>
                <c:pt idx="377">
                  <c:v>0.10256399999999936</c:v>
                </c:pt>
                <c:pt idx="378">
                  <c:v>0.10256399999999936</c:v>
                </c:pt>
                <c:pt idx="379">
                  <c:v>0.10256399999999936</c:v>
                </c:pt>
                <c:pt idx="380">
                  <c:v>0.10256399999999936</c:v>
                </c:pt>
                <c:pt idx="381">
                  <c:v>0.10256399999999936</c:v>
                </c:pt>
                <c:pt idx="382">
                  <c:v>0.10256399999999936</c:v>
                </c:pt>
                <c:pt idx="383">
                  <c:v>0.10256399999999936</c:v>
                </c:pt>
                <c:pt idx="384">
                  <c:v>0.10256399999999936</c:v>
                </c:pt>
                <c:pt idx="385">
                  <c:v>0.10256399999999936</c:v>
                </c:pt>
                <c:pt idx="386">
                  <c:v>0.10256399999999936</c:v>
                </c:pt>
                <c:pt idx="387">
                  <c:v>0.10256399999999936</c:v>
                </c:pt>
                <c:pt idx="388">
                  <c:v>0.10256399999999936</c:v>
                </c:pt>
                <c:pt idx="389">
                  <c:v>0.10256399999999936</c:v>
                </c:pt>
                <c:pt idx="390">
                  <c:v>0.10256399999999936</c:v>
                </c:pt>
                <c:pt idx="391">
                  <c:v>0.10256399999999936</c:v>
                </c:pt>
                <c:pt idx="392">
                  <c:v>0.10256399999999936</c:v>
                </c:pt>
                <c:pt idx="393">
                  <c:v>0.10256399999999936</c:v>
                </c:pt>
                <c:pt idx="394">
                  <c:v>0.10256399999999936</c:v>
                </c:pt>
                <c:pt idx="395">
                  <c:v>0.10256399999999936</c:v>
                </c:pt>
                <c:pt idx="396">
                  <c:v>0.10256399999999936</c:v>
                </c:pt>
                <c:pt idx="397">
                  <c:v>0.10256399999999936</c:v>
                </c:pt>
                <c:pt idx="398">
                  <c:v>0.10256399999999936</c:v>
                </c:pt>
                <c:pt idx="399">
                  <c:v>0.10256399999999936</c:v>
                </c:pt>
                <c:pt idx="400">
                  <c:v>0.10256399999999936</c:v>
                </c:pt>
                <c:pt idx="401">
                  <c:v>0.10256399999999936</c:v>
                </c:pt>
                <c:pt idx="402">
                  <c:v>0.10256399999999936</c:v>
                </c:pt>
                <c:pt idx="403">
                  <c:v>0.10256399999999936</c:v>
                </c:pt>
                <c:pt idx="404">
                  <c:v>0.10256399999999936</c:v>
                </c:pt>
                <c:pt idx="405">
                  <c:v>0.10256399999999936</c:v>
                </c:pt>
                <c:pt idx="406">
                  <c:v>0.10256399999999936</c:v>
                </c:pt>
                <c:pt idx="407">
                  <c:v>0.10256399999999936</c:v>
                </c:pt>
                <c:pt idx="408">
                  <c:v>0.10256399999999936</c:v>
                </c:pt>
                <c:pt idx="409">
                  <c:v>0.10256399999999936</c:v>
                </c:pt>
                <c:pt idx="410">
                  <c:v>0.10256399999999936</c:v>
                </c:pt>
                <c:pt idx="411">
                  <c:v>0.10256399999999936</c:v>
                </c:pt>
                <c:pt idx="412">
                  <c:v>0.10256399999999936</c:v>
                </c:pt>
                <c:pt idx="413">
                  <c:v>0.10256399999999936</c:v>
                </c:pt>
                <c:pt idx="414">
                  <c:v>0.10256399999999936</c:v>
                </c:pt>
                <c:pt idx="415">
                  <c:v>0.10256399999999936</c:v>
                </c:pt>
                <c:pt idx="416">
                  <c:v>0.10256399999999936</c:v>
                </c:pt>
                <c:pt idx="417">
                  <c:v>0.10256399999999936</c:v>
                </c:pt>
                <c:pt idx="418">
                  <c:v>0.10256399999999936</c:v>
                </c:pt>
                <c:pt idx="419">
                  <c:v>0.10256399999999936</c:v>
                </c:pt>
                <c:pt idx="420">
                  <c:v>0.10256399999999936</c:v>
                </c:pt>
                <c:pt idx="421">
                  <c:v>0.10256399999999936</c:v>
                </c:pt>
                <c:pt idx="422">
                  <c:v>0.10256399999999936</c:v>
                </c:pt>
                <c:pt idx="423">
                  <c:v>0.10256399999999936</c:v>
                </c:pt>
                <c:pt idx="424">
                  <c:v>0.10256399999999936</c:v>
                </c:pt>
                <c:pt idx="425">
                  <c:v>0.10256399999999936</c:v>
                </c:pt>
                <c:pt idx="426">
                  <c:v>0.10256399999999936</c:v>
                </c:pt>
                <c:pt idx="427">
                  <c:v>0.10256399999999936</c:v>
                </c:pt>
                <c:pt idx="428">
                  <c:v>0.10256399999999936</c:v>
                </c:pt>
                <c:pt idx="429">
                  <c:v>0.10256399999999936</c:v>
                </c:pt>
                <c:pt idx="430">
                  <c:v>0.10256399999999936</c:v>
                </c:pt>
                <c:pt idx="431">
                  <c:v>0.10256399999999936</c:v>
                </c:pt>
                <c:pt idx="432">
                  <c:v>0.10256399999999936</c:v>
                </c:pt>
                <c:pt idx="433">
                  <c:v>0.10256399999999936</c:v>
                </c:pt>
                <c:pt idx="434">
                  <c:v>0.10256399999999936</c:v>
                </c:pt>
                <c:pt idx="435">
                  <c:v>0.10256399999999936</c:v>
                </c:pt>
                <c:pt idx="436">
                  <c:v>0.10256399999999936</c:v>
                </c:pt>
                <c:pt idx="437">
                  <c:v>0.10256399999999936</c:v>
                </c:pt>
                <c:pt idx="438">
                  <c:v>0.10256399999999936</c:v>
                </c:pt>
                <c:pt idx="439">
                  <c:v>0.10256399999999936</c:v>
                </c:pt>
                <c:pt idx="440">
                  <c:v>0.10256399999999936</c:v>
                </c:pt>
                <c:pt idx="441">
                  <c:v>0.10256399999999936</c:v>
                </c:pt>
                <c:pt idx="442">
                  <c:v>0.10256399999999936</c:v>
                </c:pt>
                <c:pt idx="443">
                  <c:v>0.10256399999999936</c:v>
                </c:pt>
                <c:pt idx="444">
                  <c:v>0.10256399999999936</c:v>
                </c:pt>
                <c:pt idx="445">
                  <c:v>0.10256399999999936</c:v>
                </c:pt>
                <c:pt idx="446">
                  <c:v>0.10256399999999936</c:v>
                </c:pt>
                <c:pt idx="447">
                  <c:v>0.10256399999999936</c:v>
                </c:pt>
                <c:pt idx="448">
                  <c:v>0.10256399999999936</c:v>
                </c:pt>
                <c:pt idx="449">
                  <c:v>0.10256399999999936</c:v>
                </c:pt>
                <c:pt idx="450">
                  <c:v>0.10256399999999936</c:v>
                </c:pt>
                <c:pt idx="451">
                  <c:v>0.10256399999999936</c:v>
                </c:pt>
                <c:pt idx="452">
                  <c:v>0.10256399999999936</c:v>
                </c:pt>
                <c:pt idx="453">
                  <c:v>0.10256399999999936</c:v>
                </c:pt>
                <c:pt idx="454">
                  <c:v>0.10256399999999936</c:v>
                </c:pt>
                <c:pt idx="455">
                  <c:v>0.10256399999999936</c:v>
                </c:pt>
                <c:pt idx="456">
                  <c:v>0.10256399999999936</c:v>
                </c:pt>
                <c:pt idx="457">
                  <c:v>0.10256399999999936</c:v>
                </c:pt>
                <c:pt idx="458">
                  <c:v>0.10256399999999936</c:v>
                </c:pt>
                <c:pt idx="459">
                  <c:v>0.10256399999999936</c:v>
                </c:pt>
                <c:pt idx="460">
                  <c:v>0.10256399999999936</c:v>
                </c:pt>
                <c:pt idx="461">
                  <c:v>0.10256399999999936</c:v>
                </c:pt>
                <c:pt idx="462">
                  <c:v>0.10256399999999936</c:v>
                </c:pt>
                <c:pt idx="463">
                  <c:v>0.10256399999999936</c:v>
                </c:pt>
                <c:pt idx="464">
                  <c:v>0.10256399999999936</c:v>
                </c:pt>
                <c:pt idx="465">
                  <c:v>0.10256399999999936</c:v>
                </c:pt>
                <c:pt idx="466">
                  <c:v>0.10256399999999936</c:v>
                </c:pt>
                <c:pt idx="467">
                  <c:v>0.10256399999999936</c:v>
                </c:pt>
                <c:pt idx="468">
                  <c:v>0.10256399999999936</c:v>
                </c:pt>
                <c:pt idx="469">
                  <c:v>0.10256399999999936</c:v>
                </c:pt>
                <c:pt idx="470">
                  <c:v>0.10256399999999936</c:v>
                </c:pt>
                <c:pt idx="471">
                  <c:v>0.10256399999999936</c:v>
                </c:pt>
                <c:pt idx="472">
                  <c:v>0.10256399999999936</c:v>
                </c:pt>
                <c:pt idx="473">
                  <c:v>0.10256399999999936</c:v>
                </c:pt>
                <c:pt idx="474">
                  <c:v>0.10256399999999936</c:v>
                </c:pt>
                <c:pt idx="475">
                  <c:v>0.10256399999999936</c:v>
                </c:pt>
                <c:pt idx="476">
                  <c:v>0.10256399999999936</c:v>
                </c:pt>
                <c:pt idx="477">
                  <c:v>0.10256399999999936</c:v>
                </c:pt>
                <c:pt idx="478">
                  <c:v>0.10256399999999936</c:v>
                </c:pt>
                <c:pt idx="479">
                  <c:v>0.10256399999999936</c:v>
                </c:pt>
                <c:pt idx="480">
                  <c:v>0.10256399999999936</c:v>
                </c:pt>
                <c:pt idx="481">
                  <c:v>0.10256399999999936</c:v>
                </c:pt>
                <c:pt idx="482">
                  <c:v>0.10256399999999936</c:v>
                </c:pt>
                <c:pt idx="483">
                  <c:v>0.10256399999999936</c:v>
                </c:pt>
                <c:pt idx="484">
                  <c:v>0.10256399999999936</c:v>
                </c:pt>
                <c:pt idx="485">
                  <c:v>0.10256399999999936</c:v>
                </c:pt>
                <c:pt idx="486">
                  <c:v>0.10256399999999936</c:v>
                </c:pt>
                <c:pt idx="487">
                  <c:v>0.10256399999999936</c:v>
                </c:pt>
                <c:pt idx="488">
                  <c:v>0.10256399999999936</c:v>
                </c:pt>
                <c:pt idx="489">
                  <c:v>0.10256399999999936</c:v>
                </c:pt>
                <c:pt idx="490">
                  <c:v>0.10256399999999936</c:v>
                </c:pt>
                <c:pt idx="491">
                  <c:v>0.10256399999999936</c:v>
                </c:pt>
                <c:pt idx="492">
                  <c:v>0.10256399999999936</c:v>
                </c:pt>
                <c:pt idx="493">
                  <c:v>0.10256399999999936</c:v>
                </c:pt>
                <c:pt idx="494">
                  <c:v>0.10256399999999936</c:v>
                </c:pt>
                <c:pt idx="495">
                  <c:v>0.10256399999999936</c:v>
                </c:pt>
                <c:pt idx="496">
                  <c:v>0.10256399999999936</c:v>
                </c:pt>
                <c:pt idx="497">
                  <c:v>0.10256399999999936</c:v>
                </c:pt>
                <c:pt idx="498">
                  <c:v>0.10256399999999936</c:v>
                </c:pt>
                <c:pt idx="499">
                  <c:v>0.10256399999999936</c:v>
                </c:pt>
                <c:pt idx="500">
                  <c:v>0.10256399999999936</c:v>
                </c:pt>
                <c:pt idx="501">
                  <c:v>0.10256399999999936</c:v>
                </c:pt>
                <c:pt idx="502">
                  <c:v>0.10256399999999936</c:v>
                </c:pt>
                <c:pt idx="503">
                  <c:v>0.10256399999999936</c:v>
                </c:pt>
                <c:pt idx="504">
                  <c:v>0.10256399999999936</c:v>
                </c:pt>
                <c:pt idx="505">
                  <c:v>0.10256399999999936</c:v>
                </c:pt>
                <c:pt idx="506">
                  <c:v>0.10256399999999936</c:v>
                </c:pt>
                <c:pt idx="507">
                  <c:v>0.10256399999999936</c:v>
                </c:pt>
                <c:pt idx="508">
                  <c:v>0.10256399999999936</c:v>
                </c:pt>
                <c:pt idx="509">
                  <c:v>0.10256399999999936</c:v>
                </c:pt>
                <c:pt idx="510">
                  <c:v>0.10256399999999936</c:v>
                </c:pt>
                <c:pt idx="511">
                  <c:v>0.10256399999999936</c:v>
                </c:pt>
                <c:pt idx="512">
                  <c:v>0.10256399999999936</c:v>
                </c:pt>
                <c:pt idx="513">
                  <c:v>0.10256399999999936</c:v>
                </c:pt>
                <c:pt idx="514">
                  <c:v>0.10256399999999936</c:v>
                </c:pt>
                <c:pt idx="515">
                  <c:v>0.10256399999999936</c:v>
                </c:pt>
                <c:pt idx="516">
                  <c:v>0.10256399999999936</c:v>
                </c:pt>
                <c:pt idx="517">
                  <c:v>0.10256399999999936</c:v>
                </c:pt>
                <c:pt idx="518">
                  <c:v>0.10256399999999936</c:v>
                </c:pt>
                <c:pt idx="519">
                  <c:v>0.10256399999999936</c:v>
                </c:pt>
                <c:pt idx="520">
                  <c:v>0.10256399999999936</c:v>
                </c:pt>
                <c:pt idx="521">
                  <c:v>0.10256399999999936</c:v>
                </c:pt>
                <c:pt idx="522">
                  <c:v>0.10256399999999936</c:v>
                </c:pt>
                <c:pt idx="523">
                  <c:v>0.10256399999999936</c:v>
                </c:pt>
                <c:pt idx="524">
                  <c:v>0.10256399999999936</c:v>
                </c:pt>
                <c:pt idx="525">
                  <c:v>0.10256399999999936</c:v>
                </c:pt>
                <c:pt idx="526">
                  <c:v>0.10256399999999936</c:v>
                </c:pt>
                <c:pt idx="527">
                  <c:v>0.10256399999999936</c:v>
                </c:pt>
                <c:pt idx="528">
                  <c:v>0.10256399999999936</c:v>
                </c:pt>
                <c:pt idx="529">
                  <c:v>0.10256399999999936</c:v>
                </c:pt>
                <c:pt idx="530">
                  <c:v>0.10256399999999936</c:v>
                </c:pt>
                <c:pt idx="531">
                  <c:v>0.10256399999999936</c:v>
                </c:pt>
                <c:pt idx="532">
                  <c:v>0.10256399999999936</c:v>
                </c:pt>
                <c:pt idx="533">
                  <c:v>0.10256399999999936</c:v>
                </c:pt>
                <c:pt idx="534">
                  <c:v>0.10256399999999936</c:v>
                </c:pt>
                <c:pt idx="535">
                  <c:v>0.10256399999999936</c:v>
                </c:pt>
                <c:pt idx="536">
                  <c:v>0.10256399999999936</c:v>
                </c:pt>
                <c:pt idx="537">
                  <c:v>0.10256399999999936</c:v>
                </c:pt>
                <c:pt idx="538">
                  <c:v>0.10256399999999936</c:v>
                </c:pt>
                <c:pt idx="539">
                  <c:v>0.10256399999999936</c:v>
                </c:pt>
                <c:pt idx="540">
                  <c:v>0.10256399999999936</c:v>
                </c:pt>
                <c:pt idx="541">
                  <c:v>0.10256399999999936</c:v>
                </c:pt>
                <c:pt idx="542">
                  <c:v>0.10256399999999936</c:v>
                </c:pt>
                <c:pt idx="543">
                  <c:v>0.10256399999999936</c:v>
                </c:pt>
                <c:pt idx="544">
                  <c:v>0.10256399999999936</c:v>
                </c:pt>
                <c:pt idx="545">
                  <c:v>0.10256399999999936</c:v>
                </c:pt>
                <c:pt idx="546">
                  <c:v>0.10256399999999936</c:v>
                </c:pt>
                <c:pt idx="547">
                  <c:v>0.10256399999999936</c:v>
                </c:pt>
                <c:pt idx="548">
                  <c:v>0.10256399999999936</c:v>
                </c:pt>
                <c:pt idx="549">
                  <c:v>0.10256399999999936</c:v>
                </c:pt>
                <c:pt idx="550">
                  <c:v>0.10256399999999936</c:v>
                </c:pt>
                <c:pt idx="551">
                  <c:v>0.10256399999999936</c:v>
                </c:pt>
                <c:pt idx="552">
                  <c:v>0.10256399999999936</c:v>
                </c:pt>
                <c:pt idx="553">
                  <c:v>0.10256399999999936</c:v>
                </c:pt>
                <c:pt idx="554">
                  <c:v>0.10256399999999936</c:v>
                </c:pt>
                <c:pt idx="555">
                  <c:v>0.10256399999999936</c:v>
                </c:pt>
                <c:pt idx="556">
                  <c:v>0.10256399999999936</c:v>
                </c:pt>
                <c:pt idx="557">
                  <c:v>0.10256399999999936</c:v>
                </c:pt>
                <c:pt idx="558">
                  <c:v>0.10256399999999936</c:v>
                </c:pt>
                <c:pt idx="559">
                  <c:v>0.10256399999999936</c:v>
                </c:pt>
                <c:pt idx="560">
                  <c:v>0.10256399999999936</c:v>
                </c:pt>
                <c:pt idx="561">
                  <c:v>0.10256399999999936</c:v>
                </c:pt>
                <c:pt idx="562">
                  <c:v>0.10256399999999936</c:v>
                </c:pt>
                <c:pt idx="563">
                  <c:v>0.10256399999999936</c:v>
                </c:pt>
                <c:pt idx="564">
                  <c:v>0.10256399999999936</c:v>
                </c:pt>
                <c:pt idx="565">
                  <c:v>0.10256399999999936</c:v>
                </c:pt>
                <c:pt idx="566">
                  <c:v>0.10256399999999936</c:v>
                </c:pt>
                <c:pt idx="567">
                  <c:v>0.10256399999999936</c:v>
                </c:pt>
                <c:pt idx="568">
                  <c:v>0.10256399999999936</c:v>
                </c:pt>
                <c:pt idx="569">
                  <c:v>0.10256399999999936</c:v>
                </c:pt>
                <c:pt idx="570">
                  <c:v>0.10256399999999936</c:v>
                </c:pt>
                <c:pt idx="571">
                  <c:v>0.10256399999999936</c:v>
                </c:pt>
                <c:pt idx="572">
                  <c:v>0.10256399999999936</c:v>
                </c:pt>
                <c:pt idx="573">
                  <c:v>0.10256399999999936</c:v>
                </c:pt>
                <c:pt idx="574">
                  <c:v>0.10256399999999936</c:v>
                </c:pt>
                <c:pt idx="575">
                  <c:v>0.10256399999999936</c:v>
                </c:pt>
                <c:pt idx="576">
                  <c:v>0.10256399999999936</c:v>
                </c:pt>
                <c:pt idx="577">
                  <c:v>0.10256399999999936</c:v>
                </c:pt>
                <c:pt idx="578">
                  <c:v>0.10256399999999936</c:v>
                </c:pt>
                <c:pt idx="579">
                  <c:v>0.10256399999999936</c:v>
                </c:pt>
                <c:pt idx="580">
                  <c:v>0.10256399999999936</c:v>
                </c:pt>
                <c:pt idx="581">
                  <c:v>0.10256399999999936</c:v>
                </c:pt>
                <c:pt idx="582">
                  <c:v>0.10256399999999936</c:v>
                </c:pt>
                <c:pt idx="583">
                  <c:v>0.10256399999999936</c:v>
                </c:pt>
                <c:pt idx="584">
                  <c:v>0.10256399999999936</c:v>
                </c:pt>
                <c:pt idx="585">
                  <c:v>0.10256399999999936</c:v>
                </c:pt>
                <c:pt idx="586">
                  <c:v>0.10256399999999936</c:v>
                </c:pt>
                <c:pt idx="587">
                  <c:v>0.10256399999999936</c:v>
                </c:pt>
                <c:pt idx="588">
                  <c:v>0.10256399999999936</c:v>
                </c:pt>
                <c:pt idx="589">
                  <c:v>0.10256399999999936</c:v>
                </c:pt>
                <c:pt idx="590">
                  <c:v>0.10256399999999936</c:v>
                </c:pt>
                <c:pt idx="591">
                  <c:v>0.10256399999999936</c:v>
                </c:pt>
                <c:pt idx="592">
                  <c:v>0.10256399999999936</c:v>
                </c:pt>
                <c:pt idx="593">
                  <c:v>0.10256399999999936</c:v>
                </c:pt>
                <c:pt idx="594">
                  <c:v>0.10256399999999936</c:v>
                </c:pt>
                <c:pt idx="595">
                  <c:v>0.10256399999999936</c:v>
                </c:pt>
                <c:pt idx="596">
                  <c:v>0.10256399999999936</c:v>
                </c:pt>
                <c:pt idx="597">
                  <c:v>0.10256399999999936</c:v>
                </c:pt>
                <c:pt idx="598">
                  <c:v>0.10256399999999936</c:v>
                </c:pt>
                <c:pt idx="599">
                  <c:v>0.10256399999999936</c:v>
                </c:pt>
                <c:pt idx="600">
                  <c:v>0.10256399999999936</c:v>
                </c:pt>
                <c:pt idx="601">
                  <c:v>0.10256399999999936</c:v>
                </c:pt>
                <c:pt idx="602">
                  <c:v>0.10256399999999936</c:v>
                </c:pt>
                <c:pt idx="603">
                  <c:v>0.10256399999999936</c:v>
                </c:pt>
                <c:pt idx="604">
                  <c:v>0.10256399999999936</c:v>
                </c:pt>
                <c:pt idx="605">
                  <c:v>0.10256399999999936</c:v>
                </c:pt>
                <c:pt idx="606">
                  <c:v>0.10256399999999936</c:v>
                </c:pt>
                <c:pt idx="607">
                  <c:v>0.10256399999999936</c:v>
                </c:pt>
                <c:pt idx="608">
                  <c:v>0.10256399999999936</c:v>
                </c:pt>
                <c:pt idx="609">
                  <c:v>0.10256399999999936</c:v>
                </c:pt>
                <c:pt idx="610">
                  <c:v>0.10256399999999936</c:v>
                </c:pt>
                <c:pt idx="611">
                  <c:v>0.10256399999999936</c:v>
                </c:pt>
                <c:pt idx="612">
                  <c:v>0.10256399999999936</c:v>
                </c:pt>
                <c:pt idx="613">
                  <c:v>0.10256399999999936</c:v>
                </c:pt>
                <c:pt idx="614">
                  <c:v>0.10256399999999936</c:v>
                </c:pt>
                <c:pt idx="615">
                  <c:v>0.10256399999999936</c:v>
                </c:pt>
                <c:pt idx="616">
                  <c:v>0.10256399999999936</c:v>
                </c:pt>
                <c:pt idx="617">
                  <c:v>0.10256399999999936</c:v>
                </c:pt>
                <c:pt idx="618">
                  <c:v>0.10256399999999936</c:v>
                </c:pt>
                <c:pt idx="619">
                  <c:v>0.10256399999999936</c:v>
                </c:pt>
                <c:pt idx="620">
                  <c:v>0.10256399999999936</c:v>
                </c:pt>
                <c:pt idx="621">
                  <c:v>0.10256399999999936</c:v>
                </c:pt>
                <c:pt idx="622">
                  <c:v>0.10256399999999936</c:v>
                </c:pt>
                <c:pt idx="623">
                  <c:v>0.10256399999999936</c:v>
                </c:pt>
                <c:pt idx="624">
                  <c:v>0.10256399999999936</c:v>
                </c:pt>
                <c:pt idx="625">
                  <c:v>0.10256399999999936</c:v>
                </c:pt>
                <c:pt idx="626">
                  <c:v>0.10256399999999936</c:v>
                </c:pt>
                <c:pt idx="627">
                  <c:v>0.10256399999999936</c:v>
                </c:pt>
                <c:pt idx="628">
                  <c:v>0.10256399999999936</c:v>
                </c:pt>
                <c:pt idx="629">
                  <c:v>0.10256399999999936</c:v>
                </c:pt>
                <c:pt idx="630">
                  <c:v>0.10256399999999936</c:v>
                </c:pt>
                <c:pt idx="631">
                  <c:v>0.10256399999999936</c:v>
                </c:pt>
                <c:pt idx="632">
                  <c:v>0.10256399999999936</c:v>
                </c:pt>
                <c:pt idx="633">
                  <c:v>0.10256399999999936</c:v>
                </c:pt>
                <c:pt idx="634">
                  <c:v>0.10256399999999936</c:v>
                </c:pt>
                <c:pt idx="635">
                  <c:v>0.10256399999999936</c:v>
                </c:pt>
                <c:pt idx="636">
                  <c:v>0.10256399999999936</c:v>
                </c:pt>
                <c:pt idx="637">
                  <c:v>0.10256399999999936</c:v>
                </c:pt>
                <c:pt idx="638">
                  <c:v>0.10256399999999936</c:v>
                </c:pt>
                <c:pt idx="639">
                  <c:v>0.10256399999999936</c:v>
                </c:pt>
                <c:pt idx="640">
                  <c:v>0.10256399999999936</c:v>
                </c:pt>
                <c:pt idx="641">
                  <c:v>0.10256399999999936</c:v>
                </c:pt>
                <c:pt idx="642">
                  <c:v>0.10256399999999936</c:v>
                </c:pt>
                <c:pt idx="643">
                  <c:v>0.10256399999999936</c:v>
                </c:pt>
                <c:pt idx="644">
                  <c:v>0.10256399999999936</c:v>
                </c:pt>
                <c:pt idx="645">
                  <c:v>0.10256399999999936</c:v>
                </c:pt>
                <c:pt idx="646">
                  <c:v>0.10256399999999936</c:v>
                </c:pt>
                <c:pt idx="647">
                  <c:v>0.10256399999999936</c:v>
                </c:pt>
                <c:pt idx="648">
                  <c:v>0.10256399999999936</c:v>
                </c:pt>
                <c:pt idx="649">
                  <c:v>0.10256399999999936</c:v>
                </c:pt>
                <c:pt idx="650">
                  <c:v>0.10256399999999936</c:v>
                </c:pt>
                <c:pt idx="651">
                  <c:v>0.10256399999999936</c:v>
                </c:pt>
                <c:pt idx="652">
                  <c:v>0.10256399999999936</c:v>
                </c:pt>
                <c:pt idx="653">
                  <c:v>0.10256399999999936</c:v>
                </c:pt>
                <c:pt idx="654">
                  <c:v>0.10256399999999936</c:v>
                </c:pt>
                <c:pt idx="655">
                  <c:v>0.10256399999999936</c:v>
                </c:pt>
                <c:pt idx="656">
                  <c:v>0.10256399999999936</c:v>
                </c:pt>
                <c:pt idx="657">
                  <c:v>0.10256399999999936</c:v>
                </c:pt>
                <c:pt idx="658">
                  <c:v>0.10256399999999936</c:v>
                </c:pt>
                <c:pt idx="659">
                  <c:v>0.10256399999999936</c:v>
                </c:pt>
                <c:pt idx="660">
                  <c:v>0.10256399999999936</c:v>
                </c:pt>
                <c:pt idx="661">
                  <c:v>0.10256399999999936</c:v>
                </c:pt>
                <c:pt idx="662">
                  <c:v>0.10256399999999936</c:v>
                </c:pt>
                <c:pt idx="663">
                  <c:v>0.10256399999999936</c:v>
                </c:pt>
                <c:pt idx="664">
                  <c:v>0.10256399999999936</c:v>
                </c:pt>
                <c:pt idx="665">
                  <c:v>0.10256399999999936</c:v>
                </c:pt>
                <c:pt idx="666">
                  <c:v>0.10256399999999936</c:v>
                </c:pt>
                <c:pt idx="667">
                  <c:v>0.10256399999999936</c:v>
                </c:pt>
                <c:pt idx="668">
                  <c:v>0.10256399999999936</c:v>
                </c:pt>
                <c:pt idx="669">
                  <c:v>0.10256399999999936</c:v>
                </c:pt>
                <c:pt idx="670">
                  <c:v>0.10256399999999936</c:v>
                </c:pt>
                <c:pt idx="671">
                  <c:v>0.10256399999999936</c:v>
                </c:pt>
                <c:pt idx="672">
                  <c:v>0.10256399999999936</c:v>
                </c:pt>
                <c:pt idx="673">
                  <c:v>0.10256399999999936</c:v>
                </c:pt>
                <c:pt idx="674">
                  <c:v>0.10256399999999936</c:v>
                </c:pt>
                <c:pt idx="675">
                  <c:v>0.10256399999999936</c:v>
                </c:pt>
                <c:pt idx="676">
                  <c:v>0.10256399999999936</c:v>
                </c:pt>
                <c:pt idx="677">
                  <c:v>0.10256399999999936</c:v>
                </c:pt>
                <c:pt idx="678">
                  <c:v>0.10256399999999936</c:v>
                </c:pt>
                <c:pt idx="679">
                  <c:v>0.10256399999999936</c:v>
                </c:pt>
                <c:pt idx="680">
                  <c:v>0.10256399999999936</c:v>
                </c:pt>
                <c:pt idx="681">
                  <c:v>0.10256399999999936</c:v>
                </c:pt>
                <c:pt idx="682">
                  <c:v>0.10256399999999936</c:v>
                </c:pt>
                <c:pt idx="683">
                  <c:v>0.10256399999999936</c:v>
                </c:pt>
                <c:pt idx="684">
                  <c:v>0.10256399999999936</c:v>
                </c:pt>
                <c:pt idx="685">
                  <c:v>0.10256399999999936</c:v>
                </c:pt>
                <c:pt idx="686">
                  <c:v>0.10256399999999936</c:v>
                </c:pt>
                <c:pt idx="687">
                  <c:v>0.10256399999999936</c:v>
                </c:pt>
                <c:pt idx="688">
                  <c:v>0.10256399999999936</c:v>
                </c:pt>
                <c:pt idx="689">
                  <c:v>0.10256399999999936</c:v>
                </c:pt>
                <c:pt idx="690">
                  <c:v>0.10256399999999936</c:v>
                </c:pt>
                <c:pt idx="691">
                  <c:v>0.10256399999999936</c:v>
                </c:pt>
                <c:pt idx="692">
                  <c:v>0.10256399999999936</c:v>
                </c:pt>
                <c:pt idx="693">
                  <c:v>0.10256399999999936</c:v>
                </c:pt>
                <c:pt idx="694">
                  <c:v>0.10256399999999936</c:v>
                </c:pt>
                <c:pt idx="695">
                  <c:v>0.10256399999999936</c:v>
                </c:pt>
                <c:pt idx="696">
                  <c:v>0.10256399999999936</c:v>
                </c:pt>
                <c:pt idx="697">
                  <c:v>0.10256399999999936</c:v>
                </c:pt>
                <c:pt idx="698">
                  <c:v>0.10256399999999936</c:v>
                </c:pt>
                <c:pt idx="699">
                  <c:v>0.10256399999999936</c:v>
                </c:pt>
                <c:pt idx="700">
                  <c:v>0.10256399999999936</c:v>
                </c:pt>
                <c:pt idx="701">
                  <c:v>0.10256399999999936</c:v>
                </c:pt>
                <c:pt idx="702">
                  <c:v>0.10256399999999936</c:v>
                </c:pt>
                <c:pt idx="703">
                  <c:v>0.10256399999999936</c:v>
                </c:pt>
                <c:pt idx="704">
                  <c:v>0.10256399999999936</c:v>
                </c:pt>
                <c:pt idx="705">
                  <c:v>0.10256399999999936</c:v>
                </c:pt>
                <c:pt idx="706">
                  <c:v>0.10256399999999936</c:v>
                </c:pt>
                <c:pt idx="707">
                  <c:v>0.10256399999999936</c:v>
                </c:pt>
                <c:pt idx="708">
                  <c:v>0.10256399999999936</c:v>
                </c:pt>
                <c:pt idx="709">
                  <c:v>0.10256399999999936</c:v>
                </c:pt>
                <c:pt idx="710">
                  <c:v>0.10256399999999936</c:v>
                </c:pt>
                <c:pt idx="711">
                  <c:v>0.10256399999999936</c:v>
                </c:pt>
                <c:pt idx="712">
                  <c:v>0.10256399999999936</c:v>
                </c:pt>
                <c:pt idx="713">
                  <c:v>0.10256399999999936</c:v>
                </c:pt>
                <c:pt idx="714">
                  <c:v>0.10256399999999936</c:v>
                </c:pt>
                <c:pt idx="715">
                  <c:v>0.10256399999999936</c:v>
                </c:pt>
                <c:pt idx="716">
                  <c:v>0.10256399999999936</c:v>
                </c:pt>
                <c:pt idx="717">
                  <c:v>0.10256399999999936</c:v>
                </c:pt>
                <c:pt idx="718">
                  <c:v>0.10256399999999936</c:v>
                </c:pt>
                <c:pt idx="719">
                  <c:v>0.10256399999999936</c:v>
                </c:pt>
                <c:pt idx="720">
                  <c:v>0.10256399999999936</c:v>
                </c:pt>
                <c:pt idx="721">
                  <c:v>0.10256399999999936</c:v>
                </c:pt>
                <c:pt idx="722">
                  <c:v>0.10256399999999936</c:v>
                </c:pt>
                <c:pt idx="723">
                  <c:v>0.10256399999999936</c:v>
                </c:pt>
                <c:pt idx="724">
                  <c:v>0.10256399999999936</c:v>
                </c:pt>
                <c:pt idx="725">
                  <c:v>0.10256399999999936</c:v>
                </c:pt>
                <c:pt idx="726">
                  <c:v>0.10256399999999936</c:v>
                </c:pt>
                <c:pt idx="727">
                  <c:v>0.10256399999999936</c:v>
                </c:pt>
                <c:pt idx="728">
                  <c:v>0.10256399999999936</c:v>
                </c:pt>
                <c:pt idx="729">
                  <c:v>0.10256399999999936</c:v>
                </c:pt>
                <c:pt idx="730">
                  <c:v>0.10256399999999936</c:v>
                </c:pt>
                <c:pt idx="731">
                  <c:v>0.10256399999999936</c:v>
                </c:pt>
                <c:pt idx="732">
                  <c:v>0.10256399999999936</c:v>
                </c:pt>
                <c:pt idx="733">
                  <c:v>0.10256399999999936</c:v>
                </c:pt>
                <c:pt idx="734">
                  <c:v>0.10256399999999936</c:v>
                </c:pt>
                <c:pt idx="735">
                  <c:v>0.10256399999999936</c:v>
                </c:pt>
                <c:pt idx="736">
                  <c:v>0.10256399999999936</c:v>
                </c:pt>
                <c:pt idx="737">
                  <c:v>0.10256399999999936</c:v>
                </c:pt>
                <c:pt idx="738">
                  <c:v>0.10256399999999936</c:v>
                </c:pt>
                <c:pt idx="739">
                  <c:v>0.10256399999999936</c:v>
                </c:pt>
                <c:pt idx="740">
                  <c:v>0.10256399999999936</c:v>
                </c:pt>
                <c:pt idx="741">
                  <c:v>0.10256399999999936</c:v>
                </c:pt>
                <c:pt idx="742">
                  <c:v>0.10256399999999936</c:v>
                </c:pt>
                <c:pt idx="743">
                  <c:v>0.10256399999999936</c:v>
                </c:pt>
                <c:pt idx="744">
                  <c:v>0.10256399999999936</c:v>
                </c:pt>
                <c:pt idx="745">
                  <c:v>0.10256399999999936</c:v>
                </c:pt>
                <c:pt idx="746">
                  <c:v>0.10256399999999936</c:v>
                </c:pt>
                <c:pt idx="747">
                  <c:v>0.10256399999999936</c:v>
                </c:pt>
                <c:pt idx="748">
                  <c:v>0.10256399999999936</c:v>
                </c:pt>
                <c:pt idx="749">
                  <c:v>0.10256399999999936</c:v>
                </c:pt>
                <c:pt idx="750">
                  <c:v>0.10256399999999936</c:v>
                </c:pt>
                <c:pt idx="751">
                  <c:v>0.10256399999999936</c:v>
                </c:pt>
                <c:pt idx="752">
                  <c:v>0.10256399999999936</c:v>
                </c:pt>
                <c:pt idx="753">
                  <c:v>0.10256399999999936</c:v>
                </c:pt>
                <c:pt idx="754">
                  <c:v>0.10256399999999936</c:v>
                </c:pt>
                <c:pt idx="755">
                  <c:v>0.10256399999999936</c:v>
                </c:pt>
                <c:pt idx="756">
                  <c:v>0.10256399999999936</c:v>
                </c:pt>
                <c:pt idx="757">
                  <c:v>0.10256399999999936</c:v>
                </c:pt>
                <c:pt idx="758">
                  <c:v>0.10256399999999936</c:v>
                </c:pt>
                <c:pt idx="759">
                  <c:v>0.10256399999999936</c:v>
                </c:pt>
                <c:pt idx="760">
                  <c:v>0.10256399999999936</c:v>
                </c:pt>
                <c:pt idx="761">
                  <c:v>0.10256399999999936</c:v>
                </c:pt>
                <c:pt idx="762">
                  <c:v>0.10256399999999936</c:v>
                </c:pt>
                <c:pt idx="763">
                  <c:v>0.10256399999999936</c:v>
                </c:pt>
                <c:pt idx="764">
                  <c:v>0.10256399999999936</c:v>
                </c:pt>
                <c:pt idx="765">
                  <c:v>0.10256399999999936</c:v>
                </c:pt>
                <c:pt idx="766">
                  <c:v>0.10256399999999936</c:v>
                </c:pt>
                <c:pt idx="767">
                  <c:v>0.10256399999999936</c:v>
                </c:pt>
                <c:pt idx="768">
                  <c:v>0.10256399999999936</c:v>
                </c:pt>
                <c:pt idx="769">
                  <c:v>0.10256399999999936</c:v>
                </c:pt>
                <c:pt idx="770">
                  <c:v>0.10256399999999936</c:v>
                </c:pt>
                <c:pt idx="771">
                  <c:v>0.10256399999999936</c:v>
                </c:pt>
                <c:pt idx="772">
                  <c:v>0.10256399999999936</c:v>
                </c:pt>
                <c:pt idx="773">
                  <c:v>0.10256399999999936</c:v>
                </c:pt>
                <c:pt idx="774">
                  <c:v>0.10256399999999936</c:v>
                </c:pt>
                <c:pt idx="775">
                  <c:v>0.10256399999999936</c:v>
                </c:pt>
                <c:pt idx="776">
                  <c:v>0.10256399999999936</c:v>
                </c:pt>
                <c:pt idx="777">
                  <c:v>0.10256399999999936</c:v>
                </c:pt>
                <c:pt idx="778">
                  <c:v>0.10256399999999936</c:v>
                </c:pt>
                <c:pt idx="779">
                  <c:v>0.10256399999999936</c:v>
                </c:pt>
                <c:pt idx="780">
                  <c:v>0.10256399999999936</c:v>
                </c:pt>
                <c:pt idx="781">
                  <c:v>0.10256399999999936</c:v>
                </c:pt>
                <c:pt idx="782">
                  <c:v>0.10256399999999936</c:v>
                </c:pt>
                <c:pt idx="783">
                  <c:v>0.10256399999999936</c:v>
                </c:pt>
                <c:pt idx="784">
                  <c:v>0.10256399999999936</c:v>
                </c:pt>
                <c:pt idx="785">
                  <c:v>0.10256399999999936</c:v>
                </c:pt>
                <c:pt idx="786">
                  <c:v>0.10256399999999936</c:v>
                </c:pt>
                <c:pt idx="787">
                  <c:v>0.10256399999999936</c:v>
                </c:pt>
                <c:pt idx="788">
                  <c:v>0.10256399999999936</c:v>
                </c:pt>
                <c:pt idx="789">
                  <c:v>0.10256399999999936</c:v>
                </c:pt>
                <c:pt idx="790">
                  <c:v>0.10256399999999936</c:v>
                </c:pt>
                <c:pt idx="791">
                  <c:v>0.10256399999999936</c:v>
                </c:pt>
                <c:pt idx="792">
                  <c:v>0.10256399999999936</c:v>
                </c:pt>
                <c:pt idx="793">
                  <c:v>0.10256399999999936</c:v>
                </c:pt>
                <c:pt idx="794">
                  <c:v>0.10256399999999936</c:v>
                </c:pt>
                <c:pt idx="795">
                  <c:v>0.10256399999999936</c:v>
                </c:pt>
                <c:pt idx="796">
                  <c:v>0.10256399999999936</c:v>
                </c:pt>
                <c:pt idx="797">
                  <c:v>0.10256399999999936</c:v>
                </c:pt>
                <c:pt idx="798">
                  <c:v>0.10256399999999936</c:v>
                </c:pt>
                <c:pt idx="799">
                  <c:v>0.10256399999999936</c:v>
                </c:pt>
                <c:pt idx="800">
                  <c:v>0.10256399999999936</c:v>
                </c:pt>
                <c:pt idx="801">
                  <c:v>0.10256399999999936</c:v>
                </c:pt>
                <c:pt idx="802">
                  <c:v>0.10256399999999936</c:v>
                </c:pt>
                <c:pt idx="803">
                  <c:v>0.10256399999999936</c:v>
                </c:pt>
                <c:pt idx="804">
                  <c:v>0.10256399999999936</c:v>
                </c:pt>
                <c:pt idx="805">
                  <c:v>0.10256399999999936</c:v>
                </c:pt>
                <c:pt idx="806">
                  <c:v>0.10256399999999936</c:v>
                </c:pt>
                <c:pt idx="807">
                  <c:v>0.10256399999999936</c:v>
                </c:pt>
                <c:pt idx="808">
                  <c:v>0.10256399999999936</c:v>
                </c:pt>
                <c:pt idx="809">
                  <c:v>0.10256399999999936</c:v>
                </c:pt>
                <c:pt idx="810">
                  <c:v>0.10256399999999936</c:v>
                </c:pt>
                <c:pt idx="811">
                  <c:v>0.10256399999999936</c:v>
                </c:pt>
                <c:pt idx="812">
                  <c:v>0.10256399999999936</c:v>
                </c:pt>
                <c:pt idx="813">
                  <c:v>0.10256399999999936</c:v>
                </c:pt>
                <c:pt idx="814">
                  <c:v>0.10256399999999936</c:v>
                </c:pt>
                <c:pt idx="815">
                  <c:v>0.10256399999999936</c:v>
                </c:pt>
                <c:pt idx="816">
                  <c:v>0.10256399999999936</c:v>
                </c:pt>
                <c:pt idx="817">
                  <c:v>0.10256399999999936</c:v>
                </c:pt>
                <c:pt idx="818">
                  <c:v>0.10256399999999936</c:v>
                </c:pt>
                <c:pt idx="819">
                  <c:v>0.10256399999999936</c:v>
                </c:pt>
                <c:pt idx="820">
                  <c:v>0.10256399999999936</c:v>
                </c:pt>
                <c:pt idx="821">
                  <c:v>0.10256399999999936</c:v>
                </c:pt>
                <c:pt idx="822">
                  <c:v>0.10256399999999936</c:v>
                </c:pt>
                <c:pt idx="823">
                  <c:v>0.10256399999999936</c:v>
                </c:pt>
                <c:pt idx="824">
                  <c:v>0.10256399999999936</c:v>
                </c:pt>
                <c:pt idx="825">
                  <c:v>0.10256399999999936</c:v>
                </c:pt>
                <c:pt idx="826">
                  <c:v>0.10256399999999936</c:v>
                </c:pt>
                <c:pt idx="827">
                  <c:v>0.10256399999999936</c:v>
                </c:pt>
                <c:pt idx="828">
                  <c:v>0.10256399999999936</c:v>
                </c:pt>
                <c:pt idx="829">
                  <c:v>0.10256399999999936</c:v>
                </c:pt>
                <c:pt idx="830">
                  <c:v>0.10256399999999936</c:v>
                </c:pt>
                <c:pt idx="831">
                  <c:v>0.10256399999999936</c:v>
                </c:pt>
                <c:pt idx="832">
                  <c:v>0.10256399999999936</c:v>
                </c:pt>
                <c:pt idx="833">
                  <c:v>0.10256399999999936</c:v>
                </c:pt>
                <c:pt idx="834">
                  <c:v>0.10256399999999936</c:v>
                </c:pt>
                <c:pt idx="835">
                  <c:v>0.10256399999999936</c:v>
                </c:pt>
                <c:pt idx="836">
                  <c:v>0.10256399999999936</c:v>
                </c:pt>
                <c:pt idx="837">
                  <c:v>0.10256399999999936</c:v>
                </c:pt>
                <c:pt idx="838">
                  <c:v>0.10256399999999936</c:v>
                </c:pt>
                <c:pt idx="839">
                  <c:v>0.10256399999999936</c:v>
                </c:pt>
                <c:pt idx="840">
                  <c:v>0.10256399999999936</c:v>
                </c:pt>
                <c:pt idx="841">
                  <c:v>0.10256399999999936</c:v>
                </c:pt>
                <c:pt idx="842">
                  <c:v>0.10256399999999936</c:v>
                </c:pt>
                <c:pt idx="843">
                  <c:v>0.10256399999999936</c:v>
                </c:pt>
                <c:pt idx="844">
                  <c:v>0.10256399999999936</c:v>
                </c:pt>
                <c:pt idx="845">
                  <c:v>0.10256399999999936</c:v>
                </c:pt>
                <c:pt idx="846">
                  <c:v>0.10256399999999936</c:v>
                </c:pt>
                <c:pt idx="847">
                  <c:v>0.10256399999999936</c:v>
                </c:pt>
                <c:pt idx="848">
                  <c:v>0.10256399999999936</c:v>
                </c:pt>
                <c:pt idx="849">
                  <c:v>0.10256399999999936</c:v>
                </c:pt>
                <c:pt idx="850">
                  <c:v>0.10256399999999936</c:v>
                </c:pt>
                <c:pt idx="851">
                  <c:v>0.10256399999999936</c:v>
                </c:pt>
                <c:pt idx="852">
                  <c:v>0.10256399999999936</c:v>
                </c:pt>
                <c:pt idx="853">
                  <c:v>0.10256399999999936</c:v>
                </c:pt>
                <c:pt idx="854">
                  <c:v>0.10256399999999936</c:v>
                </c:pt>
                <c:pt idx="855">
                  <c:v>0.10256399999999936</c:v>
                </c:pt>
                <c:pt idx="856">
                  <c:v>0.10256399999999936</c:v>
                </c:pt>
                <c:pt idx="857">
                  <c:v>0.10256399999999936</c:v>
                </c:pt>
                <c:pt idx="858">
                  <c:v>0.10256399999999936</c:v>
                </c:pt>
                <c:pt idx="859">
                  <c:v>0.10256399999999936</c:v>
                </c:pt>
                <c:pt idx="860">
                  <c:v>0.10256399999999936</c:v>
                </c:pt>
                <c:pt idx="861">
                  <c:v>0.10256399999999936</c:v>
                </c:pt>
                <c:pt idx="862">
                  <c:v>0.10256399999999936</c:v>
                </c:pt>
                <c:pt idx="863">
                  <c:v>0.10256399999999936</c:v>
                </c:pt>
                <c:pt idx="864">
                  <c:v>0.10256399999999936</c:v>
                </c:pt>
                <c:pt idx="865">
                  <c:v>0.10256399999999936</c:v>
                </c:pt>
                <c:pt idx="866">
                  <c:v>0.10256399999999936</c:v>
                </c:pt>
                <c:pt idx="867">
                  <c:v>0.10256399999999936</c:v>
                </c:pt>
                <c:pt idx="868">
                  <c:v>0.10256399999999936</c:v>
                </c:pt>
                <c:pt idx="869">
                  <c:v>0.10256399999999936</c:v>
                </c:pt>
                <c:pt idx="870">
                  <c:v>0.10256399999999936</c:v>
                </c:pt>
                <c:pt idx="871">
                  <c:v>0.10256399999999936</c:v>
                </c:pt>
                <c:pt idx="872">
                  <c:v>0.10256399999999936</c:v>
                </c:pt>
                <c:pt idx="873">
                  <c:v>0.10256399999999936</c:v>
                </c:pt>
                <c:pt idx="874">
                  <c:v>0.10256399999999936</c:v>
                </c:pt>
                <c:pt idx="875">
                  <c:v>0.10256399999999936</c:v>
                </c:pt>
                <c:pt idx="876">
                  <c:v>0.10256399999999936</c:v>
                </c:pt>
                <c:pt idx="877">
                  <c:v>0.10256399999999936</c:v>
                </c:pt>
                <c:pt idx="878">
                  <c:v>0.10256399999999936</c:v>
                </c:pt>
                <c:pt idx="879">
                  <c:v>0.10256399999999936</c:v>
                </c:pt>
                <c:pt idx="880">
                  <c:v>0.10256399999999936</c:v>
                </c:pt>
                <c:pt idx="881">
                  <c:v>0.10256399999999936</c:v>
                </c:pt>
                <c:pt idx="882">
                  <c:v>0.10256399999999936</c:v>
                </c:pt>
                <c:pt idx="883">
                  <c:v>0.10256399999999936</c:v>
                </c:pt>
                <c:pt idx="884">
                  <c:v>0.10256399999999936</c:v>
                </c:pt>
                <c:pt idx="885">
                  <c:v>0.10256399999999936</c:v>
                </c:pt>
                <c:pt idx="886">
                  <c:v>0.10256399999999936</c:v>
                </c:pt>
                <c:pt idx="887">
                  <c:v>0.10256399999999936</c:v>
                </c:pt>
                <c:pt idx="888">
                  <c:v>0.10256399999999936</c:v>
                </c:pt>
                <c:pt idx="889">
                  <c:v>0.10256399999999936</c:v>
                </c:pt>
                <c:pt idx="890">
                  <c:v>0.10256399999999936</c:v>
                </c:pt>
                <c:pt idx="891">
                  <c:v>0.10256399999999936</c:v>
                </c:pt>
                <c:pt idx="892">
                  <c:v>0.10256399999999936</c:v>
                </c:pt>
                <c:pt idx="893">
                  <c:v>0.10256399999999936</c:v>
                </c:pt>
                <c:pt idx="894">
                  <c:v>0.10256399999999936</c:v>
                </c:pt>
                <c:pt idx="895">
                  <c:v>0.10256399999999936</c:v>
                </c:pt>
                <c:pt idx="896">
                  <c:v>0.10256399999999936</c:v>
                </c:pt>
                <c:pt idx="897">
                  <c:v>0.10256399999999936</c:v>
                </c:pt>
                <c:pt idx="898">
                  <c:v>0.10256399999999936</c:v>
                </c:pt>
                <c:pt idx="899">
                  <c:v>0.10256399999999936</c:v>
                </c:pt>
                <c:pt idx="900">
                  <c:v>0.10256399999999936</c:v>
                </c:pt>
                <c:pt idx="901">
                  <c:v>0.10256399999999936</c:v>
                </c:pt>
                <c:pt idx="902">
                  <c:v>0.10256399999999936</c:v>
                </c:pt>
                <c:pt idx="903">
                  <c:v>0.10256399999999936</c:v>
                </c:pt>
                <c:pt idx="904">
                  <c:v>0.10256399999999936</c:v>
                </c:pt>
                <c:pt idx="905">
                  <c:v>0.10256399999999936</c:v>
                </c:pt>
                <c:pt idx="906">
                  <c:v>0.10256399999999936</c:v>
                </c:pt>
                <c:pt idx="907">
                  <c:v>0.10256399999999936</c:v>
                </c:pt>
                <c:pt idx="908">
                  <c:v>0.10256399999999936</c:v>
                </c:pt>
                <c:pt idx="909">
                  <c:v>0.10256399999999936</c:v>
                </c:pt>
                <c:pt idx="910">
                  <c:v>0.10256399999999936</c:v>
                </c:pt>
                <c:pt idx="911">
                  <c:v>0.10256399999999936</c:v>
                </c:pt>
                <c:pt idx="912">
                  <c:v>0.10256399999999936</c:v>
                </c:pt>
                <c:pt idx="913">
                  <c:v>0.10256399999999936</c:v>
                </c:pt>
              </c:numCache>
            </c:numRef>
          </c:yVal>
        </c:ser>
        <c:axId val="183142656"/>
        <c:axId val="183342592"/>
      </c:scatterChart>
      <c:valAx>
        <c:axId val="18314265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342592"/>
        <c:crossesAt val="10"/>
        <c:crossBetween val="midCat"/>
      </c:valAx>
      <c:valAx>
        <c:axId val="183342592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803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142656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7"/>
          <c:w val="0.84470902562923766"/>
          <c:h val="0.75477765691684573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'126.34'!$J$86:$J$5000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0.83665998828682142</c:v>
                </c:pt>
                <c:pt idx="8">
                  <c:v>0.89442715522284977</c:v>
                </c:pt>
                <c:pt idx="9">
                  <c:v>0.94868326431958072</c:v>
                </c:pt>
                <c:pt idx="10">
                  <c:v>0.99999996800003499</c:v>
                </c:pt>
                <c:pt idx="11">
                  <c:v>1.0488088176593895</c:v>
                </c:pt>
                <c:pt idx="12">
                  <c:v>1.0954450857985087</c:v>
                </c:pt>
                <c:pt idx="13">
                  <c:v>1.1401753970333328</c:v>
                </c:pt>
                <c:pt idx="14">
                  <c:v>1.1832159295750433</c:v>
                </c:pt>
                <c:pt idx="15">
                  <c:v>1.2247448452637264</c:v>
                </c:pt>
                <c:pt idx="16">
                  <c:v>1.2714820496832744</c:v>
                </c:pt>
                <c:pt idx="17">
                  <c:v>1.3102162427121702</c:v>
                </c:pt>
                <c:pt idx="18">
                  <c:v>1.3540063771391286</c:v>
                </c:pt>
                <c:pt idx="19">
                  <c:v>1.3784048519938299</c:v>
                </c:pt>
                <c:pt idx="20">
                  <c:v>1.4259499533060265</c:v>
                </c:pt>
                <c:pt idx="21">
                  <c:v>1.4605934647715617</c:v>
                </c:pt>
                <c:pt idx="22">
                  <c:v>1.554563154930293</c:v>
                </c:pt>
                <c:pt idx="23">
                  <c:v>1.6278820399525542</c:v>
                </c:pt>
                <c:pt idx="24">
                  <c:v>1.7029386178016073</c:v>
                </c:pt>
                <c:pt idx="25">
                  <c:v>1.7748239168999744</c:v>
                </c:pt>
                <c:pt idx="26">
                  <c:v>1.8439088741041751</c:v>
                </c:pt>
                <c:pt idx="27">
                  <c:v>1.9104973007047368</c:v>
                </c:pt>
                <c:pt idx="28">
                  <c:v>1.9748417496093515</c:v>
                </c:pt>
                <c:pt idx="29">
                  <c:v>2.0371548630381744</c:v>
                </c:pt>
                <c:pt idx="30">
                  <c:v>2.0976176810849116</c:v>
                </c:pt>
                <c:pt idx="31">
                  <c:v>2.1563858504451567</c:v>
                </c:pt>
                <c:pt idx="32">
                  <c:v>2.2135943476617483</c:v>
                </c:pt>
                <c:pt idx="33">
                  <c:v>2.2693611294811937</c:v>
                </c:pt>
                <c:pt idx="34">
                  <c:v>2.3237899939538682</c:v>
                </c:pt>
                <c:pt idx="35">
                  <c:v>2.3769728513384578</c:v>
                </c:pt>
                <c:pt idx="36">
                  <c:v>2.4289915471240566</c:v>
                </c:pt>
                <c:pt idx="37">
                  <c:v>2.4731895606012015</c:v>
                </c:pt>
                <c:pt idx="38">
                  <c:v>2.5722882036557806</c:v>
                </c:pt>
                <c:pt idx="39">
                  <c:v>2.6677081179669488</c:v>
                </c:pt>
                <c:pt idx="40">
                  <c:v>2.7598309011000581</c:v>
                </c:pt>
                <c:pt idx="41">
                  <c:v>2.8489764131467914</c:v>
                </c:pt>
                <c:pt idx="42">
                  <c:v>2.9354159164702156</c:v>
                </c:pt>
                <c:pt idx="43">
                  <c:v>3.0193818245903836</c:v>
                </c:pt>
                <c:pt idx="44">
                  <c:v>3.1010750720785127</c:v>
                </c:pt>
                <c:pt idx="45">
                  <c:v>3.1806707787299757</c:v>
                </c:pt>
                <c:pt idx="46">
                  <c:v>3.2583226670584406</c:v>
                </c:pt>
                <c:pt idx="47">
                  <c:v>3.3341665529284445</c:v>
                </c:pt>
                <c:pt idx="48">
                  <c:v>3.4083231364802757</c:v>
                </c:pt>
                <c:pt idx="49">
                  <c:v>3.4809002575004562</c:v>
                </c:pt>
                <c:pt idx="50">
                  <c:v>3.5519947357318564</c:v>
                </c:pt>
                <c:pt idx="51">
                  <c:v>3.6216938858311507</c:v>
                </c:pt>
                <c:pt idx="52">
                  <c:v>3.690076774630406</c:v>
                </c:pt>
                <c:pt idx="53">
                  <c:v>3.7572152723349159</c:v>
                </c:pt>
                <c:pt idx="54">
                  <c:v>3.8901585146794915</c:v>
                </c:pt>
                <c:pt idx="55">
                  <c:v>4.0166320804043565</c:v>
                </c:pt>
                <c:pt idx="56">
                  <c:v>4.1392430792758983</c:v>
                </c:pt>
                <c:pt idx="57">
                  <c:v>4.2583251718643353</c:v>
                </c:pt>
                <c:pt idx="58">
                  <c:v>4.3741665799707965</c:v>
                </c:pt>
                <c:pt idx="59">
                  <c:v>4.4870183049920147</c:v>
                </c:pt>
                <c:pt idx="60">
                  <c:v>4.5971005285215814</c:v>
                </c:pt>
                <c:pt idx="61">
                  <c:v>4.7046076636987921</c:v>
                </c:pt>
                <c:pt idx="62">
                  <c:v>4.8097123894608709</c:v>
                </c:pt>
                <c:pt idx="63">
                  <c:v>4.9125689073369134</c:v>
                </c:pt>
                <c:pt idx="64">
                  <c:v>5.0133155964225304</c:v>
                </c:pt>
                <c:pt idx="65">
                  <c:v>5.1120771971218701</c:v>
                </c:pt>
                <c:pt idx="66">
                  <c:v>5.2089666220214337</c:v>
                </c:pt>
                <c:pt idx="67">
                  <c:v>5.3040864688778768</c:v>
                </c:pt>
                <c:pt idx="68">
                  <c:v>5.3959861566415048</c:v>
                </c:pt>
                <c:pt idx="69">
                  <c:v>5.5797251965785346</c:v>
                </c:pt>
                <c:pt idx="70">
                  <c:v>5.7561561192633892</c:v>
                </c:pt>
                <c:pt idx="71">
                  <c:v>5.9273377893733503</c:v>
                </c:pt>
                <c:pt idx="72">
                  <c:v>6.093712601471565</c:v>
                </c:pt>
                <c:pt idx="73">
                  <c:v>6.2556640949889042</c:v>
                </c:pt>
                <c:pt idx="74">
                  <c:v>6.4135273656025928</c:v>
                </c:pt>
                <c:pt idx="75">
                  <c:v>6.5675972219171088</c:v>
                </c:pt>
                <c:pt idx="76">
                  <c:v>6.718134656981305</c:v>
                </c:pt>
                <c:pt idx="77">
                  <c:v>6.8653720415818187</c:v>
                </c:pt>
                <c:pt idx="78">
                  <c:v>7.0095173349763158</c:v>
                </c:pt>
                <c:pt idx="79">
                  <c:v>7.1507575311524487</c:v>
                </c:pt>
                <c:pt idx="80">
                  <c:v>7.2892615037007316</c:v>
                </c:pt>
                <c:pt idx="81">
                  <c:v>7.4251823727995694</c:v>
                </c:pt>
                <c:pt idx="82">
                  <c:v>7.5586594889129275</c:v>
                </c:pt>
                <c:pt idx="83">
                  <c:v>7.6898201064350937</c:v>
                </c:pt>
                <c:pt idx="84">
                  <c:v>9.4410451364948731</c:v>
                </c:pt>
                <c:pt idx="85">
                  <c:v>10.914821724120527</c:v>
                </c:pt>
                <c:pt idx="86">
                  <c:v>12.212015937974099</c:v>
                </c:pt>
                <c:pt idx="87">
                  <c:v>13.384070130918079</c:v>
                </c:pt>
                <c:pt idx="88">
                  <c:v>14.461442987106556</c:v>
                </c:pt>
                <c:pt idx="89">
                  <c:v>15.463936538583358</c:v>
                </c:pt>
                <c:pt idx="90">
                  <c:v>16.405283699751532</c:v>
                </c:pt>
                <c:pt idx="91">
                  <c:v>17.295471467101827</c:v>
                </c:pt>
                <c:pt idx="92">
                  <c:v>18.142032225451846</c:v>
                </c:pt>
                <c:pt idx="93">
                  <c:v>18.950813525264117</c:v>
                </c:pt>
                <c:pt idx="94">
                  <c:v>19.726462766277521</c:v>
                </c:pt>
                <c:pt idx="95">
                  <c:v>20.472746109629096</c:v>
                </c:pt>
                <c:pt idx="96">
                  <c:v>21.192766059892545</c:v>
                </c:pt>
                <c:pt idx="97">
                  <c:v>21.889114492581314</c:v>
                </c:pt>
                <c:pt idx="98">
                  <c:v>22.56398309849866</c:v>
                </c:pt>
                <c:pt idx="99">
                  <c:v>23.219244890162411</c:v>
                </c:pt>
                <c:pt idx="100">
                  <c:v>23.856515530758749</c:v>
                </c:pt>
                <c:pt idx="101">
                  <c:v>24.477200274323312</c:v>
                </c:pt>
                <c:pt idx="102">
                  <c:v>25.082530439916411</c:v>
                </c:pt>
                <c:pt idx="103">
                  <c:v>25.673592138018659</c:v>
                </c:pt>
                <c:pt idx="104">
                  <c:v>26.251349170458521</c:v>
                </c:pt>
                <c:pt idx="105">
                  <c:v>26.816661486272547</c:v>
                </c:pt>
                <c:pt idx="106">
                  <c:v>27.370300204223803</c:v>
                </c:pt>
                <c:pt idx="107">
                  <c:v>27.912959951773896</c:v>
                </c:pt>
                <c:pt idx="108">
                  <c:v>28.445269084143561</c:v>
                </c:pt>
                <c:pt idx="109">
                  <c:v>28.967798212313848</c:v>
                </c:pt>
                <c:pt idx="110">
                  <c:v>29.481067369912736</c:v>
                </c:pt>
                <c:pt idx="111">
                  <c:v>29.985552075446826</c:v>
                </c:pt>
                <c:pt idx="112">
                  <c:v>30.481688491114358</c:v>
                </c:pt>
                <c:pt idx="113">
                  <c:v>30.969877837494508</c:v>
                </c:pt>
                <c:pt idx="114">
                  <c:v>31.450490191240796</c:v>
                </c:pt>
                <c:pt idx="115">
                  <c:v>31.923867768009149</c:v>
                </c:pt>
                <c:pt idx="116">
                  <c:v>32.390327773416146</c:v>
                </c:pt>
                <c:pt idx="117">
                  <c:v>32.850164889530362</c:v>
                </c:pt>
                <c:pt idx="118">
                  <c:v>33.303653452276578</c:v>
                </c:pt>
                <c:pt idx="119">
                  <c:v>33.751049365454307</c:v>
                </c:pt>
                <c:pt idx="120">
                  <c:v>34.192591789294553</c:v>
                </c:pt>
                <c:pt idx="121">
                  <c:v>34.628504635189394</c:v>
                </c:pt>
                <c:pt idx="122">
                  <c:v>35.05899789311345</c:v>
                </c:pt>
                <c:pt idx="123">
                  <c:v>35.484268814072152</c:v>
                </c:pt>
                <c:pt idx="124">
                  <c:v>35.904502966471121</c:v>
                </c:pt>
                <c:pt idx="125">
                  <c:v>36.31987518245807</c:v>
                </c:pt>
                <c:pt idx="126">
                  <c:v>36.730550407927915</c:v>
                </c:pt>
                <c:pt idx="127">
                  <c:v>37.136684467913035</c:v>
                </c:pt>
                <c:pt idx="128">
                  <c:v>37.538424757431329</c:v>
                </c:pt>
                <c:pt idx="129">
                  <c:v>37.935910866477606</c:v>
                </c:pt>
                <c:pt idx="130">
                  <c:v>38.329275146672593</c:v>
                </c:pt>
                <c:pt idx="131">
                  <c:v>38.718643226091139</c:v>
                </c:pt>
                <c:pt idx="132">
                  <c:v>39.104134477946616</c:v>
                </c:pt>
                <c:pt idx="133">
                  <c:v>39.485862448088092</c:v>
                </c:pt>
                <c:pt idx="134">
                  <c:v>39.863935245649465</c:v>
                </c:pt>
                <c:pt idx="135">
                  <c:v>40.238455900659673</c:v>
                </c:pt>
                <c:pt idx="136">
                  <c:v>40.60952269196639</c:v>
                </c:pt>
                <c:pt idx="137">
                  <c:v>40.97722944843067</c:v>
                </c:pt>
                <c:pt idx="138">
                  <c:v>41.341665826008189</c:v>
                </c:pt>
                <c:pt idx="139">
                  <c:v>41.702917563035484</c:v>
                </c:pt>
                <c:pt idx="140">
                  <c:v>42.061066715780441</c:v>
                </c:pt>
                <c:pt idx="141">
                  <c:v>42.416191876090593</c:v>
                </c:pt>
                <c:pt idx="142">
                  <c:v>42.768368372774447</c:v>
                </c:pt>
                <c:pt idx="143">
                  <c:v>43.117668458177711</c:v>
                </c:pt>
                <c:pt idx="144">
                  <c:v>43.464161481263311</c:v>
                </c:pt>
                <c:pt idx="145">
                  <c:v>43.80791404836954</c:v>
                </c:pt>
                <c:pt idx="146">
                  <c:v>44.14899017270195</c:v>
                </c:pt>
                <c:pt idx="147">
                  <c:v>44.487451413509106</c:v>
                </c:pt>
                <c:pt idx="148">
                  <c:v>44.823357005799259</c:v>
                </c:pt>
                <c:pt idx="149">
                  <c:v>45.156763981371974</c:v>
                </c:pt>
                <c:pt idx="150">
                  <c:v>45.487727281865091</c:v>
                </c:pt>
                <c:pt idx="151">
                  <c:v>45.816299864451445</c:v>
                </c:pt>
                <c:pt idx="152">
                  <c:v>46.142532800761309</c:v>
                </c:pt>
                <c:pt idx="153">
                  <c:v>46.466475369553621</c:v>
                </c:pt>
                <c:pt idx="154">
                  <c:v>46.788175143612229</c:v>
                </c:pt>
                <c:pt idx="155">
                  <c:v>47.107678071301002</c:v>
                </c:pt>
                <c:pt idx="156">
                  <c:v>47.425028553173625</c:v>
                </c:pt>
                <c:pt idx="157">
                  <c:v>47.740269513999742</c:v>
                </c:pt>
                <c:pt idx="158">
                  <c:v>48.053442470538293</c:v>
                </c:pt>
                <c:pt idx="159">
                  <c:v>48.364587595360859</c:v>
                </c:pt>
                <c:pt idx="160">
                  <c:v>48.673743777002947</c:v>
                </c:pt>
                <c:pt idx="161">
                  <c:v>48.980948676698098</c:v>
                </c:pt>
                <c:pt idx="162">
                  <c:v>49.286238781929114</c:v>
                </c:pt>
                <c:pt idx="163">
                  <c:v>49.58964945701203</c:v>
                </c:pt>
                <c:pt idx="164">
                  <c:v>49.891214990911308</c:v>
                </c:pt>
                <c:pt idx="165">
                  <c:v>50.190968642469272</c:v>
                </c:pt>
                <c:pt idx="166">
                  <c:v>50.488942683218603</c:v>
                </c:pt>
                <c:pt idx="167">
                  <c:v>50.785168437934054</c:v>
                </c:pt>
                <c:pt idx="168">
                  <c:v>51.07967632306741</c:v>
                </c:pt>
                <c:pt idx="169">
                  <c:v>51.372495883199342</c:v>
                </c:pt>
                <c:pt idx="170">
                  <c:v>51.66365582563175</c:v>
                </c:pt>
                <c:pt idx="171">
                  <c:v>51.953184053235212</c:v>
                </c:pt>
                <c:pt idx="172">
                  <c:v>52.241107695657959</c:v>
                </c:pt>
                <c:pt idx="173">
                  <c:v>52.52745313899517</c:v>
                </c:pt>
                <c:pt idx="174">
                  <c:v>52.812246054010366</c:v>
                </c:pt>
                <c:pt idx="175">
                  <c:v>53.095511422994441</c:v>
                </c:pt>
                <c:pt idx="176">
                  <c:v>53.377273565341774</c:v>
                </c:pt>
                <c:pt idx="177">
                  <c:v>53.657556161917526</c:v>
                </c:pt>
                <c:pt idx="178">
                  <c:v>53.936382278285343</c:v>
                </c:pt>
                <c:pt idx="179">
                  <c:v>54.213774386859782</c:v>
                </c:pt>
                <c:pt idx="180">
                  <c:v>54.48975438804375</c:v>
                </c:pt>
                <c:pt idx="181">
                  <c:v>54.764343630407311</c:v>
                </c:pt>
                <c:pt idx="182">
                  <c:v>55.037562929960238</c:v>
                </c:pt>
                <c:pt idx="183">
                  <c:v>55.309432588567873</c:v>
                </c:pt>
                <c:pt idx="184">
                  <c:v>55.579972411556064</c:v>
                </c:pt>
                <c:pt idx="185">
                  <c:v>55.579972411556064</c:v>
                </c:pt>
                <c:pt idx="186">
                  <c:v>55.579972411556064</c:v>
                </c:pt>
                <c:pt idx="187">
                  <c:v>55.579972411556064</c:v>
                </c:pt>
                <c:pt idx="188">
                  <c:v>55.579972411556064</c:v>
                </c:pt>
                <c:pt idx="189">
                  <c:v>55.579972411556064</c:v>
                </c:pt>
                <c:pt idx="190">
                  <c:v>55.579972411556064</c:v>
                </c:pt>
                <c:pt idx="191">
                  <c:v>55.579972411556064</c:v>
                </c:pt>
                <c:pt idx="192">
                  <c:v>55.579972411556064</c:v>
                </c:pt>
                <c:pt idx="193">
                  <c:v>55.579972411556064</c:v>
                </c:pt>
                <c:pt idx="194">
                  <c:v>55.579972411556064</c:v>
                </c:pt>
                <c:pt idx="195">
                  <c:v>55.579972411556064</c:v>
                </c:pt>
                <c:pt idx="196">
                  <c:v>55.579972411556064</c:v>
                </c:pt>
                <c:pt idx="197">
                  <c:v>55.579972411556064</c:v>
                </c:pt>
                <c:pt idx="198">
                  <c:v>55.579972411556064</c:v>
                </c:pt>
                <c:pt idx="199">
                  <c:v>55.579972411556064</c:v>
                </c:pt>
                <c:pt idx="200">
                  <c:v>55.579972411556064</c:v>
                </c:pt>
                <c:pt idx="201">
                  <c:v>55.579972411556064</c:v>
                </c:pt>
                <c:pt idx="202">
                  <c:v>55.579972411556064</c:v>
                </c:pt>
                <c:pt idx="203">
                  <c:v>55.579972411556064</c:v>
                </c:pt>
                <c:pt idx="204">
                  <c:v>55.579972411556064</c:v>
                </c:pt>
                <c:pt idx="205">
                  <c:v>55.579972411556064</c:v>
                </c:pt>
                <c:pt idx="206">
                  <c:v>55.579972411556064</c:v>
                </c:pt>
                <c:pt idx="207">
                  <c:v>55.579972411556064</c:v>
                </c:pt>
                <c:pt idx="208">
                  <c:v>55.579972411556064</c:v>
                </c:pt>
                <c:pt idx="209">
                  <c:v>55.579972411556064</c:v>
                </c:pt>
                <c:pt idx="210">
                  <c:v>55.579972411556064</c:v>
                </c:pt>
                <c:pt idx="211">
                  <c:v>55.579972411556064</c:v>
                </c:pt>
                <c:pt idx="212">
                  <c:v>55.579972411556064</c:v>
                </c:pt>
                <c:pt idx="213">
                  <c:v>55.579972411556064</c:v>
                </c:pt>
                <c:pt idx="214">
                  <c:v>55.579972411556064</c:v>
                </c:pt>
                <c:pt idx="215">
                  <c:v>55.579972411556064</c:v>
                </c:pt>
                <c:pt idx="216">
                  <c:v>55.579972411556064</c:v>
                </c:pt>
                <c:pt idx="217">
                  <c:v>55.579972411556064</c:v>
                </c:pt>
                <c:pt idx="218">
                  <c:v>55.579972411556064</c:v>
                </c:pt>
                <c:pt idx="219">
                  <c:v>55.579972411556064</c:v>
                </c:pt>
                <c:pt idx="220">
                  <c:v>55.579972411556064</c:v>
                </c:pt>
                <c:pt idx="221">
                  <c:v>55.579972411556064</c:v>
                </c:pt>
                <c:pt idx="222">
                  <c:v>55.579972411556064</c:v>
                </c:pt>
                <c:pt idx="223">
                  <c:v>55.579972411556064</c:v>
                </c:pt>
                <c:pt idx="224">
                  <c:v>55.579972411556064</c:v>
                </c:pt>
                <c:pt idx="225">
                  <c:v>55.579972411556064</c:v>
                </c:pt>
                <c:pt idx="226">
                  <c:v>55.579972411556064</c:v>
                </c:pt>
                <c:pt idx="227">
                  <c:v>55.579972411556064</c:v>
                </c:pt>
                <c:pt idx="228">
                  <c:v>55.579972411556064</c:v>
                </c:pt>
                <c:pt idx="229">
                  <c:v>55.579972411556064</c:v>
                </c:pt>
                <c:pt idx="230">
                  <c:v>55.579972411556064</c:v>
                </c:pt>
                <c:pt idx="231">
                  <c:v>55.579972411556064</c:v>
                </c:pt>
                <c:pt idx="232">
                  <c:v>55.579972411556064</c:v>
                </c:pt>
                <c:pt idx="233">
                  <c:v>55.579972411556064</c:v>
                </c:pt>
                <c:pt idx="234">
                  <c:v>55.579972411556064</c:v>
                </c:pt>
                <c:pt idx="235">
                  <c:v>55.579972411556064</c:v>
                </c:pt>
                <c:pt idx="236">
                  <c:v>55.579972411556064</c:v>
                </c:pt>
                <c:pt idx="237">
                  <c:v>55.579972411556064</c:v>
                </c:pt>
                <c:pt idx="238">
                  <c:v>55.579972411556064</c:v>
                </c:pt>
                <c:pt idx="239">
                  <c:v>55.579972411556064</c:v>
                </c:pt>
                <c:pt idx="240">
                  <c:v>55.579972411556064</c:v>
                </c:pt>
                <c:pt idx="241">
                  <c:v>55.579972411556064</c:v>
                </c:pt>
                <c:pt idx="242">
                  <c:v>55.579972411556064</c:v>
                </c:pt>
                <c:pt idx="243">
                  <c:v>55.579972411556064</c:v>
                </c:pt>
                <c:pt idx="244">
                  <c:v>55.579972411556064</c:v>
                </c:pt>
                <c:pt idx="245">
                  <c:v>55.579972411556064</c:v>
                </c:pt>
                <c:pt idx="246">
                  <c:v>55.579972411556064</c:v>
                </c:pt>
                <c:pt idx="247">
                  <c:v>55.579972411556064</c:v>
                </c:pt>
                <c:pt idx="248">
                  <c:v>55.579972411556064</c:v>
                </c:pt>
                <c:pt idx="249">
                  <c:v>55.579972411556064</c:v>
                </c:pt>
                <c:pt idx="250">
                  <c:v>55.579972411556064</c:v>
                </c:pt>
                <c:pt idx="251">
                  <c:v>55.579972411556064</c:v>
                </c:pt>
                <c:pt idx="252">
                  <c:v>55.579972411556064</c:v>
                </c:pt>
                <c:pt idx="253">
                  <c:v>55.579972411556064</c:v>
                </c:pt>
                <c:pt idx="254">
                  <c:v>55.579972411556064</c:v>
                </c:pt>
                <c:pt idx="255">
                  <c:v>55.579972411556064</c:v>
                </c:pt>
                <c:pt idx="256">
                  <c:v>55.579972411556064</c:v>
                </c:pt>
                <c:pt idx="257">
                  <c:v>55.579972411556064</c:v>
                </c:pt>
                <c:pt idx="258">
                  <c:v>55.579972411556064</c:v>
                </c:pt>
                <c:pt idx="259">
                  <c:v>55.579972411556064</c:v>
                </c:pt>
                <c:pt idx="260">
                  <c:v>55.579972411556064</c:v>
                </c:pt>
                <c:pt idx="261">
                  <c:v>55.579972411556064</c:v>
                </c:pt>
                <c:pt idx="262">
                  <c:v>55.579972411556064</c:v>
                </c:pt>
                <c:pt idx="263">
                  <c:v>55.579972411556064</c:v>
                </c:pt>
                <c:pt idx="264">
                  <c:v>55.579972411556064</c:v>
                </c:pt>
                <c:pt idx="265">
                  <c:v>55.579972411556064</c:v>
                </c:pt>
                <c:pt idx="266">
                  <c:v>55.579972411556064</c:v>
                </c:pt>
                <c:pt idx="267">
                  <c:v>55.579972411556064</c:v>
                </c:pt>
                <c:pt idx="268">
                  <c:v>55.579972411556064</c:v>
                </c:pt>
                <c:pt idx="269">
                  <c:v>55.579972411556064</c:v>
                </c:pt>
                <c:pt idx="270">
                  <c:v>55.579972411556064</c:v>
                </c:pt>
                <c:pt idx="271">
                  <c:v>55.579972411556064</c:v>
                </c:pt>
                <c:pt idx="272">
                  <c:v>55.579972411556064</c:v>
                </c:pt>
                <c:pt idx="273">
                  <c:v>55.579972411556064</c:v>
                </c:pt>
                <c:pt idx="274">
                  <c:v>55.579972411556064</c:v>
                </c:pt>
                <c:pt idx="275">
                  <c:v>55.579972411556064</c:v>
                </c:pt>
                <c:pt idx="276">
                  <c:v>55.579972411556064</c:v>
                </c:pt>
                <c:pt idx="277">
                  <c:v>55.579972411556064</c:v>
                </c:pt>
                <c:pt idx="278">
                  <c:v>55.579972411556064</c:v>
                </c:pt>
                <c:pt idx="279">
                  <c:v>55.579972411556064</c:v>
                </c:pt>
                <c:pt idx="280">
                  <c:v>55.579972411556064</c:v>
                </c:pt>
                <c:pt idx="281">
                  <c:v>55.579972411556064</c:v>
                </c:pt>
                <c:pt idx="282">
                  <c:v>55.579972411556064</c:v>
                </c:pt>
                <c:pt idx="283">
                  <c:v>55.579972411556064</c:v>
                </c:pt>
                <c:pt idx="284">
                  <c:v>55.579972411556064</c:v>
                </c:pt>
                <c:pt idx="285">
                  <c:v>55.579972411556064</c:v>
                </c:pt>
                <c:pt idx="286">
                  <c:v>55.579972411556064</c:v>
                </c:pt>
                <c:pt idx="287">
                  <c:v>55.579972411556064</c:v>
                </c:pt>
                <c:pt idx="288">
                  <c:v>55.579972411556064</c:v>
                </c:pt>
                <c:pt idx="289">
                  <c:v>55.579972411556064</c:v>
                </c:pt>
                <c:pt idx="290">
                  <c:v>55.579972411556064</c:v>
                </c:pt>
                <c:pt idx="291">
                  <c:v>55.579972411556064</c:v>
                </c:pt>
                <c:pt idx="292">
                  <c:v>55.579972411556064</c:v>
                </c:pt>
                <c:pt idx="293">
                  <c:v>55.579972411556064</c:v>
                </c:pt>
                <c:pt idx="294">
                  <c:v>55.579972411556064</c:v>
                </c:pt>
                <c:pt idx="295">
                  <c:v>55.579972411556064</c:v>
                </c:pt>
                <c:pt idx="296">
                  <c:v>55.579972411556064</c:v>
                </c:pt>
                <c:pt idx="297">
                  <c:v>55.579972411556064</c:v>
                </c:pt>
                <c:pt idx="298">
                  <c:v>55.579972411556064</c:v>
                </c:pt>
                <c:pt idx="299">
                  <c:v>55.579972411556064</c:v>
                </c:pt>
                <c:pt idx="300">
                  <c:v>55.579972411556064</c:v>
                </c:pt>
                <c:pt idx="301">
                  <c:v>55.579972411556064</c:v>
                </c:pt>
                <c:pt idx="302">
                  <c:v>55.579972411556064</c:v>
                </c:pt>
                <c:pt idx="303">
                  <c:v>55.579972411556064</c:v>
                </c:pt>
                <c:pt idx="304">
                  <c:v>55.579972411556064</c:v>
                </c:pt>
                <c:pt idx="305">
                  <c:v>55.579972411556064</c:v>
                </c:pt>
                <c:pt idx="306">
                  <c:v>55.579972411556064</c:v>
                </c:pt>
                <c:pt idx="307">
                  <c:v>55.579972411556064</c:v>
                </c:pt>
                <c:pt idx="308">
                  <c:v>55.579972411556064</c:v>
                </c:pt>
                <c:pt idx="309">
                  <c:v>55.579972411556064</c:v>
                </c:pt>
                <c:pt idx="310">
                  <c:v>55.579972411556064</c:v>
                </c:pt>
                <c:pt idx="311">
                  <c:v>55.579972411556064</c:v>
                </c:pt>
                <c:pt idx="312">
                  <c:v>55.579972411556064</c:v>
                </c:pt>
                <c:pt idx="313">
                  <c:v>55.579972411556064</c:v>
                </c:pt>
                <c:pt idx="314">
                  <c:v>55.579972411556064</c:v>
                </c:pt>
                <c:pt idx="315">
                  <c:v>55.579972411556064</c:v>
                </c:pt>
                <c:pt idx="316">
                  <c:v>55.579972411556064</c:v>
                </c:pt>
                <c:pt idx="317">
                  <c:v>55.579972411556064</c:v>
                </c:pt>
                <c:pt idx="318">
                  <c:v>55.579972411556064</c:v>
                </c:pt>
                <c:pt idx="319">
                  <c:v>55.579972411556064</c:v>
                </c:pt>
                <c:pt idx="320">
                  <c:v>55.579972411556064</c:v>
                </c:pt>
                <c:pt idx="321">
                  <c:v>55.579972411556064</c:v>
                </c:pt>
                <c:pt idx="322">
                  <c:v>55.579972411556064</c:v>
                </c:pt>
                <c:pt idx="323">
                  <c:v>55.579972411556064</c:v>
                </c:pt>
                <c:pt idx="324">
                  <c:v>55.579972411556064</c:v>
                </c:pt>
                <c:pt idx="325">
                  <c:v>55.579972411556064</c:v>
                </c:pt>
                <c:pt idx="326">
                  <c:v>55.579972411556064</c:v>
                </c:pt>
                <c:pt idx="327">
                  <c:v>55.579972411556064</c:v>
                </c:pt>
                <c:pt idx="328">
                  <c:v>55.579972411556064</c:v>
                </c:pt>
                <c:pt idx="329">
                  <c:v>55.579972411556064</c:v>
                </c:pt>
                <c:pt idx="330">
                  <c:v>55.579972411556064</c:v>
                </c:pt>
                <c:pt idx="331">
                  <c:v>55.579972411556064</c:v>
                </c:pt>
                <c:pt idx="332">
                  <c:v>55.579972411556064</c:v>
                </c:pt>
                <c:pt idx="333">
                  <c:v>55.579972411556064</c:v>
                </c:pt>
                <c:pt idx="334">
                  <c:v>55.579972411556064</c:v>
                </c:pt>
                <c:pt idx="335">
                  <c:v>55.579972411556064</c:v>
                </c:pt>
                <c:pt idx="336">
                  <c:v>55.579972411556064</c:v>
                </c:pt>
                <c:pt idx="337">
                  <c:v>55.579972411556064</c:v>
                </c:pt>
                <c:pt idx="338">
                  <c:v>55.579972411556064</c:v>
                </c:pt>
                <c:pt idx="339">
                  <c:v>55.579972411556064</c:v>
                </c:pt>
                <c:pt idx="340">
                  <c:v>55.579972411556064</c:v>
                </c:pt>
                <c:pt idx="341">
                  <c:v>55.579972411556064</c:v>
                </c:pt>
                <c:pt idx="342">
                  <c:v>55.579972411556064</c:v>
                </c:pt>
                <c:pt idx="343">
                  <c:v>55.579972411556064</c:v>
                </c:pt>
                <c:pt idx="344">
                  <c:v>55.579972411556064</c:v>
                </c:pt>
                <c:pt idx="345">
                  <c:v>55.579972411556064</c:v>
                </c:pt>
                <c:pt idx="346">
                  <c:v>55.579972411556064</c:v>
                </c:pt>
                <c:pt idx="347">
                  <c:v>55.579972411556064</c:v>
                </c:pt>
                <c:pt idx="348">
                  <c:v>55.579972411556064</c:v>
                </c:pt>
                <c:pt idx="349">
                  <c:v>55.579972411556064</c:v>
                </c:pt>
                <c:pt idx="350">
                  <c:v>55.579972411556064</c:v>
                </c:pt>
                <c:pt idx="351">
                  <c:v>55.579972411556064</c:v>
                </c:pt>
                <c:pt idx="352">
                  <c:v>55.579972411556064</c:v>
                </c:pt>
                <c:pt idx="353">
                  <c:v>55.579972411556064</c:v>
                </c:pt>
                <c:pt idx="354">
                  <c:v>55.579972411556064</c:v>
                </c:pt>
                <c:pt idx="355">
                  <c:v>55.579972411556064</c:v>
                </c:pt>
                <c:pt idx="356">
                  <c:v>55.579972411556064</c:v>
                </c:pt>
                <c:pt idx="357">
                  <c:v>55.579972411556064</c:v>
                </c:pt>
                <c:pt idx="358">
                  <c:v>55.579972411556064</c:v>
                </c:pt>
                <c:pt idx="359">
                  <c:v>55.579972411556064</c:v>
                </c:pt>
                <c:pt idx="360">
                  <c:v>55.579972411556064</c:v>
                </c:pt>
                <c:pt idx="361">
                  <c:v>55.579972411556064</c:v>
                </c:pt>
                <c:pt idx="362">
                  <c:v>55.579972411556064</c:v>
                </c:pt>
                <c:pt idx="363">
                  <c:v>55.579972411556064</c:v>
                </c:pt>
                <c:pt idx="364">
                  <c:v>55.579972411556064</c:v>
                </c:pt>
                <c:pt idx="365">
                  <c:v>55.579972411556064</c:v>
                </c:pt>
                <c:pt idx="366">
                  <c:v>55.579972411556064</c:v>
                </c:pt>
                <c:pt idx="367">
                  <c:v>55.579972411556064</c:v>
                </c:pt>
                <c:pt idx="368">
                  <c:v>55.579972411556064</c:v>
                </c:pt>
                <c:pt idx="369">
                  <c:v>55.579972411556064</c:v>
                </c:pt>
                <c:pt idx="370">
                  <c:v>55.579972411556064</c:v>
                </c:pt>
                <c:pt idx="371">
                  <c:v>55.579972411556064</c:v>
                </c:pt>
                <c:pt idx="372">
                  <c:v>55.579972411556064</c:v>
                </c:pt>
                <c:pt idx="373">
                  <c:v>55.579972411556064</c:v>
                </c:pt>
                <c:pt idx="374">
                  <c:v>55.579972411556064</c:v>
                </c:pt>
                <c:pt idx="375">
                  <c:v>55.579972411556064</c:v>
                </c:pt>
                <c:pt idx="376">
                  <c:v>55.579972411556064</c:v>
                </c:pt>
                <c:pt idx="377">
                  <c:v>55.579972411556064</c:v>
                </c:pt>
                <c:pt idx="378">
                  <c:v>55.579972411556064</c:v>
                </c:pt>
                <c:pt idx="379">
                  <c:v>55.579972411556064</c:v>
                </c:pt>
                <c:pt idx="380">
                  <c:v>55.579972411556064</c:v>
                </c:pt>
                <c:pt idx="381">
                  <c:v>55.579972411556064</c:v>
                </c:pt>
                <c:pt idx="382">
                  <c:v>55.579972411556064</c:v>
                </c:pt>
                <c:pt idx="383">
                  <c:v>55.579972411556064</c:v>
                </c:pt>
                <c:pt idx="384">
                  <c:v>55.579972411556064</c:v>
                </c:pt>
                <c:pt idx="385">
                  <c:v>55.579972411556064</c:v>
                </c:pt>
                <c:pt idx="386">
                  <c:v>55.579972411556064</c:v>
                </c:pt>
                <c:pt idx="387">
                  <c:v>55.579972411556064</c:v>
                </c:pt>
                <c:pt idx="388">
                  <c:v>55.579972411556064</c:v>
                </c:pt>
                <c:pt idx="389">
                  <c:v>55.579972411556064</c:v>
                </c:pt>
                <c:pt idx="390">
                  <c:v>55.579972411556064</c:v>
                </c:pt>
                <c:pt idx="391">
                  <c:v>55.579972411556064</c:v>
                </c:pt>
                <c:pt idx="392">
                  <c:v>55.579972411556064</c:v>
                </c:pt>
                <c:pt idx="393">
                  <c:v>55.579972411556064</c:v>
                </c:pt>
                <c:pt idx="394">
                  <c:v>55.579972411556064</c:v>
                </c:pt>
                <c:pt idx="395">
                  <c:v>55.579972411556064</c:v>
                </c:pt>
                <c:pt idx="396">
                  <c:v>55.579972411556064</c:v>
                </c:pt>
                <c:pt idx="397">
                  <c:v>55.579972411556064</c:v>
                </c:pt>
                <c:pt idx="398">
                  <c:v>55.579972411556064</c:v>
                </c:pt>
                <c:pt idx="399">
                  <c:v>55.579972411556064</c:v>
                </c:pt>
                <c:pt idx="400">
                  <c:v>55.579972411556064</c:v>
                </c:pt>
                <c:pt idx="401">
                  <c:v>55.579972411556064</c:v>
                </c:pt>
                <c:pt idx="402">
                  <c:v>55.579972411556064</c:v>
                </c:pt>
                <c:pt idx="403">
                  <c:v>55.579972411556064</c:v>
                </c:pt>
                <c:pt idx="404">
                  <c:v>55.579972411556064</c:v>
                </c:pt>
                <c:pt idx="405">
                  <c:v>55.579972411556064</c:v>
                </c:pt>
                <c:pt idx="406">
                  <c:v>55.579972411556064</c:v>
                </c:pt>
                <c:pt idx="407">
                  <c:v>55.579972411556064</c:v>
                </c:pt>
                <c:pt idx="408">
                  <c:v>55.579972411556064</c:v>
                </c:pt>
                <c:pt idx="409">
                  <c:v>55.579972411556064</c:v>
                </c:pt>
                <c:pt idx="410">
                  <c:v>55.579972411556064</c:v>
                </c:pt>
                <c:pt idx="411">
                  <c:v>55.579972411556064</c:v>
                </c:pt>
                <c:pt idx="412">
                  <c:v>55.579972411556064</c:v>
                </c:pt>
                <c:pt idx="413">
                  <c:v>55.579972411556064</c:v>
                </c:pt>
                <c:pt idx="414">
                  <c:v>55.579972411556064</c:v>
                </c:pt>
                <c:pt idx="415">
                  <c:v>55.579972411556064</c:v>
                </c:pt>
                <c:pt idx="416">
                  <c:v>55.579972411556064</c:v>
                </c:pt>
                <c:pt idx="417">
                  <c:v>55.579972411556064</c:v>
                </c:pt>
                <c:pt idx="418">
                  <c:v>55.579972411556064</c:v>
                </c:pt>
                <c:pt idx="419">
                  <c:v>55.579972411556064</c:v>
                </c:pt>
                <c:pt idx="420">
                  <c:v>55.579972411556064</c:v>
                </c:pt>
                <c:pt idx="421">
                  <c:v>55.579972411556064</c:v>
                </c:pt>
                <c:pt idx="422">
                  <c:v>55.579972411556064</c:v>
                </c:pt>
                <c:pt idx="423">
                  <c:v>55.579972411556064</c:v>
                </c:pt>
                <c:pt idx="424">
                  <c:v>55.579972411556064</c:v>
                </c:pt>
                <c:pt idx="425">
                  <c:v>55.579972411556064</c:v>
                </c:pt>
                <c:pt idx="426">
                  <c:v>55.579972411556064</c:v>
                </c:pt>
                <c:pt idx="427">
                  <c:v>55.579972411556064</c:v>
                </c:pt>
                <c:pt idx="428">
                  <c:v>55.579972411556064</c:v>
                </c:pt>
                <c:pt idx="429">
                  <c:v>55.579972411556064</c:v>
                </c:pt>
                <c:pt idx="430">
                  <c:v>55.579972411556064</c:v>
                </c:pt>
                <c:pt idx="431">
                  <c:v>55.579972411556064</c:v>
                </c:pt>
                <c:pt idx="432">
                  <c:v>55.579972411556064</c:v>
                </c:pt>
                <c:pt idx="433">
                  <c:v>55.579972411556064</c:v>
                </c:pt>
                <c:pt idx="434">
                  <c:v>55.579972411556064</c:v>
                </c:pt>
                <c:pt idx="435">
                  <c:v>55.579972411556064</c:v>
                </c:pt>
                <c:pt idx="436">
                  <c:v>55.579972411556064</c:v>
                </c:pt>
                <c:pt idx="437">
                  <c:v>55.579972411556064</c:v>
                </c:pt>
                <c:pt idx="438">
                  <c:v>55.579972411556064</c:v>
                </c:pt>
                <c:pt idx="439">
                  <c:v>55.579972411556064</c:v>
                </c:pt>
                <c:pt idx="440">
                  <c:v>55.579972411556064</c:v>
                </c:pt>
                <c:pt idx="441">
                  <c:v>55.579972411556064</c:v>
                </c:pt>
                <c:pt idx="442">
                  <c:v>55.579972411556064</c:v>
                </c:pt>
                <c:pt idx="443">
                  <c:v>55.579972411556064</c:v>
                </c:pt>
                <c:pt idx="444">
                  <c:v>55.579972411556064</c:v>
                </c:pt>
                <c:pt idx="445">
                  <c:v>55.579972411556064</c:v>
                </c:pt>
                <c:pt idx="446">
                  <c:v>55.579972411556064</c:v>
                </c:pt>
                <c:pt idx="447">
                  <c:v>55.579972411556064</c:v>
                </c:pt>
                <c:pt idx="448">
                  <c:v>55.579972411556064</c:v>
                </c:pt>
                <c:pt idx="449">
                  <c:v>55.579972411556064</c:v>
                </c:pt>
                <c:pt idx="450">
                  <c:v>55.579972411556064</c:v>
                </c:pt>
                <c:pt idx="451">
                  <c:v>55.579972411556064</c:v>
                </c:pt>
                <c:pt idx="452">
                  <c:v>55.579972411556064</c:v>
                </c:pt>
                <c:pt idx="453">
                  <c:v>55.579972411556064</c:v>
                </c:pt>
                <c:pt idx="454">
                  <c:v>55.579972411556064</c:v>
                </c:pt>
                <c:pt idx="455">
                  <c:v>55.579972411556064</c:v>
                </c:pt>
                <c:pt idx="456">
                  <c:v>55.579972411556064</c:v>
                </c:pt>
                <c:pt idx="457">
                  <c:v>55.579972411556064</c:v>
                </c:pt>
                <c:pt idx="458">
                  <c:v>55.579972411556064</c:v>
                </c:pt>
                <c:pt idx="459">
                  <c:v>55.579972411556064</c:v>
                </c:pt>
                <c:pt idx="460">
                  <c:v>55.579972411556064</c:v>
                </c:pt>
                <c:pt idx="461">
                  <c:v>55.579972411556064</c:v>
                </c:pt>
                <c:pt idx="462">
                  <c:v>55.579972411556064</c:v>
                </c:pt>
                <c:pt idx="463">
                  <c:v>55.579972411556064</c:v>
                </c:pt>
                <c:pt idx="464">
                  <c:v>55.579972411556064</c:v>
                </c:pt>
                <c:pt idx="465">
                  <c:v>55.579972411556064</c:v>
                </c:pt>
                <c:pt idx="466">
                  <c:v>55.579972411556064</c:v>
                </c:pt>
                <c:pt idx="467">
                  <c:v>55.579972411556064</c:v>
                </c:pt>
                <c:pt idx="468">
                  <c:v>55.579972411556064</c:v>
                </c:pt>
                <c:pt idx="469">
                  <c:v>55.579972411556064</c:v>
                </c:pt>
                <c:pt idx="470">
                  <c:v>55.579972411556064</c:v>
                </c:pt>
                <c:pt idx="471">
                  <c:v>55.579972411556064</c:v>
                </c:pt>
                <c:pt idx="472">
                  <c:v>55.579972411556064</c:v>
                </c:pt>
                <c:pt idx="473">
                  <c:v>55.579972411556064</c:v>
                </c:pt>
                <c:pt idx="474">
                  <c:v>55.579972411556064</c:v>
                </c:pt>
                <c:pt idx="475">
                  <c:v>55.579972411556064</c:v>
                </c:pt>
                <c:pt idx="476">
                  <c:v>55.579972411556064</c:v>
                </c:pt>
                <c:pt idx="477">
                  <c:v>55.579972411556064</c:v>
                </c:pt>
                <c:pt idx="478">
                  <c:v>55.579972411556064</c:v>
                </c:pt>
                <c:pt idx="479">
                  <c:v>55.579972411556064</c:v>
                </c:pt>
                <c:pt idx="480">
                  <c:v>55.579972411556064</c:v>
                </c:pt>
                <c:pt idx="481">
                  <c:v>55.579972411556064</c:v>
                </c:pt>
                <c:pt idx="482">
                  <c:v>55.579972411556064</c:v>
                </c:pt>
                <c:pt idx="483">
                  <c:v>55.579972411556064</c:v>
                </c:pt>
                <c:pt idx="484">
                  <c:v>55.579972411556064</c:v>
                </c:pt>
                <c:pt idx="485">
                  <c:v>55.579972411556064</c:v>
                </c:pt>
                <c:pt idx="486">
                  <c:v>55.579972411556064</c:v>
                </c:pt>
                <c:pt idx="487">
                  <c:v>55.579972411556064</c:v>
                </c:pt>
                <c:pt idx="488">
                  <c:v>55.579972411556064</c:v>
                </c:pt>
                <c:pt idx="489">
                  <c:v>55.579972411556064</c:v>
                </c:pt>
                <c:pt idx="490">
                  <c:v>55.579972411556064</c:v>
                </c:pt>
                <c:pt idx="491">
                  <c:v>55.579972411556064</c:v>
                </c:pt>
                <c:pt idx="492">
                  <c:v>55.579972411556064</c:v>
                </c:pt>
                <c:pt idx="493">
                  <c:v>55.579972411556064</c:v>
                </c:pt>
                <c:pt idx="494">
                  <c:v>55.579972411556064</c:v>
                </c:pt>
                <c:pt idx="495">
                  <c:v>55.579972411556064</c:v>
                </c:pt>
                <c:pt idx="496">
                  <c:v>55.579972411556064</c:v>
                </c:pt>
                <c:pt idx="497">
                  <c:v>55.579972411556064</c:v>
                </c:pt>
                <c:pt idx="498">
                  <c:v>55.579972411556064</c:v>
                </c:pt>
                <c:pt idx="499">
                  <c:v>55.579972411556064</c:v>
                </c:pt>
                <c:pt idx="500">
                  <c:v>55.579972411556064</c:v>
                </c:pt>
                <c:pt idx="501">
                  <c:v>55.579972411556064</c:v>
                </c:pt>
                <c:pt idx="502">
                  <c:v>55.579972411556064</c:v>
                </c:pt>
                <c:pt idx="503">
                  <c:v>55.579972411556064</c:v>
                </c:pt>
                <c:pt idx="504">
                  <c:v>55.579972411556064</c:v>
                </c:pt>
                <c:pt idx="505">
                  <c:v>55.579972411556064</c:v>
                </c:pt>
                <c:pt idx="506">
                  <c:v>55.579972411556064</c:v>
                </c:pt>
                <c:pt idx="507">
                  <c:v>55.579972411556064</c:v>
                </c:pt>
                <c:pt idx="508">
                  <c:v>55.579972411556064</c:v>
                </c:pt>
                <c:pt idx="509">
                  <c:v>55.579972411556064</c:v>
                </c:pt>
                <c:pt idx="510">
                  <c:v>55.579972411556064</c:v>
                </c:pt>
                <c:pt idx="511">
                  <c:v>55.579972411556064</c:v>
                </c:pt>
                <c:pt idx="512">
                  <c:v>55.579972411556064</c:v>
                </c:pt>
                <c:pt idx="513">
                  <c:v>55.579972411556064</c:v>
                </c:pt>
                <c:pt idx="514">
                  <c:v>55.579972411556064</c:v>
                </c:pt>
                <c:pt idx="515">
                  <c:v>55.579972411556064</c:v>
                </c:pt>
                <c:pt idx="516">
                  <c:v>55.579972411556064</c:v>
                </c:pt>
                <c:pt idx="517">
                  <c:v>55.579972411556064</c:v>
                </c:pt>
                <c:pt idx="518">
                  <c:v>55.579972411556064</c:v>
                </c:pt>
                <c:pt idx="519">
                  <c:v>55.579972411556064</c:v>
                </c:pt>
                <c:pt idx="520">
                  <c:v>55.579972411556064</c:v>
                </c:pt>
                <c:pt idx="521">
                  <c:v>55.579972411556064</c:v>
                </c:pt>
                <c:pt idx="522">
                  <c:v>55.579972411556064</c:v>
                </c:pt>
                <c:pt idx="523">
                  <c:v>55.579972411556064</c:v>
                </c:pt>
                <c:pt idx="524">
                  <c:v>55.579972411556064</c:v>
                </c:pt>
                <c:pt idx="525">
                  <c:v>55.579972411556064</c:v>
                </c:pt>
                <c:pt idx="526">
                  <c:v>55.579972411556064</c:v>
                </c:pt>
                <c:pt idx="527">
                  <c:v>55.579972411556064</c:v>
                </c:pt>
                <c:pt idx="528">
                  <c:v>55.579972411556064</c:v>
                </c:pt>
                <c:pt idx="529">
                  <c:v>55.579972411556064</c:v>
                </c:pt>
                <c:pt idx="530">
                  <c:v>55.579972411556064</c:v>
                </c:pt>
                <c:pt idx="531">
                  <c:v>55.579972411556064</c:v>
                </c:pt>
                <c:pt idx="532">
                  <c:v>55.579972411556064</c:v>
                </c:pt>
                <c:pt idx="533">
                  <c:v>55.579972411556064</c:v>
                </c:pt>
                <c:pt idx="534">
                  <c:v>55.579972411556064</c:v>
                </c:pt>
                <c:pt idx="535">
                  <c:v>55.579972411556064</c:v>
                </c:pt>
                <c:pt idx="536">
                  <c:v>55.579972411556064</c:v>
                </c:pt>
                <c:pt idx="537">
                  <c:v>55.579972411556064</c:v>
                </c:pt>
                <c:pt idx="538">
                  <c:v>55.579972411556064</c:v>
                </c:pt>
                <c:pt idx="539">
                  <c:v>55.579972411556064</c:v>
                </c:pt>
                <c:pt idx="540">
                  <c:v>55.579972411556064</c:v>
                </c:pt>
                <c:pt idx="541">
                  <c:v>55.579972411556064</c:v>
                </c:pt>
                <c:pt idx="542">
                  <c:v>55.579972411556064</c:v>
                </c:pt>
                <c:pt idx="543">
                  <c:v>55.579972411556064</c:v>
                </c:pt>
                <c:pt idx="544">
                  <c:v>55.579972411556064</c:v>
                </c:pt>
                <c:pt idx="545">
                  <c:v>55.579972411556064</c:v>
                </c:pt>
                <c:pt idx="546">
                  <c:v>55.579972411556064</c:v>
                </c:pt>
                <c:pt idx="547">
                  <c:v>55.579972411556064</c:v>
                </c:pt>
                <c:pt idx="548">
                  <c:v>55.579972411556064</c:v>
                </c:pt>
                <c:pt idx="549">
                  <c:v>55.579972411556064</c:v>
                </c:pt>
                <c:pt idx="550">
                  <c:v>55.579972411556064</c:v>
                </c:pt>
                <c:pt idx="551">
                  <c:v>55.579972411556064</c:v>
                </c:pt>
                <c:pt idx="552">
                  <c:v>55.579972411556064</c:v>
                </c:pt>
                <c:pt idx="553">
                  <c:v>55.579972411556064</c:v>
                </c:pt>
                <c:pt idx="554">
                  <c:v>55.579972411556064</c:v>
                </c:pt>
                <c:pt idx="555">
                  <c:v>55.579972411556064</c:v>
                </c:pt>
                <c:pt idx="556">
                  <c:v>55.579972411556064</c:v>
                </c:pt>
                <c:pt idx="557">
                  <c:v>55.579972411556064</c:v>
                </c:pt>
                <c:pt idx="558">
                  <c:v>55.579972411556064</c:v>
                </c:pt>
                <c:pt idx="559">
                  <c:v>55.579972411556064</c:v>
                </c:pt>
                <c:pt idx="560">
                  <c:v>55.579972411556064</c:v>
                </c:pt>
                <c:pt idx="561">
                  <c:v>55.579972411556064</c:v>
                </c:pt>
                <c:pt idx="562">
                  <c:v>55.579972411556064</c:v>
                </c:pt>
                <c:pt idx="563">
                  <c:v>55.579972411556064</c:v>
                </c:pt>
                <c:pt idx="564">
                  <c:v>55.579972411556064</c:v>
                </c:pt>
                <c:pt idx="565">
                  <c:v>55.579972411556064</c:v>
                </c:pt>
                <c:pt idx="566">
                  <c:v>55.579972411556064</c:v>
                </c:pt>
                <c:pt idx="567">
                  <c:v>55.579972411556064</c:v>
                </c:pt>
                <c:pt idx="568">
                  <c:v>55.579972411556064</c:v>
                </c:pt>
                <c:pt idx="569">
                  <c:v>55.579972411556064</c:v>
                </c:pt>
                <c:pt idx="570">
                  <c:v>55.579972411556064</c:v>
                </c:pt>
                <c:pt idx="571">
                  <c:v>55.579972411556064</c:v>
                </c:pt>
                <c:pt idx="572">
                  <c:v>55.579972411556064</c:v>
                </c:pt>
                <c:pt idx="573">
                  <c:v>55.579972411556064</c:v>
                </c:pt>
                <c:pt idx="574">
                  <c:v>55.579972411556064</c:v>
                </c:pt>
                <c:pt idx="575">
                  <c:v>55.579972411556064</c:v>
                </c:pt>
                <c:pt idx="576">
                  <c:v>55.579972411556064</c:v>
                </c:pt>
                <c:pt idx="577">
                  <c:v>55.579972411556064</c:v>
                </c:pt>
                <c:pt idx="578">
                  <c:v>55.579972411556064</c:v>
                </c:pt>
                <c:pt idx="579">
                  <c:v>55.579972411556064</c:v>
                </c:pt>
                <c:pt idx="580">
                  <c:v>55.579972411556064</c:v>
                </c:pt>
                <c:pt idx="581">
                  <c:v>55.579972411556064</c:v>
                </c:pt>
                <c:pt idx="582">
                  <c:v>55.579972411556064</c:v>
                </c:pt>
                <c:pt idx="583">
                  <c:v>55.579972411556064</c:v>
                </c:pt>
                <c:pt idx="584">
                  <c:v>55.579972411556064</c:v>
                </c:pt>
                <c:pt idx="585">
                  <c:v>55.579972411556064</c:v>
                </c:pt>
                <c:pt idx="586">
                  <c:v>55.579972411556064</c:v>
                </c:pt>
                <c:pt idx="587">
                  <c:v>55.579972411556064</c:v>
                </c:pt>
                <c:pt idx="588">
                  <c:v>55.579972411556064</c:v>
                </c:pt>
                <c:pt idx="589">
                  <c:v>55.579972411556064</c:v>
                </c:pt>
                <c:pt idx="590">
                  <c:v>55.579972411556064</c:v>
                </c:pt>
                <c:pt idx="591">
                  <c:v>55.579972411556064</c:v>
                </c:pt>
                <c:pt idx="592">
                  <c:v>55.579972411556064</c:v>
                </c:pt>
                <c:pt idx="593">
                  <c:v>55.579972411556064</c:v>
                </c:pt>
                <c:pt idx="594">
                  <c:v>55.579972411556064</c:v>
                </c:pt>
                <c:pt idx="595">
                  <c:v>55.579972411556064</c:v>
                </c:pt>
                <c:pt idx="596">
                  <c:v>55.579972411556064</c:v>
                </c:pt>
                <c:pt idx="597">
                  <c:v>55.579972411556064</c:v>
                </c:pt>
                <c:pt idx="598">
                  <c:v>55.579972411556064</c:v>
                </c:pt>
                <c:pt idx="599">
                  <c:v>55.579972411556064</c:v>
                </c:pt>
                <c:pt idx="600">
                  <c:v>55.579972411556064</c:v>
                </c:pt>
                <c:pt idx="601">
                  <c:v>55.579972411556064</c:v>
                </c:pt>
                <c:pt idx="602">
                  <c:v>55.579972411556064</c:v>
                </c:pt>
                <c:pt idx="603">
                  <c:v>55.579972411556064</c:v>
                </c:pt>
                <c:pt idx="604">
                  <c:v>55.579972411556064</c:v>
                </c:pt>
                <c:pt idx="605">
                  <c:v>55.579972411556064</c:v>
                </c:pt>
                <c:pt idx="606">
                  <c:v>55.579972411556064</c:v>
                </c:pt>
                <c:pt idx="607">
                  <c:v>55.579972411556064</c:v>
                </c:pt>
                <c:pt idx="608">
                  <c:v>55.579972411556064</c:v>
                </c:pt>
                <c:pt idx="609">
                  <c:v>55.579972411556064</c:v>
                </c:pt>
                <c:pt idx="610">
                  <c:v>55.579972411556064</c:v>
                </c:pt>
                <c:pt idx="611">
                  <c:v>55.579972411556064</c:v>
                </c:pt>
                <c:pt idx="612">
                  <c:v>55.579972411556064</c:v>
                </c:pt>
                <c:pt idx="613">
                  <c:v>55.579972411556064</c:v>
                </c:pt>
                <c:pt idx="614">
                  <c:v>55.579972411556064</c:v>
                </c:pt>
                <c:pt idx="615">
                  <c:v>55.579972411556064</c:v>
                </c:pt>
                <c:pt idx="616">
                  <c:v>55.579972411556064</c:v>
                </c:pt>
                <c:pt idx="617">
                  <c:v>55.579972411556064</c:v>
                </c:pt>
                <c:pt idx="618">
                  <c:v>55.579972411556064</c:v>
                </c:pt>
                <c:pt idx="619">
                  <c:v>55.579972411556064</c:v>
                </c:pt>
                <c:pt idx="620">
                  <c:v>55.579972411556064</c:v>
                </c:pt>
                <c:pt idx="621">
                  <c:v>55.579972411556064</c:v>
                </c:pt>
                <c:pt idx="622">
                  <c:v>55.579972411556064</c:v>
                </c:pt>
                <c:pt idx="623">
                  <c:v>55.579972411556064</c:v>
                </c:pt>
                <c:pt idx="624">
                  <c:v>55.579972411556064</c:v>
                </c:pt>
                <c:pt idx="625">
                  <c:v>55.579972411556064</c:v>
                </c:pt>
                <c:pt idx="626">
                  <c:v>55.579972411556064</c:v>
                </c:pt>
                <c:pt idx="627">
                  <c:v>55.579972411556064</c:v>
                </c:pt>
                <c:pt idx="628">
                  <c:v>55.579972411556064</c:v>
                </c:pt>
                <c:pt idx="629">
                  <c:v>55.579972411556064</c:v>
                </c:pt>
                <c:pt idx="630">
                  <c:v>55.579972411556064</c:v>
                </c:pt>
                <c:pt idx="631">
                  <c:v>55.579972411556064</c:v>
                </c:pt>
                <c:pt idx="632">
                  <c:v>55.579972411556064</c:v>
                </c:pt>
                <c:pt idx="633">
                  <c:v>55.579972411556064</c:v>
                </c:pt>
                <c:pt idx="634">
                  <c:v>55.579972411556064</c:v>
                </c:pt>
                <c:pt idx="635">
                  <c:v>55.579972411556064</c:v>
                </c:pt>
                <c:pt idx="636">
                  <c:v>55.579972411556064</c:v>
                </c:pt>
                <c:pt idx="637">
                  <c:v>55.579972411556064</c:v>
                </c:pt>
                <c:pt idx="638">
                  <c:v>55.579972411556064</c:v>
                </c:pt>
                <c:pt idx="639">
                  <c:v>55.579972411556064</c:v>
                </c:pt>
                <c:pt idx="640">
                  <c:v>55.579972411556064</c:v>
                </c:pt>
                <c:pt idx="641">
                  <c:v>55.579972411556064</c:v>
                </c:pt>
                <c:pt idx="642">
                  <c:v>55.579972411556064</c:v>
                </c:pt>
                <c:pt idx="643">
                  <c:v>55.579972411556064</c:v>
                </c:pt>
                <c:pt idx="644">
                  <c:v>55.579972411556064</c:v>
                </c:pt>
                <c:pt idx="645">
                  <c:v>55.579972411556064</c:v>
                </c:pt>
                <c:pt idx="646">
                  <c:v>55.579972411556064</c:v>
                </c:pt>
                <c:pt idx="647">
                  <c:v>55.579972411556064</c:v>
                </c:pt>
                <c:pt idx="648">
                  <c:v>55.579972411556064</c:v>
                </c:pt>
                <c:pt idx="649">
                  <c:v>55.579972411556064</c:v>
                </c:pt>
                <c:pt idx="650">
                  <c:v>55.579972411556064</c:v>
                </c:pt>
                <c:pt idx="651">
                  <c:v>55.579972411556064</c:v>
                </c:pt>
                <c:pt idx="652">
                  <c:v>55.579972411556064</c:v>
                </c:pt>
                <c:pt idx="653">
                  <c:v>55.579972411556064</c:v>
                </c:pt>
                <c:pt idx="654">
                  <c:v>55.579972411556064</c:v>
                </c:pt>
                <c:pt idx="655">
                  <c:v>55.579972411556064</c:v>
                </c:pt>
                <c:pt idx="656">
                  <c:v>55.579972411556064</c:v>
                </c:pt>
                <c:pt idx="657">
                  <c:v>55.579972411556064</c:v>
                </c:pt>
                <c:pt idx="658">
                  <c:v>55.579972411556064</c:v>
                </c:pt>
                <c:pt idx="659">
                  <c:v>55.579972411556064</c:v>
                </c:pt>
                <c:pt idx="660">
                  <c:v>55.579972411556064</c:v>
                </c:pt>
                <c:pt idx="661">
                  <c:v>55.579972411556064</c:v>
                </c:pt>
                <c:pt idx="662">
                  <c:v>55.579972411556064</c:v>
                </c:pt>
                <c:pt idx="663">
                  <c:v>55.579972411556064</c:v>
                </c:pt>
                <c:pt idx="664">
                  <c:v>55.579972411556064</c:v>
                </c:pt>
                <c:pt idx="665">
                  <c:v>55.579972411556064</c:v>
                </c:pt>
                <c:pt idx="666">
                  <c:v>55.579972411556064</c:v>
                </c:pt>
                <c:pt idx="667">
                  <c:v>55.579972411556064</c:v>
                </c:pt>
                <c:pt idx="668">
                  <c:v>55.579972411556064</c:v>
                </c:pt>
                <c:pt idx="669">
                  <c:v>55.579972411556064</c:v>
                </c:pt>
                <c:pt idx="670">
                  <c:v>55.579972411556064</c:v>
                </c:pt>
                <c:pt idx="671">
                  <c:v>55.579972411556064</c:v>
                </c:pt>
                <c:pt idx="672">
                  <c:v>55.579972411556064</c:v>
                </c:pt>
                <c:pt idx="673">
                  <c:v>55.579972411556064</c:v>
                </c:pt>
                <c:pt idx="674">
                  <c:v>55.579972411556064</c:v>
                </c:pt>
                <c:pt idx="675">
                  <c:v>55.579972411556064</c:v>
                </c:pt>
                <c:pt idx="676">
                  <c:v>55.579972411556064</c:v>
                </c:pt>
                <c:pt idx="677">
                  <c:v>55.579972411556064</c:v>
                </c:pt>
                <c:pt idx="678">
                  <c:v>55.579972411556064</c:v>
                </c:pt>
                <c:pt idx="679">
                  <c:v>55.579972411556064</c:v>
                </c:pt>
                <c:pt idx="680">
                  <c:v>55.579972411556064</c:v>
                </c:pt>
                <c:pt idx="681">
                  <c:v>55.579972411556064</c:v>
                </c:pt>
                <c:pt idx="682">
                  <c:v>55.579972411556064</c:v>
                </c:pt>
                <c:pt idx="683">
                  <c:v>55.579972411556064</c:v>
                </c:pt>
                <c:pt idx="684">
                  <c:v>55.579972411556064</c:v>
                </c:pt>
                <c:pt idx="685">
                  <c:v>55.579972411556064</c:v>
                </c:pt>
                <c:pt idx="686">
                  <c:v>55.579972411556064</c:v>
                </c:pt>
                <c:pt idx="687">
                  <c:v>55.579972411556064</c:v>
                </c:pt>
                <c:pt idx="688">
                  <c:v>55.579972411556064</c:v>
                </c:pt>
                <c:pt idx="689">
                  <c:v>55.579972411556064</c:v>
                </c:pt>
                <c:pt idx="690">
                  <c:v>55.579972411556064</c:v>
                </c:pt>
                <c:pt idx="691">
                  <c:v>55.579972411556064</c:v>
                </c:pt>
                <c:pt idx="692">
                  <c:v>55.579972411556064</c:v>
                </c:pt>
                <c:pt idx="693">
                  <c:v>55.579972411556064</c:v>
                </c:pt>
                <c:pt idx="694">
                  <c:v>55.579972411556064</c:v>
                </c:pt>
                <c:pt idx="695">
                  <c:v>55.579972411556064</c:v>
                </c:pt>
                <c:pt idx="696">
                  <c:v>55.579972411556064</c:v>
                </c:pt>
                <c:pt idx="697">
                  <c:v>55.579972411556064</c:v>
                </c:pt>
                <c:pt idx="698">
                  <c:v>55.579972411556064</c:v>
                </c:pt>
                <c:pt idx="699">
                  <c:v>55.579972411556064</c:v>
                </c:pt>
                <c:pt idx="700">
                  <c:v>55.579972411556064</c:v>
                </c:pt>
                <c:pt idx="701">
                  <c:v>55.579972411556064</c:v>
                </c:pt>
                <c:pt idx="702">
                  <c:v>55.579972411556064</c:v>
                </c:pt>
                <c:pt idx="703">
                  <c:v>55.579972411556064</c:v>
                </c:pt>
                <c:pt idx="704">
                  <c:v>55.579972411556064</c:v>
                </c:pt>
                <c:pt idx="705">
                  <c:v>55.579972411556064</c:v>
                </c:pt>
                <c:pt idx="706">
                  <c:v>55.579972411556064</c:v>
                </c:pt>
                <c:pt idx="707">
                  <c:v>55.579972411556064</c:v>
                </c:pt>
                <c:pt idx="708">
                  <c:v>55.579972411556064</c:v>
                </c:pt>
                <c:pt idx="709">
                  <c:v>55.579972411556064</c:v>
                </c:pt>
                <c:pt idx="710">
                  <c:v>55.579972411556064</c:v>
                </c:pt>
                <c:pt idx="711">
                  <c:v>55.579972411556064</c:v>
                </c:pt>
                <c:pt idx="712">
                  <c:v>55.579972411556064</c:v>
                </c:pt>
                <c:pt idx="713">
                  <c:v>55.579972411556064</c:v>
                </c:pt>
                <c:pt idx="714">
                  <c:v>55.579972411556064</c:v>
                </c:pt>
                <c:pt idx="715">
                  <c:v>55.579972411556064</c:v>
                </c:pt>
                <c:pt idx="716">
                  <c:v>55.579972411556064</c:v>
                </c:pt>
                <c:pt idx="717">
                  <c:v>55.579972411556064</c:v>
                </c:pt>
                <c:pt idx="718">
                  <c:v>55.579972411556064</c:v>
                </c:pt>
                <c:pt idx="719">
                  <c:v>55.579972411556064</c:v>
                </c:pt>
                <c:pt idx="720">
                  <c:v>55.579972411556064</c:v>
                </c:pt>
                <c:pt idx="721">
                  <c:v>55.579972411556064</c:v>
                </c:pt>
                <c:pt idx="722">
                  <c:v>55.579972411556064</c:v>
                </c:pt>
                <c:pt idx="723">
                  <c:v>55.579972411556064</c:v>
                </c:pt>
                <c:pt idx="724">
                  <c:v>55.579972411556064</c:v>
                </c:pt>
                <c:pt idx="725">
                  <c:v>55.579972411556064</c:v>
                </c:pt>
                <c:pt idx="726">
                  <c:v>55.579972411556064</c:v>
                </c:pt>
                <c:pt idx="727">
                  <c:v>55.579972411556064</c:v>
                </c:pt>
                <c:pt idx="728">
                  <c:v>55.579972411556064</c:v>
                </c:pt>
                <c:pt idx="729">
                  <c:v>55.579972411556064</c:v>
                </c:pt>
                <c:pt idx="730">
                  <c:v>55.579972411556064</c:v>
                </c:pt>
                <c:pt idx="731">
                  <c:v>55.579972411556064</c:v>
                </c:pt>
                <c:pt idx="732">
                  <c:v>55.579972411556064</c:v>
                </c:pt>
                <c:pt idx="733">
                  <c:v>55.579972411556064</c:v>
                </c:pt>
                <c:pt idx="734">
                  <c:v>55.579972411556064</c:v>
                </c:pt>
                <c:pt idx="735">
                  <c:v>55.579972411556064</c:v>
                </c:pt>
                <c:pt idx="736">
                  <c:v>55.579972411556064</c:v>
                </c:pt>
                <c:pt idx="737">
                  <c:v>55.579972411556064</c:v>
                </c:pt>
                <c:pt idx="738">
                  <c:v>55.579972411556064</c:v>
                </c:pt>
                <c:pt idx="739">
                  <c:v>55.579972411556064</c:v>
                </c:pt>
                <c:pt idx="740">
                  <c:v>55.579972411556064</c:v>
                </c:pt>
                <c:pt idx="741">
                  <c:v>55.579972411556064</c:v>
                </c:pt>
                <c:pt idx="742">
                  <c:v>55.579972411556064</c:v>
                </c:pt>
                <c:pt idx="743">
                  <c:v>55.579972411556064</c:v>
                </c:pt>
                <c:pt idx="744">
                  <c:v>55.579972411556064</c:v>
                </c:pt>
                <c:pt idx="745">
                  <c:v>55.579972411556064</c:v>
                </c:pt>
                <c:pt idx="746">
                  <c:v>55.579972411556064</c:v>
                </c:pt>
                <c:pt idx="747">
                  <c:v>55.579972411556064</c:v>
                </c:pt>
                <c:pt idx="748">
                  <c:v>55.579972411556064</c:v>
                </c:pt>
                <c:pt idx="749">
                  <c:v>55.579972411556064</c:v>
                </c:pt>
                <c:pt idx="750">
                  <c:v>55.579972411556064</c:v>
                </c:pt>
                <c:pt idx="751">
                  <c:v>55.579972411556064</c:v>
                </c:pt>
                <c:pt idx="752">
                  <c:v>55.579972411556064</c:v>
                </c:pt>
                <c:pt idx="753">
                  <c:v>55.579972411556064</c:v>
                </c:pt>
                <c:pt idx="754">
                  <c:v>55.579972411556064</c:v>
                </c:pt>
                <c:pt idx="755">
                  <c:v>55.579972411556064</c:v>
                </c:pt>
                <c:pt idx="756">
                  <c:v>55.579972411556064</c:v>
                </c:pt>
                <c:pt idx="757">
                  <c:v>55.579972411556064</c:v>
                </c:pt>
                <c:pt idx="758">
                  <c:v>55.579972411556064</c:v>
                </c:pt>
                <c:pt idx="759">
                  <c:v>55.579972411556064</c:v>
                </c:pt>
                <c:pt idx="760">
                  <c:v>55.579972411556064</c:v>
                </c:pt>
                <c:pt idx="761">
                  <c:v>55.579972411556064</c:v>
                </c:pt>
                <c:pt idx="762">
                  <c:v>55.579972411556064</c:v>
                </c:pt>
                <c:pt idx="763">
                  <c:v>55.579972411556064</c:v>
                </c:pt>
                <c:pt idx="764">
                  <c:v>55.579972411556064</c:v>
                </c:pt>
                <c:pt idx="765">
                  <c:v>55.579972411556064</c:v>
                </c:pt>
                <c:pt idx="766">
                  <c:v>55.579972411556064</c:v>
                </c:pt>
                <c:pt idx="767">
                  <c:v>55.579972411556064</c:v>
                </c:pt>
                <c:pt idx="768">
                  <c:v>55.579972411556064</c:v>
                </c:pt>
                <c:pt idx="769">
                  <c:v>55.579972411556064</c:v>
                </c:pt>
                <c:pt idx="770">
                  <c:v>55.579972411556064</c:v>
                </c:pt>
                <c:pt idx="771">
                  <c:v>55.579972411556064</c:v>
                </c:pt>
                <c:pt idx="772">
                  <c:v>55.579972411556064</c:v>
                </c:pt>
                <c:pt idx="773">
                  <c:v>55.579972411556064</c:v>
                </c:pt>
                <c:pt idx="774">
                  <c:v>55.579972411556064</c:v>
                </c:pt>
                <c:pt idx="775">
                  <c:v>55.579972411556064</c:v>
                </c:pt>
                <c:pt idx="776">
                  <c:v>55.579972411556064</c:v>
                </c:pt>
                <c:pt idx="777">
                  <c:v>55.579972411556064</c:v>
                </c:pt>
                <c:pt idx="778">
                  <c:v>55.579972411556064</c:v>
                </c:pt>
                <c:pt idx="779">
                  <c:v>55.579972411556064</c:v>
                </c:pt>
                <c:pt idx="780">
                  <c:v>55.579972411556064</c:v>
                </c:pt>
                <c:pt idx="781">
                  <c:v>55.579972411556064</c:v>
                </c:pt>
                <c:pt idx="782">
                  <c:v>55.579972411556064</c:v>
                </c:pt>
                <c:pt idx="783">
                  <c:v>55.579972411556064</c:v>
                </c:pt>
                <c:pt idx="784">
                  <c:v>55.579972411556064</c:v>
                </c:pt>
                <c:pt idx="785">
                  <c:v>55.579972411556064</c:v>
                </c:pt>
                <c:pt idx="786">
                  <c:v>55.579972411556064</c:v>
                </c:pt>
                <c:pt idx="787">
                  <c:v>55.579972411556064</c:v>
                </c:pt>
                <c:pt idx="788">
                  <c:v>55.579972411556064</c:v>
                </c:pt>
                <c:pt idx="789">
                  <c:v>55.579972411556064</c:v>
                </c:pt>
                <c:pt idx="790">
                  <c:v>55.579972411556064</c:v>
                </c:pt>
                <c:pt idx="791">
                  <c:v>55.579972411556064</c:v>
                </c:pt>
                <c:pt idx="792">
                  <c:v>55.579972411556064</c:v>
                </c:pt>
                <c:pt idx="793">
                  <c:v>55.579972411556064</c:v>
                </c:pt>
                <c:pt idx="794">
                  <c:v>55.579972411556064</c:v>
                </c:pt>
                <c:pt idx="795">
                  <c:v>55.579972411556064</c:v>
                </c:pt>
                <c:pt idx="796">
                  <c:v>55.579972411556064</c:v>
                </c:pt>
                <c:pt idx="797">
                  <c:v>55.579972411556064</c:v>
                </c:pt>
                <c:pt idx="798">
                  <c:v>55.579972411556064</c:v>
                </c:pt>
                <c:pt idx="799">
                  <c:v>55.579972411556064</c:v>
                </c:pt>
                <c:pt idx="800">
                  <c:v>55.579972411556064</c:v>
                </c:pt>
                <c:pt idx="801">
                  <c:v>55.579972411556064</c:v>
                </c:pt>
                <c:pt idx="802">
                  <c:v>55.579972411556064</c:v>
                </c:pt>
                <c:pt idx="803">
                  <c:v>55.579972411556064</c:v>
                </c:pt>
                <c:pt idx="804">
                  <c:v>55.579972411556064</c:v>
                </c:pt>
                <c:pt idx="805">
                  <c:v>55.579972411556064</c:v>
                </c:pt>
                <c:pt idx="806">
                  <c:v>55.579972411556064</c:v>
                </c:pt>
                <c:pt idx="807">
                  <c:v>55.579972411556064</c:v>
                </c:pt>
                <c:pt idx="808">
                  <c:v>55.579972411556064</c:v>
                </c:pt>
                <c:pt idx="809">
                  <c:v>55.579972411556064</c:v>
                </c:pt>
                <c:pt idx="810">
                  <c:v>55.579972411556064</c:v>
                </c:pt>
                <c:pt idx="811">
                  <c:v>55.579972411556064</c:v>
                </c:pt>
                <c:pt idx="812">
                  <c:v>55.579972411556064</c:v>
                </c:pt>
                <c:pt idx="813">
                  <c:v>55.579972411556064</c:v>
                </c:pt>
                <c:pt idx="814">
                  <c:v>55.579972411556064</c:v>
                </c:pt>
                <c:pt idx="815">
                  <c:v>55.579972411556064</c:v>
                </c:pt>
                <c:pt idx="816">
                  <c:v>55.579972411556064</c:v>
                </c:pt>
                <c:pt idx="817">
                  <c:v>55.579972411556064</c:v>
                </c:pt>
                <c:pt idx="818">
                  <c:v>55.579972411556064</c:v>
                </c:pt>
                <c:pt idx="819">
                  <c:v>55.579972411556064</c:v>
                </c:pt>
                <c:pt idx="820">
                  <c:v>55.579972411556064</c:v>
                </c:pt>
                <c:pt idx="821">
                  <c:v>55.579972411556064</c:v>
                </c:pt>
                <c:pt idx="822">
                  <c:v>55.579972411556064</c:v>
                </c:pt>
                <c:pt idx="823">
                  <c:v>55.579972411556064</c:v>
                </c:pt>
                <c:pt idx="824">
                  <c:v>55.579972411556064</c:v>
                </c:pt>
                <c:pt idx="825">
                  <c:v>55.579972411556064</c:v>
                </c:pt>
                <c:pt idx="826">
                  <c:v>55.579972411556064</c:v>
                </c:pt>
                <c:pt idx="827">
                  <c:v>55.579972411556064</c:v>
                </c:pt>
                <c:pt idx="828">
                  <c:v>55.579972411556064</c:v>
                </c:pt>
                <c:pt idx="829">
                  <c:v>55.579972411556064</c:v>
                </c:pt>
                <c:pt idx="830">
                  <c:v>55.579972411556064</c:v>
                </c:pt>
                <c:pt idx="831">
                  <c:v>55.579972411556064</c:v>
                </c:pt>
                <c:pt idx="832">
                  <c:v>55.579972411556064</c:v>
                </c:pt>
                <c:pt idx="833">
                  <c:v>55.579972411556064</c:v>
                </c:pt>
                <c:pt idx="834">
                  <c:v>55.579972411556064</c:v>
                </c:pt>
                <c:pt idx="835">
                  <c:v>55.579972411556064</c:v>
                </c:pt>
                <c:pt idx="836">
                  <c:v>55.579972411556064</c:v>
                </c:pt>
                <c:pt idx="837">
                  <c:v>55.579972411556064</c:v>
                </c:pt>
                <c:pt idx="838">
                  <c:v>55.579972411556064</c:v>
                </c:pt>
                <c:pt idx="839">
                  <c:v>55.579972411556064</c:v>
                </c:pt>
                <c:pt idx="840">
                  <c:v>55.579972411556064</c:v>
                </c:pt>
                <c:pt idx="841">
                  <c:v>55.579972411556064</c:v>
                </c:pt>
                <c:pt idx="842">
                  <c:v>55.579972411556064</c:v>
                </c:pt>
                <c:pt idx="843">
                  <c:v>55.579972411556064</c:v>
                </c:pt>
                <c:pt idx="844">
                  <c:v>55.579972411556064</c:v>
                </c:pt>
                <c:pt idx="845">
                  <c:v>55.579972411556064</c:v>
                </c:pt>
                <c:pt idx="846">
                  <c:v>55.579972411556064</c:v>
                </c:pt>
                <c:pt idx="847">
                  <c:v>55.579972411556064</c:v>
                </c:pt>
                <c:pt idx="848">
                  <c:v>55.579972411556064</c:v>
                </c:pt>
                <c:pt idx="849">
                  <c:v>55.579972411556064</c:v>
                </c:pt>
                <c:pt idx="850">
                  <c:v>55.579972411556064</c:v>
                </c:pt>
                <c:pt idx="851">
                  <c:v>55.579972411556064</c:v>
                </c:pt>
                <c:pt idx="852">
                  <c:v>55.579972411556064</c:v>
                </c:pt>
                <c:pt idx="853">
                  <c:v>55.579972411556064</c:v>
                </c:pt>
                <c:pt idx="854">
                  <c:v>55.579972411556064</c:v>
                </c:pt>
                <c:pt idx="855">
                  <c:v>55.579972411556064</c:v>
                </c:pt>
                <c:pt idx="856">
                  <c:v>55.579972411556064</c:v>
                </c:pt>
                <c:pt idx="857">
                  <c:v>55.579972411556064</c:v>
                </c:pt>
                <c:pt idx="858">
                  <c:v>55.579972411556064</c:v>
                </c:pt>
                <c:pt idx="859">
                  <c:v>55.579972411556064</c:v>
                </c:pt>
                <c:pt idx="860">
                  <c:v>55.579972411556064</c:v>
                </c:pt>
                <c:pt idx="861">
                  <c:v>55.579972411556064</c:v>
                </c:pt>
                <c:pt idx="862">
                  <c:v>55.579972411556064</c:v>
                </c:pt>
                <c:pt idx="863">
                  <c:v>55.579972411556064</c:v>
                </c:pt>
                <c:pt idx="864">
                  <c:v>55.579972411556064</c:v>
                </c:pt>
                <c:pt idx="865">
                  <c:v>55.579972411556064</c:v>
                </c:pt>
                <c:pt idx="866">
                  <c:v>55.579972411556064</c:v>
                </c:pt>
                <c:pt idx="867">
                  <c:v>55.579972411556064</c:v>
                </c:pt>
                <c:pt idx="868">
                  <c:v>55.579972411556064</c:v>
                </c:pt>
                <c:pt idx="869">
                  <c:v>55.579972411556064</c:v>
                </c:pt>
                <c:pt idx="870">
                  <c:v>55.579972411556064</c:v>
                </c:pt>
                <c:pt idx="871">
                  <c:v>55.579972411556064</c:v>
                </c:pt>
                <c:pt idx="872">
                  <c:v>55.579972411556064</c:v>
                </c:pt>
                <c:pt idx="873">
                  <c:v>55.579972411556064</c:v>
                </c:pt>
                <c:pt idx="874">
                  <c:v>55.579972411556064</c:v>
                </c:pt>
                <c:pt idx="875">
                  <c:v>55.579972411556064</c:v>
                </c:pt>
                <c:pt idx="876">
                  <c:v>55.579972411556064</c:v>
                </c:pt>
                <c:pt idx="877">
                  <c:v>55.579972411556064</c:v>
                </c:pt>
                <c:pt idx="878">
                  <c:v>55.579972411556064</c:v>
                </c:pt>
                <c:pt idx="879">
                  <c:v>55.579972411556064</c:v>
                </c:pt>
                <c:pt idx="880">
                  <c:v>55.579972411556064</c:v>
                </c:pt>
                <c:pt idx="881">
                  <c:v>55.579972411556064</c:v>
                </c:pt>
                <c:pt idx="882">
                  <c:v>55.579972411556064</c:v>
                </c:pt>
                <c:pt idx="883">
                  <c:v>55.579972411556064</c:v>
                </c:pt>
                <c:pt idx="884">
                  <c:v>55.579972411556064</c:v>
                </c:pt>
                <c:pt idx="885">
                  <c:v>55.579972411556064</c:v>
                </c:pt>
                <c:pt idx="886">
                  <c:v>55.579972411556064</c:v>
                </c:pt>
                <c:pt idx="887">
                  <c:v>55.579972411556064</c:v>
                </c:pt>
                <c:pt idx="888">
                  <c:v>55.579972411556064</c:v>
                </c:pt>
                <c:pt idx="889">
                  <c:v>55.579972411556064</c:v>
                </c:pt>
                <c:pt idx="890">
                  <c:v>55.579972411556064</c:v>
                </c:pt>
                <c:pt idx="891">
                  <c:v>55.579972411556064</c:v>
                </c:pt>
                <c:pt idx="892">
                  <c:v>55.579972411556064</c:v>
                </c:pt>
                <c:pt idx="893">
                  <c:v>55.579972411556064</c:v>
                </c:pt>
                <c:pt idx="894">
                  <c:v>55.579972411556064</c:v>
                </c:pt>
                <c:pt idx="895">
                  <c:v>55.579972411556064</c:v>
                </c:pt>
                <c:pt idx="896">
                  <c:v>55.579972411556064</c:v>
                </c:pt>
                <c:pt idx="897">
                  <c:v>55.579972411556064</c:v>
                </c:pt>
                <c:pt idx="898">
                  <c:v>55.579972411556064</c:v>
                </c:pt>
                <c:pt idx="899">
                  <c:v>55.579972411556064</c:v>
                </c:pt>
                <c:pt idx="900">
                  <c:v>55.579972411556064</c:v>
                </c:pt>
                <c:pt idx="901">
                  <c:v>55.579972411556064</c:v>
                </c:pt>
                <c:pt idx="902">
                  <c:v>55.579972411556064</c:v>
                </c:pt>
                <c:pt idx="903">
                  <c:v>55.579972411556064</c:v>
                </c:pt>
                <c:pt idx="904">
                  <c:v>55.579972411556064</c:v>
                </c:pt>
                <c:pt idx="905">
                  <c:v>55.579972411556064</c:v>
                </c:pt>
                <c:pt idx="906">
                  <c:v>55.579972411556064</c:v>
                </c:pt>
                <c:pt idx="907">
                  <c:v>55.579972411556064</c:v>
                </c:pt>
                <c:pt idx="908">
                  <c:v>55.579972411556064</c:v>
                </c:pt>
                <c:pt idx="909">
                  <c:v>55.579972411556064</c:v>
                </c:pt>
                <c:pt idx="910">
                  <c:v>55.579972411556064</c:v>
                </c:pt>
                <c:pt idx="911">
                  <c:v>55.579972411556064</c:v>
                </c:pt>
                <c:pt idx="912">
                  <c:v>55.579972411556064</c:v>
                </c:pt>
                <c:pt idx="913">
                  <c:v>55.579972411556064</c:v>
                </c:pt>
                <c:pt idx="914">
                  <c:v>55.579972411556064</c:v>
                </c:pt>
              </c:numCache>
            </c:numRef>
          </c:xVal>
          <c:yVal>
            <c:numRef>
              <c:f>'126.34'!$K$86:$K$5000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-3.3521999999999635E-2</c:v>
                </c:pt>
                <c:pt idx="2">
                  <c:v>-3.7739999999999232E-2</c:v>
                </c:pt>
                <c:pt idx="3">
                  <c:v>-3.9515999999999468E-2</c:v>
                </c:pt>
                <c:pt idx="4">
                  <c:v>-4.0182000000000134E-2</c:v>
                </c:pt>
                <c:pt idx="5">
                  <c:v>-4.1291999999999704E-2</c:v>
                </c:pt>
                <c:pt idx="6">
                  <c:v>-4.195799999999883E-2</c:v>
                </c:pt>
                <c:pt idx="7">
                  <c:v>-4.2401999999999274E-2</c:v>
                </c:pt>
                <c:pt idx="8">
                  <c:v>-4.306799999999994E-2</c:v>
                </c:pt>
                <c:pt idx="9">
                  <c:v>-4.3733999999999065E-2</c:v>
                </c:pt>
                <c:pt idx="10">
                  <c:v>-4.4399999999999731E-2</c:v>
                </c:pt>
                <c:pt idx="11">
                  <c:v>-4.4399999999999731E-2</c:v>
                </c:pt>
                <c:pt idx="12">
                  <c:v>-4.4844000000000175E-2</c:v>
                </c:pt>
                <c:pt idx="13">
                  <c:v>-4.5509999999999301E-2</c:v>
                </c:pt>
                <c:pt idx="14">
                  <c:v>-4.5509999999999301E-2</c:v>
                </c:pt>
                <c:pt idx="15">
                  <c:v>-4.6175999999999967E-2</c:v>
                </c:pt>
                <c:pt idx="16">
                  <c:v>-4.6175999999999967E-2</c:v>
                </c:pt>
                <c:pt idx="17">
                  <c:v>-4.6619999999998871E-2</c:v>
                </c:pt>
                <c:pt idx="18">
                  <c:v>-4.6619999999998871E-2</c:v>
                </c:pt>
                <c:pt idx="19">
                  <c:v>-4.6619999999998871E-2</c:v>
                </c:pt>
                <c:pt idx="20">
                  <c:v>-4.7285999999999537E-2</c:v>
                </c:pt>
                <c:pt idx="21">
                  <c:v>-4.7285999999999537E-2</c:v>
                </c:pt>
                <c:pt idx="22">
                  <c:v>-4.7952000000000203E-2</c:v>
                </c:pt>
                <c:pt idx="23">
                  <c:v>-4.7952000000000203E-2</c:v>
                </c:pt>
                <c:pt idx="24">
                  <c:v>-4.8395999999999106E-2</c:v>
                </c:pt>
                <c:pt idx="25">
                  <c:v>-4.9061999999999772E-2</c:v>
                </c:pt>
                <c:pt idx="26">
                  <c:v>-4.9061999999999772E-2</c:v>
                </c:pt>
                <c:pt idx="27">
                  <c:v>-4.9727999999998898E-2</c:v>
                </c:pt>
                <c:pt idx="28">
                  <c:v>-4.9727999999998898E-2</c:v>
                </c:pt>
                <c:pt idx="29">
                  <c:v>-5.0393999999999564E-2</c:v>
                </c:pt>
                <c:pt idx="30">
                  <c:v>-5.0393999999999564E-2</c:v>
                </c:pt>
                <c:pt idx="31">
                  <c:v>-5.0838000000000008E-2</c:v>
                </c:pt>
                <c:pt idx="32">
                  <c:v>-5.0838000000000008E-2</c:v>
                </c:pt>
                <c:pt idx="33">
                  <c:v>-5.1503999999999134E-2</c:v>
                </c:pt>
                <c:pt idx="34">
                  <c:v>-5.1503999999999134E-2</c:v>
                </c:pt>
                <c:pt idx="35">
                  <c:v>-5.1503999999999134E-2</c:v>
                </c:pt>
                <c:pt idx="36">
                  <c:v>-5.1503999999999134E-2</c:v>
                </c:pt>
                <c:pt idx="37">
                  <c:v>-5.21699999999998E-2</c:v>
                </c:pt>
                <c:pt idx="38">
                  <c:v>-5.2614000000000244E-2</c:v>
                </c:pt>
                <c:pt idx="39">
                  <c:v>-5.2614000000000244E-2</c:v>
                </c:pt>
                <c:pt idx="40">
                  <c:v>-5.327999999999937E-2</c:v>
                </c:pt>
                <c:pt idx="41">
                  <c:v>-5.3946000000000036E-2</c:v>
                </c:pt>
                <c:pt idx="42">
                  <c:v>-5.327999999999937E-2</c:v>
                </c:pt>
                <c:pt idx="43">
                  <c:v>-5.3946000000000036E-2</c:v>
                </c:pt>
                <c:pt idx="44">
                  <c:v>-5.3946000000000036E-2</c:v>
                </c:pt>
                <c:pt idx="45">
                  <c:v>-5.4389999999998939E-2</c:v>
                </c:pt>
                <c:pt idx="46">
                  <c:v>-5.4389999999998939E-2</c:v>
                </c:pt>
                <c:pt idx="47">
                  <c:v>-5.5055999999999605E-2</c:v>
                </c:pt>
                <c:pt idx="48">
                  <c:v>-5.5055999999999605E-2</c:v>
                </c:pt>
                <c:pt idx="49">
                  <c:v>-5.5055999999999605E-2</c:v>
                </c:pt>
                <c:pt idx="50">
                  <c:v>-5.5722000000000271E-2</c:v>
                </c:pt>
                <c:pt idx="51">
                  <c:v>-5.5722000000000271E-2</c:v>
                </c:pt>
                <c:pt idx="52">
                  <c:v>-5.6387999999999397E-2</c:v>
                </c:pt>
                <c:pt idx="53">
                  <c:v>-5.6387999999999397E-2</c:v>
                </c:pt>
                <c:pt idx="54">
                  <c:v>-5.6387999999999397E-2</c:v>
                </c:pt>
                <c:pt idx="55">
                  <c:v>-5.6831999999999841E-2</c:v>
                </c:pt>
                <c:pt idx="56">
                  <c:v>-5.6831999999999841E-2</c:v>
                </c:pt>
                <c:pt idx="57">
                  <c:v>-5.7497999999998967E-2</c:v>
                </c:pt>
                <c:pt idx="58">
                  <c:v>-5.7497999999998967E-2</c:v>
                </c:pt>
                <c:pt idx="59">
                  <c:v>-5.8163999999999633E-2</c:v>
                </c:pt>
                <c:pt idx="60">
                  <c:v>-5.8163999999999633E-2</c:v>
                </c:pt>
                <c:pt idx="61">
                  <c:v>-5.8608000000000077E-2</c:v>
                </c:pt>
                <c:pt idx="62">
                  <c:v>-5.8608000000000077E-2</c:v>
                </c:pt>
                <c:pt idx="63">
                  <c:v>-5.8608000000000077E-2</c:v>
                </c:pt>
                <c:pt idx="64">
                  <c:v>-5.9273999999999202E-2</c:v>
                </c:pt>
                <c:pt idx="65">
                  <c:v>-5.9273999999999202E-2</c:v>
                </c:pt>
                <c:pt idx="66">
                  <c:v>-5.9273999999999202E-2</c:v>
                </c:pt>
                <c:pt idx="67">
                  <c:v>-5.9939999999999868E-2</c:v>
                </c:pt>
                <c:pt idx="68">
                  <c:v>-5.9939999999999868E-2</c:v>
                </c:pt>
                <c:pt idx="69">
                  <c:v>-6.0384000000000312E-2</c:v>
                </c:pt>
                <c:pt idx="70">
                  <c:v>-6.1049999999999438E-2</c:v>
                </c:pt>
                <c:pt idx="71">
                  <c:v>-6.1049999999999438E-2</c:v>
                </c:pt>
                <c:pt idx="72">
                  <c:v>-6.1716000000000104E-2</c:v>
                </c:pt>
                <c:pt idx="73">
                  <c:v>-6.1716000000000104E-2</c:v>
                </c:pt>
                <c:pt idx="74">
                  <c:v>-6.1716000000000104E-2</c:v>
                </c:pt>
                <c:pt idx="75">
                  <c:v>-6.238199999999923E-2</c:v>
                </c:pt>
                <c:pt idx="76">
                  <c:v>-6.238199999999923E-2</c:v>
                </c:pt>
                <c:pt idx="77">
                  <c:v>-6.2825999999999674E-2</c:v>
                </c:pt>
                <c:pt idx="78">
                  <c:v>-6.3491999999998799E-2</c:v>
                </c:pt>
                <c:pt idx="79">
                  <c:v>-6.3491999999998799E-2</c:v>
                </c:pt>
                <c:pt idx="80">
                  <c:v>-6.3491999999998799E-2</c:v>
                </c:pt>
                <c:pt idx="81">
                  <c:v>-6.3491999999998799E-2</c:v>
                </c:pt>
                <c:pt idx="82">
                  <c:v>-6.4157999999999465E-2</c:v>
                </c:pt>
                <c:pt idx="83">
                  <c:v>-6.4157999999999465E-2</c:v>
                </c:pt>
                <c:pt idx="84">
                  <c:v>-6.6378000000000145E-2</c:v>
                </c:pt>
                <c:pt idx="85">
                  <c:v>-6.8819999999999507E-2</c:v>
                </c:pt>
                <c:pt idx="86">
                  <c:v>-7.0151999999999298E-2</c:v>
                </c:pt>
                <c:pt idx="87">
                  <c:v>-7.1927999999999534E-2</c:v>
                </c:pt>
                <c:pt idx="88">
                  <c:v>-7.2371999999999978E-2</c:v>
                </c:pt>
                <c:pt idx="89">
                  <c:v>-7.370399999999977E-2</c:v>
                </c:pt>
                <c:pt idx="90">
                  <c:v>-7.4369999999998895E-2</c:v>
                </c:pt>
                <c:pt idx="91">
                  <c:v>-7.4813999999999339E-2</c:v>
                </c:pt>
                <c:pt idx="92">
                  <c:v>-7.5480000000000005E-2</c:v>
                </c:pt>
                <c:pt idx="93">
                  <c:v>-7.6589999999999575E-2</c:v>
                </c:pt>
                <c:pt idx="94">
                  <c:v>-7.7256000000000241E-2</c:v>
                </c:pt>
                <c:pt idx="95">
                  <c:v>-7.8365999999999811E-2</c:v>
                </c:pt>
                <c:pt idx="96">
                  <c:v>-7.9031999999998936E-2</c:v>
                </c:pt>
                <c:pt idx="97">
                  <c:v>-7.9697999999999602E-2</c:v>
                </c:pt>
                <c:pt idx="98">
                  <c:v>-8.0364000000000269E-2</c:v>
                </c:pt>
                <c:pt idx="99">
                  <c:v>-8.0807999999999172E-2</c:v>
                </c:pt>
                <c:pt idx="100">
                  <c:v>-8.0807999999999172E-2</c:v>
                </c:pt>
                <c:pt idx="101">
                  <c:v>-8.0807999999999172E-2</c:v>
                </c:pt>
                <c:pt idx="102">
                  <c:v>-8.1473999999999838E-2</c:v>
                </c:pt>
                <c:pt idx="103">
                  <c:v>-8.2583999999999408E-2</c:v>
                </c:pt>
                <c:pt idx="104">
                  <c:v>-8.2583999999999408E-2</c:v>
                </c:pt>
                <c:pt idx="105">
                  <c:v>-8.3250000000000074E-2</c:v>
                </c:pt>
                <c:pt idx="106">
                  <c:v>-8.39159999999992E-2</c:v>
                </c:pt>
                <c:pt idx="107">
                  <c:v>-8.39159999999992E-2</c:v>
                </c:pt>
                <c:pt idx="108">
                  <c:v>-8.39159999999992E-2</c:v>
                </c:pt>
                <c:pt idx="109">
                  <c:v>-8.4581999999999866E-2</c:v>
                </c:pt>
                <c:pt idx="110">
                  <c:v>-8.502600000000031E-2</c:v>
                </c:pt>
                <c:pt idx="111">
                  <c:v>-8.502600000000031E-2</c:v>
                </c:pt>
                <c:pt idx="112">
                  <c:v>-8.5691999999999435E-2</c:v>
                </c:pt>
                <c:pt idx="113">
                  <c:v>-8.5691999999999435E-2</c:v>
                </c:pt>
                <c:pt idx="114">
                  <c:v>-8.6358000000000101E-2</c:v>
                </c:pt>
                <c:pt idx="115">
                  <c:v>-8.6358000000000101E-2</c:v>
                </c:pt>
                <c:pt idx="116">
                  <c:v>-8.6801999999999005E-2</c:v>
                </c:pt>
                <c:pt idx="117">
                  <c:v>-8.6801999999999005E-2</c:v>
                </c:pt>
                <c:pt idx="118">
                  <c:v>-8.7467999999999671E-2</c:v>
                </c:pt>
                <c:pt idx="119">
                  <c:v>-8.8133999999998797E-2</c:v>
                </c:pt>
                <c:pt idx="120">
                  <c:v>-8.8133999999998797E-2</c:v>
                </c:pt>
                <c:pt idx="121">
                  <c:v>-8.8577999999999241E-2</c:v>
                </c:pt>
                <c:pt idx="122">
                  <c:v>-8.8577999999999241E-2</c:v>
                </c:pt>
                <c:pt idx="123">
                  <c:v>-8.9243999999999907E-2</c:v>
                </c:pt>
                <c:pt idx="124">
                  <c:v>-8.9243999999999907E-2</c:v>
                </c:pt>
                <c:pt idx="125">
                  <c:v>-8.9243999999999907E-2</c:v>
                </c:pt>
                <c:pt idx="126">
                  <c:v>-8.9909999999999032E-2</c:v>
                </c:pt>
                <c:pt idx="127">
                  <c:v>-9.0575999999999698E-2</c:v>
                </c:pt>
                <c:pt idx="128">
                  <c:v>-9.0575999999999698E-2</c:v>
                </c:pt>
                <c:pt idx="129">
                  <c:v>-9.0575999999999698E-2</c:v>
                </c:pt>
                <c:pt idx="130">
                  <c:v>-9.1020000000000142E-2</c:v>
                </c:pt>
                <c:pt idx="131">
                  <c:v>-9.1020000000000142E-2</c:v>
                </c:pt>
                <c:pt idx="132">
                  <c:v>-9.1020000000000142E-2</c:v>
                </c:pt>
                <c:pt idx="133">
                  <c:v>-9.1685999999999268E-2</c:v>
                </c:pt>
                <c:pt idx="134">
                  <c:v>-9.1685999999999268E-2</c:v>
                </c:pt>
                <c:pt idx="135">
                  <c:v>-9.2351999999999934E-2</c:v>
                </c:pt>
                <c:pt idx="136">
                  <c:v>-9.2351999999999934E-2</c:v>
                </c:pt>
                <c:pt idx="137">
                  <c:v>-9.2795999999998838E-2</c:v>
                </c:pt>
                <c:pt idx="138">
                  <c:v>-9.2795999999998838E-2</c:v>
                </c:pt>
                <c:pt idx="139">
                  <c:v>-9.2795999999998838E-2</c:v>
                </c:pt>
                <c:pt idx="140">
                  <c:v>-9.2795999999998838E-2</c:v>
                </c:pt>
                <c:pt idx="141">
                  <c:v>-9.3461999999999504E-2</c:v>
                </c:pt>
                <c:pt idx="142">
                  <c:v>-9.412800000000017E-2</c:v>
                </c:pt>
                <c:pt idx="143">
                  <c:v>-9.412800000000017E-2</c:v>
                </c:pt>
                <c:pt idx="144">
                  <c:v>-9.412800000000017E-2</c:v>
                </c:pt>
                <c:pt idx="145">
                  <c:v>-9.4571999999999073E-2</c:v>
                </c:pt>
                <c:pt idx="146">
                  <c:v>-9.4571999999999073E-2</c:v>
                </c:pt>
                <c:pt idx="147">
                  <c:v>-9.4571999999999073E-2</c:v>
                </c:pt>
                <c:pt idx="148">
                  <c:v>-9.4571999999999073E-2</c:v>
                </c:pt>
                <c:pt idx="149">
                  <c:v>-9.523799999999974E-2</c:v>
                </c:pt>
                <c:pt idx="150">
                  <c:v>-9.5903999999998865E-2</c:v>
                </c:pt>
                <c:pt idx="151">
                  <c:v>-9.5903999999998865E-2</c:v>
                </c:pt>
                <c:pt idx="152">
                  <c:v>-9.5903999999998865E-2</c:v>
                </c:pt>
                <c:pt idx="153">
                  <c:v>-9.6569999999999531E-2</c:v>
                </c:pt>
                <c:pt idx="154">
                  <c:v>-9.6569999999999531E-2</c:v>
                </c:pt>
                <c:pt idx="155">
                  <c:v>-9.7013999999999975E-2</c:v>
                </c:pt>
                <c:pt idx="156">
                  <c:v>-9.7013999999999975E-2</c:v>
                </c:pt>
                <c:pt idx="157">
                  <c:v>-9.7013999999999975E-2</c:v>
                </c:pt>
                <c:pt idx="158">
                  <c:v>-9.7013999999999975E-2</c:v>
                </c:pt>
                <c:pt idx="159">
                  <c:v>-9.7013999999999975E-2</c:v>
                </c:pt>
                <c:pt idx="160">
                  <c:v>-9.7679999999999101E-2</c:v>
                </c:pt>
                <c:pt idx="161">
                  <c:v>-9.7679999999999101E-2</c:v>
                </c:pt>
                <c:pt idx="162">
                  <c:v>-9.8345999999999767E-2</c:v>
                </c:pt>
                <c:pt idx="163">
                  <c:v>-9.8345999999999767E-2</c:v>
                </c:pt>
                <c:pt idx="164">
                  <c:v>-9.8345999999999767E-2</c:v>
                </c:pt>
                <c:pt idx="165">
                  <c:v>-9.8790000000000211E-2</c:v>
                </c:pt>
                <c:pt idx="166">
                  <c:v>-9.8790000000000211E-2</c:v>
                </c:pt>
                <c:pt idx="167">
                  <c:v>-9.8790000000000211E-2</c:v>
                </c:pt>
                <c:pt idx="168">
                  <c:v>-9.9455999999999337E-2</c:v>
                </c:pt>
                <c:pt idx="169">
                  <c:v>-9.9455999999999337E-2</c:v>
                </c:pt>
                <c:pt idx="170">
                  <c:v>-9.9455999999999337E-2</c:v>
                </c:pt>
                <c:pt idx="171">
                  <c:v>-9.9455999999999337E-2</c:v>
                </c:pt>
                <c:pt idx="172">
                  <c:v>-0.100122</c:v>
                </c:pt>
                <c:pt idx="173">
                  <c:v>-0.100122</c:v>
                </c:pt>
                <c:pt idx="174">
                  <c:v>-0.100122</c:v>
                </c:pt>
                <c:pt idx="175">
                  <c:v>-0.10056599999999891</c:v>
                </c:pt>
                <c:pt idx="176">
                  <c:v>-0.10056599999999891</c:v>
                </c:pt>
                <c:pt idx="177">
                  <c:v>-0.10056599999999891</c:v>
                </c:pt>
                <c:pt idx="178">
                  <c:v>-0.10056599999999891</c:v>
                </c:pt>
                <c:pt idx="179">
                  <c:v>-0.10123199999999957</c:v>
                </c:pt>
                <c:pt idx="180">
                  <c:v>-0.10123199999999957</c:v>
                </c:pt>
                <c:pt idx="181">
                  <c:v>-0.10189800000000024</c:v>
                </c:pt>
                <c:pt idx="182">
                  <c:v>-0.10189800000000024</c:v>
                </c:pt>
                <c:pt idx="183">
                  <c:v>-0.10189800000000024</c:v>
                </c:pt>
                <c:pt idx="184">
                  <c:v>-0.10256399999999936</c:v>
                </c:pt>
                <c:pt idx="185">
                  <c:v>-0.10256399999999936</c:v>
                </c:pt>
                <c:pt idx="186">
                  <c:v>-0.10256399999999936</c:v>
                </c:pt>
                <c:pt idx="187">
                  <c:v>-0.10256399999999936</c:v>
                </c:pt>
                <c:pt idx="188">
                  <c:v>-0.10256399999999936</c:v>
                </c:pt>
                <c:pt idx="189">
                  <c:v>-0.10256399999999936</c:v>
                </c:pt>
                <c:pt idx="190">
                  <c:v>-0.10256399999999936</c:v>
                </c:pt>
                <c:pt idx="191">
                  <c:v>-0.10256399999999936</c:v>
                </c:pt>
                <c:pt idx="192">
                  <c:v>-0.10256399999999936</c:v>
                </c:pt>
                <c:pt idx="193">
                  <c:v>-0.10256399999999936</c:v>
                </c:pt>
                <c:pt idx="194">
                  <c:v>-0.10256399999999936</c:v>
                </c:pt>
                <c:pt idx="195">
                  <c:v>-0.10256399999999936</c:v>
                </c:pt>
                <c:pt idx="196">
                  <c:v>-0.10256399999999936</c:v>
                </c:pt>
                <c:pt idx="197">
                  <c:v>-0.10256399999999936</c:v>
                </c:pt>
                <c:pt idx="198">
                  <c:v>-0.10256399999999936</c:v>
                </c:pt>
                <c:pt idx="199">
                  <c:v>-0.10256399999999936</c:v>
                </c:pt>
                <c:pt idx="200">
                  <c:v>-0.10256399999999936</c:v>
                </c:pt>
                <c:pt idx="201">
                  <c:v>-0.10256399999999936</c:v>
                </c:pt>
                <c:pt idx="202">
                  <c:v>-0.10256399999999936</c:v>
                </c:pt>
                <c:pt idx="203">
                  <c:v>-0.10256399999999936</c:v>
                </c:pt>
                <c:pt idx="204">
                  <c:v>-0.10256399999999936</c:v>
                </c:pt>
                <c:pt idx="205">
                  <c:v>-0.10256399999999936</c:v>
                </c:pt>
                <c:pt idx="206">
                  <c:v>-0.10256399999999936</c:v>
                </c:pt>
                <c:pt idx="207">
                  <c:v>-0.10256399999999936</c:v>
                </c:pt>
                <c:pt idx="208">
                  <c:v>-0.10256399999999936</c:v>
                </c:pt>
                <c:pt idx="209">
                  <c:v>-0.10256399999999936</c:v>
                </c:pt>
                <c:pt idx="210">
                  <c:v>-0.10256399999999936</c:v>
                </c:pt>
                <c:pt idx="211">
                  <c:v>-0.10256399999999936</c:v>
                </c:pt>
                <c:pt idx="212">
                  <c:v>-0.10256399999999936</c:v>
                </c:pt>
                <c:pt idx="213">
                  <c:v>-0.10256399999999936</c:v>
                </c:pt>
                <c:pt idx="214">
                  <c:v>-0.10256399999999936</c:v>
                </c:pt>
                <c:pt idx="215">
                  <c:v>-0.10256399999999936</c:v>
                </c:pt>
                <c:pt idx="216">
                  <c:v>-0.10256399999999936</c:v>
                </c:pt>
                <c:pt idx="217">
                  <c:v>-0.10256399999999936</c:v>
                </c:pt>
                <c:pt idx="218">
                  <c:v>-0.10256399999999936</c:v>
                </c:pt>
                <c:pt idx="219">
                  <c:v>-0.10256399999999936</c:v>
                </c:pt>
                <c:pt idx="220">
                  <c:v>-0.10256399999999936</c:v>
                </c:pt>
                <c:pt idx="221">
                  <c:v>-0.10256399999999936</c:v>
                </c:pt>
                <c:pt idx="222">
                  <c:v>-0.10256399999999936</c:v>
                </c:pt>
                <c:pt idx="223">
                  <c:v>-0.10256399999999936</c:v>
                </c:pt>
                <c:pt idx="224">
                  <c:v>-0.10256399999999936</c:v>
                </c:pt>
                <c:pt idx="225">
                  <c:v>-0.10256399999999936</c:v>
                </c:pt>
                <c:pt idx="226">
                  <c:v>-0.10256399999999936</c:v>
                </c:pt>
                <c:pt idx="227">
                  <c:v>-0.10256399999999936</c:v>
                </c:pt>
                <c:pt idx="228">
                  <c:v>-0.10256399999999936</c:v>
                </c:pt>
                <c:pt idx="229">
                  <c:v>-0.10256399999999936</c:v>
                </c:pt>
                <c:pt idx="230">
                  <c:v>-0.10256399999999936</c:v>
                </c:pt>
                <c:pt idx="231">
                  <c:v>-0.10256399999999936</c:v>
                </c:pt>
                <c:pt idx="232">
                  <c:v>-0.10256399999999936</c:v>
                </c:pt>
                <c:pt idx="233">
                  <c:v>-0.10256399999999936</c:v>
                </c:pt>
                <c:pt idx="234">
                  <c:v>-0.10256399999999936</c:v>
                </c:pt>
                <c:pt idx="235">
                  <c:v>-0.10256399999999936</c:v>
                </c:pt>
                <c:pt idx="236">
                  <c:v>-0.10256399999999936</c:v>
                </c:pt>
                <c:pt idx="237">
                  <c:v>-0.10256399999999936</c:v>
                </c:pt>
                <c:pt idx="238">
                  <c:v>-0.10256399999999936</c:v>
                </c:pt>
                <c:pt idx="239">
                  <c:v>-0.10256399999999936</c:v>
                </c:pt>
                <c:pt idx="240">
                  <c:v>-0.10256399999999936</c:v>
                </c:pt>
                <c:pt idx="241">
                  <c:v>-0.10256399999999936</c:v>
                </c:pt>
                <c:pt idx="242">
                  <c:v>-0.10256399999999936</c:v>
                </c:pt>
                <c:pt idx="243">
                  <c:v>-0.10256399999999936</c:v>
                </c:pt>
                <c:pt idx="244">
                  <c:v>-0.10256399999999936</c:v>
                </c:pt>
                <c:pt idx="245">
                  <c:v>-0.10256399999999936</c:v>
                </c:pt>
                <c:pt idx="246">
                  <c:v>-0.10256399999999936</c:v>
                </c:pt>
                <c:pt idx="247">
                  <c:v>-0.10256399999999936</c:v>
                </c:pt>
                <c:pt idx="248">
                  <c:v>-0.10256399999999936</c:v>
                </c:pt>
                <c:pt idx="249">
                  <c:v>-0.10256399999999936</c:v>
                </c:pt>
                <c:pt idx="250">
                  <c:v>-0.10256399999999936</c:v>
                </c:pt>
                <c:pt idx="251">
                  <c:v>-0.10256399999999936</c:v>
                </c:pt>
                <c:pt idx="252">
                  <c:v>-0.10256399999999936</c:v>
                </c:pt>
                <c:pt idx="253">
                  <c:v>-0.10256399999999936</c:v>
                </c:pt>
                <c:pt idx="254">
                  <c:v>-0.10256399999999936</c:v>
                </c:pt>
                <c:pt idx="255">
                  <c:v>-0.10256399999999936</c:v>
                </c:pt>
                <c:pt idx="256">
                  <c:v>-0.10256399999999936</c:v>
                </c:pt>
                <c:pt idx="257">
                  <c:v>-0.10256399999999936</c:v>
                </c:pt>
                <c:pt idx="258">
                  <c:v>-0.10256399999999936</c:v>
                </c:pt>
                <c:pt idx="259">
                  <c:v>-0.10256399999999936</c:v>
                </c:pt>
                <c:pt idx="260">
                  <c:v>-0.10256399999999936</c:v>
                </c:pt>
                <c:pt idx="261">
                  <c:v>-0.10256399999999936</c:v>
                </c:pt>
                <c:pt idx="262">
                  <c:v>-0.10256399999999936</c:v>
                </c:pt>
                <c:pt idx="263">
                  <c:v>-0.10256399999999936</c:v>
                </c:pt>
                <c:pt idx="264">
                  <c:v>-0.10256399999999936</c:v>
                </c:pt>
                <c:pt idx="265">
                  <c:v>-0.10256399999999936</c:v>
                </c:pt>
                <c:pt idx="266">
                  <c:v>-0.10256399999999936</c:v>
                </c:pt>
                <c:pt idx="267">
                  <c:v>-0.10256399999999936</c:v>
                </c:pt>
                <c:pt idx="268">
                  <c:v>-0.10256399999999936</c:v>
                </c:pt>
                <c:pt idx="269">
                  <c:v>-0.10256399999999936</c:v>
                </c:pt>
                <c:pt idx="270">
                  <c:v>-0.10256399999999936</c:v>
                </c:pt>
                <c:pt idx="271">
                  <c:v>-0.10256399999999936</c:v>
                </c:pt>
                <c:pt idx="272">
                  <c:v>-0.10256399999999936</c:v>
                </c:pt>
                <c:pt idx="273">
                  <c:v>-0.10256399999999936</c:v>
                </c:pt>
                <c:pt idx="274">
                  <c:v>-0.10256399999999936</c:v>
                </c:pt>
                <c:pt idx="275">
                  <c:v>-0.10256399999999936</c:v>
                </c:pt>
                <c:pt idx="276">
                  <c:v>-0.10256399999999936</c:v>
                </c:pt>
                <c:pt idx="277">
                  <c:v>-0.10256399999999936</c:v>
                </c:pt>
                <c:pt idx="278">
                  <c:v>-0.10256399999999936</c:v>
                </c:pt>
                <c:pt idx="279">
                  <c:v>-0.10256399999999936</c:v>
                </c:pt>
                <c:pt idx="280">
                  <c:v>-0.10256399999999936</c:v>
                </c:pt>
                <c:pt idx="281">
                  <c:v>-0.10256399999999936</c:v>
                </c:pt>
                <c:pt idx="282">
                  <c:v>-0.10256399999999936</c:v>
                </c:pt>
                <c:pt idx="283">
                  <c:v>-0.10256399999999936</c:v>
                </c:pt>
                <c:pt idx="284">
                  <c:v>-0.10256399999999936</c:v>
                </c:pt>
                <c:pt idx="285">
                  <c:v>-0.10256399999999936</c:v>
                </c:pt>
                <c:pt idx="286">
                  <c:v>-0.10256399999999936</c:v>
                </c:pt>
                <c:pt idx="287">
                  <c:v>-0.10256399999999936</c:v>
                </c:pt>
                <c:pt idx="288">
                  <c:v>-0.10256399999999936</c:v>
                </c:pt>
                <c:pt idx="289">
                  <c:v>-0.10256399999999936</c:v>
                </c:pt>
                <c:pt idx="290">
                  <c:v>-0.10256399999999936</c:v>
                </c:pt>
                <c:pt idx="291">
                  <c:v>-0.10256399999999936</c:v>
                </c:pt>
                <c:pt idx="292">
                  <c:v>-0.10256399999999936</c:v>
                </c:pt>
                <c:pt idx="293">
                  <c:v>-0.10256399999999936</c:v>
                </c:pt>
                <c:pt idx="294">
                  <c:v>-0.10256399999999936</c:v>
                </c:pt>
                <c:pt idx="295">
                  <c:v>-0.10256399999999936</c:v>
                </c:pt>
                <c:pt idx="296">
                  <c:v>-0.10256399999999936</c:v>
                </c:pt>
                <c:pt idx="297">
                  <c:v>-0.10256399999999936</c:v>
                </c:pt>
                <c:pt idx="298">
                  <c:v>-0.10256399999999936</c:v>
                </c:pt>
                <c:pt idx="299">
                  <c:v>-0.10256399999999936</c:v>
                </c:pt>
                <c:pt idx="300">
                  <c:v>-0.10256399999999936</c:v>
                </c:pt>
                <c:pt idx="301">
                  <c:v>-0.10256399999999936</c:v>
                </c:pt>
                <c:pt idx="302">
                  <c:v>-0.10256399999999936</c:v>
                </c:pt>
                <c:pt idx="303">
                  <c:v>-0.10256399999999936</c:v>
                </c:pt>
                <c:pt idx="304">
                  <c:v>-0.10256399999999936</c:v>
                </c:pt>
                <c:pt idx="305">
                  <c:v>-0.10256399999999936</c:v>
                </c:pt>
                <c:pt idx="306">
                  <c:v>-0.10256399999999936</c:v>
                </c:pt>
                <c:pt idx="307">
                  <c:v>-0.10256399999999936</c:v>
                </c:pt>
                <c:pt idx="308">
                  <c:v>-0.10256399999999936</c:v>
                </c:pt>
                <c:pt idx="309">
                  <c:v>-0.10256399999999936</c:v>
                </c:pt>
                <c:pt idx="310">
                  <c:v>-0.10256399999999936</c:v>
                </c:pt>
                <c:pt idx="311">
                  <c:v>-0.10256399999999936</c:v>
                </c:pt>
                <c:pt idx="312">
                  <c:v>-0.10256399999999936</c:v>
                </c:pt>
                <c:pt idx="313">
                  <c:v>-0.10256399999999936</c:v>
                </c:pt>
                <c:pt idx="314">
                  <c:v>-0.10256399999999936</c:v>
                </c:pt>
                <c:pt idx="315">
                  <c:v>-0.10256399999999936</c:v>
                </c:pt>
                <c:pt idx="316">
                  <c:v>-0.10256399999999936</c:v>
                </c:pt>
                <c:pt idx="317">
                  <c:v>-0.10256399999999936</c:v>
                </c:pt>
                <c:pt idx="318">
                  <c:v>-0.10256399999999936</c:v>
                </c:pt>
                <c:pt idx="319">
                  <c:v>-0.10256399999999936</c:v>
                </c:pt>
                <c:pt idx="320">
                  <c:v>-0.10256399999999936</c:v>
                </c:pt>
                <c:pt idx="321">
                  <c:v>-0.10256399999999936</c:v>
                </c:pt>
                <c:pt idx="322">
                  <c:v>-0.10256399999999936</c:v>
                </c:pt>
                <c:pt idx="323">
                  <c:v>-0.10256399999999936</c:v>
                </c:pt>
                <c:pt idx="324">
                  <c:v>-0.10256399999999936</c:v>
                </c:pt>
                <c:pt idx="325">
                  <c:v>-0.10256399999999936</c:v>
                </c:pt>
                <c:pt idx="326">
                  <c:v>-0.10256399999999936</c:v>
                </c:pt>
                <c:pt idx="327">
                  <c:v>-0.10256399999999936</c:v>
                </c:pt>
                <c:pt idx="328">
                  <c:v>-0.10256399999999936</c:v>
                </c:pt>
                <c:pt idx="329">
                  <c:v>-0.10256399999999936</c:v>
                </c:pt>
                <c:pt idx="330">
                  <c:v>-0.10256399999999936</c:v>
                </c:pt>
                <c:pt idx="331">
                  <c:v>-0.10256399999999936</c:v>
                </c:pt>
                <c:pt idx="332">
                  <c:v>-0.10256399999999936</c:v>
                </c:pt>
                <c:pt idx="333">
                  <c:v>-0.10256399999999936</c:v>
                </c:pt>
                <c:pt idx="334">
                  <c:v>-0.10256399999999936</c:v>
                </c:pt>
                <c:pt idx="335">
                  <c:v>-0.10256399999999936</c:v>
                </c:pt>
                <c:pt idx="336">
                  <c:v>-0.10256399999999936</c:v>
                </c:pt>
                <c:pt idx="337">
                  <c:v>-0.10256399999999936</c:v>
                </c:pt>
                <c:pt idx="338">
                  <c:v>-0.10256399999999936</c:v>
                </c:pt>
                <c:pt idx="339">
                  <c:v>-0.10256399999999936</c:v>
                </c:pt>
                <c:pt idx="340">
                  <c:v>-0.10256399999999936</c:v>
                </c:pt>
                <c:pt idx="341">
                  <c:v>-0.10256399999999936</c:v>
                </c:pt>
                <c:pt idx="342">
                  <c:v>-0.10256399999999936</c:v>
                </c:pt>
                <c:pt idx="343">
                  <c:v>-0.10256399999999936</c:v>
                </c:pt>
                <c:pt idx="344">
                  <c:v>-0.10256399999999936</c:v>
                </c:pt>
                <c:pt idx="345">
                  <c:v>-0.10256399999999936</c:v>
                </c:pt>
                <c:pt idx="346">
                  <c:v>-0.10256399999999936</c:v>
                </c:pt>
                <c:pt idx="347">
                  <c:v>-0.10256399999999936</c:v>
                </c:pt>
                <c:pt idx="348">
                  <c:v>-0.10256399999999936</c:v>
                </c:pt>
                <c:pt idx="349">
                  <c:v>-0.10256399999999936</c:v>
                </c:pt>
                <c:pt idx="350">
                  <c:v>-0.10256399999999936</c:v>
                </c:pt>
                <c:pt idx="351">
                  <c:v>-0.10256399999999936</c:v>
                </c:pt>
                <c:pt idx="352">
                  <c:v>-0.10256399999999936</c:v>
                </c:pt>
                <c:pt idx="353">
                  <c:v>-0.10256399999999936</c:v>
                </c:pt>
                <c:pt idx="354">
                  <c:v>-0.10256399999999936</c:v>
                </c:pt>
                <c:pt idx="355">
                  <c:v>-0.10256399999999936</c:v>
                </c:pt>
                <c:pt idx="356">
                  <c:v>-0.10256399999999936</c:v>
                </c:pt>
                <c:pt idx="357">
                  <c:v>-0.10256399999999936</c:v>
                </c:pt>
                <c:pt idx="358">
                  <c:v>-0.10256399999999936</c:v>
                </c:pt>
                <c:pt idx="359">
                  <c:v>-0.10256399999999936</c:v>
                </c:pt>
                <c:pt idx="360">
                  <c:v>-0.10256399999999936</c:v>
                </c:pt>
                <c:pt idx="361">
                  <c:v>-0.10256399999999936</c:v>
                </c:pt>
                <c:pt idx="362">
                  <c:v>-0.10256399999999936</c:v>
                </c:pt>
                <c:pt idx="363">
                  <c:v>-0.10256399999999936</c:v>
                </c:pt>
                <c:pt idx="364">
                  <c:v>-0.10256399999999936</c:v>
                </c:pt>
                <c:pt idx="365">
                  <c:v>-0.10256399999999936</c:v>
                </c:pt>
                <c:pt idx="366">
                  <c:v>-0.10256399999999936</c:v>
                </c:pt>
                <c:pt idx="367">
                  <c:v>-0.10256399999999936</c:v>
                </c:pt>
                <c:pt idx="368">
                  <c:v>-0.10256399999999936</c:v>
                </c:pt>
                <c:pt idx="369">
                  <c:v>-0.10256399999999936</c:v>
                </c:pt>
                <c:pt idx="370">
                  <c:v>-0.10256399999999936</c:v>
                </c:pt>
                <c:pt idx="371">
                  <c:v>-0.10256399999999936</c:v>
                </c:pt>
                <c:pt idx="372">
                  <c:v>-0.10256399999999936</c:v>
                </c:pt>
                <c:pt idx="373">
                  <c:v>-0.10256399999999936</c:v>
                </c:pt>
                <c:pt idx="374">
                  <c:v>-0.10256399999999936</c:v>
                </c:pt>
                <c:pt idx="375">
                  <c:v>-0.10256399999999936</c:v>
                </c:pt>
                <c:pt idx="376">
                  <c:v>-0.10256399999999936</c:v>
                </c:pt>
                <c:pt idx="377">
                  <c:v>-0.10256399999999936</c:v>
                </c:pt>
                <c:pt idx="378">
                  <c:v>-0.10256399999999936</c:v>
                </c:pt>
                <c:pt idx="379">
                  <c:v>-0.10256399999999936</c:v>
                </c:pt>
                <c:pt idx="380">
                  <c:v>-0.10256399999999936</c:v>
                </c:pt>
                <c:pt idx="381">
                  <c:v>-0.10256399999999936</c:v>
                </c:pt>
                <c:pt idx="382">
                  <c:v>-0.10256399999999936</c:v>
                </c:pt>
                <c:pt idx="383">
                  <c:v>-0.10256399999999936</c:v>
                </c:pt>
                <c:pt idx="384">
                  <c:v>-0.10256399999999936</c:v>
                </c:pt>
                <c:pt idx="385">
                  <c:v>-0.10256399999999936</c:v>
                </c:pt>
                <c:pt idx="386">
                  <c:v>-0.10256399999999936</c:v>
                </c:pt>
                <c:pt idx="387">
                  <c:v>-0.10256399999999936</c:v>
                </c:pt>
                <c:pt idx="388">
                  <c:v>-0.10256399999999936</c:v>
                </c:pt>
                <c:pt idx="389">
                  <c:v>-0.10256399999999936</c:v>
                </c:pt>
                <c:pt idx="390">
                  <c:v>-0.10256399999999936</c:v>
                </c:pt>
                <c:pt idx="391">
                  <c:v>-0.10256399999999936</c:v>
                </c:pt>
                <c:pt idx="392">
                  <c:v>-0.10256399999999936</c:v>
                </c:pt>
                <c:pt idx="393">
                  <c:v>-0.10256399999999936</c:v>
                </c:pt>
                <c:pt idx="394">
                  <c:v>-0.10256399999999936</c:v>
                </c:pt>
                <c:pt idx="395">
                  <c:v>-0.10256399999999936</c:v>
                </c:pt>
                <c:pt idx="396">
                  <c:v>-0.10256399999999936</c:v>
                </c:pt>
                <c:pt idx="397">
                  <c:v>-0.10256399999999936</c:v>
                </c:pt>
                <c:pt idx="398">
                  <c:v>-0.10256399999999936</c:v>
                </c:pt>
                <c:pt idx="399">
                  <c:v>-0.10256399999999936</c:v>
                </c:pt>
                <c:pt idx="400">
                  <c:v>-0.10256399999999936</c:v>
                </c:pt>
                <c:pt idx="401">
                  <c:v>-0.10256399999999936</c:v>
                </c:pt>
                <c:pt idx="402">
                  <c:v>-0.10256399999999936</c:v>
                </c:pt>
                <c:pt idx="403">
                  <c:v>-0.10256399999999936</c:v>
                </c:pt>
                <c:pt idx="404">
                  <c:v>-0.10256399999999936</c:v>
                </c:pt>
                <c:pt idx="405">
                  <c:v>-0.10256399999999936</c:v>
                </c:pt>
                <c:pt idx="406">
                  <c:v>-0.10256399999999936</c:v>
                </c:pt>
                <c:pt idx="407">
                  <c:v>-0.10256399999999936</c:v>
                </c:pt>
                <c:pt idx="408">
                  <c:v>-0.10256399999999936</c:v>
                </c:pt>
                <c:pt idx="409">
                  <c:v>-0.10256399999999936</c:v>
                </c:pt>
                <c:pt idx="410">
                  <c:v>-0.10256399999999936</c:v>
                </c:pt>
                <c:pt idx="411">
                  <c:v>-0.10256399999999936</c:v>
                </c:pt>
                <c:pt idx="412">
                  <c:v>-0.10256399999999936</c:v>
                </c:pt>
                <c:pt idx="413">
                  <c:v>-0.10256399999999936</c:v>
                </c:pt>
                <c:pt idx="414">
                  <c:v>-0.10256399999999936</c:v>
                </c:pt>
                <c:pt idx="415">
                  <c:v>-0.10256399999999936</c:v>
                </c:pt>
                <c:pt idx="416">
                  <c:v>-0.10256399999999936</c:v>
                </c:pt>
                <c:pt idx="417">
                  <c:v>-0.10256399999999936</c:v>
                </c:pt>
                <c:pt idx="418">
                  <c:v>-0.10256399999999936</c:v>
                </c:pt>
                <c:pt idx="419">
                  <c:v>-0.10256399999999936</c:v>
                </c:pt>
                <c:pt idx="420">
                  <c:v>-0.10256399999999936</c:v>
                </c:pt>
                <c:pt idx="421">
                  <c:v>-0.10256399999999936</c:v>
                </c:pt>
                <c:pt idx="422">
                  <c:v>-0.10256399999999936</c:v>
                </c:pt>
                <c:pt idx="423">
                  <c:v>-0.10256399999999936</c:v>
                </c:pt>
                <c:pt idx="424">
                  <c:v>-0.10256399999999936</c:v>
                </c:pt>
                <c:pt idx="425">
                  <c:v>-0.10256399999999936</c:v>
                </c:pt>
                <c:pt idx="426">
                  <c:v>-0.10256399999999936</c:v>
                </c:pt>
                <c:pt idx="427">
                  <c:v>-0.10256399999999936</c:v>
                </c:pt>
                <c:pt idx="428">
                  <c:v>-0.10256399999999936</c:v>
                </c:pt>
                <c:pt idx="429">
                  <c:v>-0.10256399999999936</c:v>
                </c:pt>
                <c:pt idx="430">
                  <c:v>-0.10256399999999936</c:v>
                </c:pt>
                <c:pt idx="431">
                  <c:v>-0.10256399999999936</c:v>
                </c:pt>
                <c:pt idx="432">
                  <c:v>-0.10256399999999936</c:v>
                </c:pt>
                <c:pt idx="433">
                  <c:v>-0.10256399999999936</c:v>
                </c:pt>
                <c:pt idx="434">
                  <c:v>-0.10256399999999936</c:v>
                </c:pt>
                <c:pt idx="435">
                  <c:v>-0.10256399999999936</c:v>
                </c:pt>
                <c:pt idx="436">
                  <c:v>-0.10256399999999936</c:v>
                </c:pt>
                <c:pt idx="437">
                  <c:v>-0.10256399999999936</c:v>
                </c:pt>
                <c:pt idx="438">
                  <c:v>-0.10256399999999936</c:v>
                </c:pt>
                <c:pt idx="439">
                  <c:v>-0.10256399999999936</c:v>
                </c:pt>
                <c:pt idx="440">
                  <c:v>-0.10256399999999936</c:v>
                </c:pt>
                <c:pt idx="441">
                  <c:v>-0.10256399999999936</c:v>
                </c:pt>
                <c:pt idx="442">
                  <c:v>-0.10256399999999936</c:v>
                </c:pt>
                <c:pt idx="443">
                  <c:v>-0.10256399999999936</c:v>
                </c:pt>
                <c:pt idx="444">
                  <c:v>-0.10256399999999936</c:v>
                </c:pt>
                <c:pt idx="445">
                  <c:v>-0.10256399999999936</c:v>
                </c:pt>
                <c:pt idx="446">
                  <c:v>-0.10256399999999936</c:v>
                </c:pt>
                <c:pt idx="447">
                  <c:v>-0.10256399999999936</c:v>
                </c:pt>
                <c:pt idx="448">
                  <c:v>-0.10256399999999936</c:v>
                </c:pt>
                <c:pt idx="449">
                  <c:v>-0.10256399999999936</c:v>
                </c:pt>
                <c:pt idx="450">
                  <c:v>-0.10256399999999936</c:v>
                </c:pt>
                <c:pt idx="451">
                  <c:v>-0.10256399999999936</c:v>
                </c:pt>
                <c:pt idx="452">
                  <c:v>-0.10256399999999936</c:v>
                </c:pt>
                <c:pt idx="453">
                  <c:v>-0.10256399999999936</c:v>
                </c:pt>
                <c:pt idx="454">
                  <c:v>-0.10256399999999936</c:v>
                </c:pt>
                <c:pt idx="455">
                  <c:v>-0.10256399999999936</c:v>
                </c:pt>
                <c:pt idx="456">
                  <c:v>-0.10256399999999936</c:v>
                </c:pt>
                <c:pt idx="457">
                  <c:v>-0.10256399999999936</c:v>
                </c:pt>
                <c:pt idx="458">
                  <c:v>-0.10256399999999936</c:v>
                </c:pt>
                <c:pt idx="459">
                  <c:v>-0.10256399999999936</c:v>
                </c:pt>
                <c:pt idx="460">
                  <c:v>-0.10256399999999936</c:v>
                </c:pt>
                <c:pt idx="461">
                  <c:v>-0.10256399999999936</c:v>
                </c:pt>
                <c:pt idx="462">
                  <c:v>-0.10256399999999936</c:v>
                </c:pt>
                <c:pt idx="463">
                  <c:v>-0.10256399999999936</c:v>
                </c:pt>
                <c:pt idx="464">
                  <c:v>-0.10256399999999936</c:v>
                </c:pt>
                <c:pt idx="465">
                  <c:v>-0.10256399999999936</c:v>
                </c:pt>
                <c:pt idx="466">
                  <c:v>-0.10256399999999936</c:v>
                </c:pt>
                <c:pt idx="467">
                  <c:v>-0.10256399999999936</c:v>
                </c:pt>
                <c:pt idx="468">
                  <c:v>-0.10256399999999936</c:v>
                </c:pt>
                <c:pt idx="469">
                  <c:v>-0.10256399999999936</c:v>
                </c:pt>
                <c:pt idx="470">
                  <c:v>-0.10256399999999936</c:v>
                </c:pt>
                <c:pt idx="471">
                  <c:v>-0.10256399999999936</c:v>
                </c:pt>
                <c:pt idx="472">
                  <c:v>-0.10256399999999936</c:v>
                </c:pt>
                <c:pt idx="473">
                  <c:v>-0.10256399999999936</c:v>
                </c:pt>
                <c:pt idx="474">
                  <c:v>-0.10256399999999936</c:v>
                </c:pt>
                <c:pt idx="475">
                  <c:v>-0.10256399999999936</c:v>
                </c:pt>
                <c:pt idx="476">
                  <c:v>-0.10256399999999936</c:v>
                </c:pt>
                <c:pt idx="477">
                  <c:v>-0.10256399999999936</c:v>
                </c:pt>
                <c:pt idx="478">
                  <c:v>-0.10256399999999936</c:v>
                </c:pt>
                <c:pt idx="479">
                  <c:v>-0.10256399999999936</c:v>
                </c:pt>
                <c:pt idx="480">
                  <c:v>-0.10256399999999936</c:v>
                </c:pt>
                <c:pt idx="481">
                  <c:v>-0.10256399999999936</c:v>
                </c:pt>
                <c:pt idx="482">
                  <c:v>-0.10256399999999936</c:v>
                </c:pt>
                <c:pt idx="483">
                  <c:v>-0.10256399999999936</c:v>
                </c:pt>
                <c:pt idx="484">
                  <c:v>-0.10256399999999936</c:v>
                </c:pt>
                <c:pt idx="485">
                  <c:v>-0.10256399999999936</c:v>
                </c:pt>
                <c:pt idx="486">
                  <c:v>-0.10256399999999936</c:v>
                </c:pt>
                <c:pt idx="487">
                  <c:v>-0.10256399999999936</c:v>
                </c:pt>
                <c:pt idx="488">
                  <c:v>-0.10256399999999936</c:v>
                </c:pt>
                <c:pt idx="489">
                  <c:v>-0.10256399999999936</c:v>
                </c:pt>
                <c:pt idx="490">
                  <c:v>-0.10256399999999936</c:v>
                </c:pt>
                <c:pt idx="491">
                  <c:v>-0.10256399999999936</c:v>
                </c:pt>
                <c:pt idx="492">
                  <c:v>-0.10256399999999936</c:v>
                </c:pt>
                <c:pt idx="493">
                  <c:v>-0.10256399999999936</c:v>
                </c:pt>
                <c:pt idx="494">
                  <c:v>-0.10256399999999936</c:v>
                </c:pt>
                <c:pt idx="495">
                  <c:v>-0.10256399999999936</c:v>
                </c:pt>
                <c:pt idx="496">
                  <c:v>-0.10256399999999936</c:v>
                </c:pt>
                <c:pt idx="497">
                  <c:v>-0.10256399999999936</c:v>
                </c:pt>
                <c:pt idx="498">
                  <c:v>-0.10256399999999936</c:v>
                </c:pt>
                <c:pt idx="499">
                  <c:v>-0.10256399999999936</c:v>
                </c:pt>
                <c:pt idx="500">
                  <c:v>-0.10256399999999936</c:v>
                </c:pt>
                <c:pt idx="501">
                  <c:v>-0.10256399999999936</c:v>
                </c:pt>
                <c:pt idx="502">
                  <c:v>-0.10256399999999936</c:v>
                </c:pt>
                <c:pt idx="503">
                  <c:v>-0.10256399999999936</c:v>
                </c:pt>
                <c:pt idx="504">
                  <c:v>-0.10256399999999936</c:v>
                </c:pt>
                <c:pt idx="505">
                  <c:v>-0.10256399999999936</c:v>
                </c:pt>
                <c:pt idx="506">
                  <c:v>-0.10256399999999936</c:v>
                </c:pt>
                <c:pt idx="507">
                  <c:v>-0.10256399999999936</c:v>
                </c:pt>
                <c:pt idx="508">
                  <c:v>-0.10256399999999936</c:v>
                </c:pt>
                <c:pt idx="509">
                  <c:v>-0.10256399999999936</c:v>
                </c:pt>
                <c:pt idx="510">
                  <c:v>-0.10256399999999936</c:v>
                </c:pt>
                <c:pt idx="511">
                  <c:v>-0.10256399999999936</c:v>
                </c:pt>
                <c:pt idx="512">
                  <c:v>-0.10256399999999936</c:v>
                </c:pt>
                <c:pt idx="513">
                  <c:v>-0.10256399999999936</c:v>
                </c:pt>
                <c:pt idx="514">
                  <c:v>-0.10256399999999936</c:v>
                </c:pt>
                <c:pt idx="515">
                  <c:v>-0.10256399999999936</c:v>
                </c:pt>
                <c:pt idx="516">
                  <c:v>-0.10256399999999936</c:v>
                </c:pt>
                <c:pt idx="517">
                  <c:v>-0.10256399999999936</c:v>
                </c:pt>
                <c:pt idx="518">
                  <c:v>-0.10256399999999936</c:v>
                </c:pt>
                <c:pt idx="519">
                  <c:v>-0.10256399999999936</c:v>
                </c:pt>
                <c:pt idx="520">
                  <c:v>-0.10256399999999936</c:v>
                </c:pt>
                <c:pt idx="521">
                  <c:v>-0.10256399999999936</c:v>
                </c:pt>
                <c:pt idx="522">
                  <c:v>-0.10256399999999936</c:v>
                </c:pt>
                <c:pt idx="523">
                  <c:v>-0.10256399999999936</c:v>
                </c:pt>
                <c:pt idx="524">
                  <c:v>-0.10256399999999936</c:v>
                </c:pt>
                <c:pt idx="525">
                  <c:v>-0.10256399999999936</c:v>
                </c:pt>
                <c:pt idx="526">
                  <c:v>-0.10256399999999936</c:v>
                </c:pt>
                <c:pt idx="527">
                  <c:v>-0.10256399999999936</c:v>
                </c:pt>
                <c:pt idx="528">
                  <c:v>-0.10256399999999936</c:v>
                </c:pt>
                <c:pt idx="529">
                  <c:v>-0.10256399999999936</c:v>
                </c:pt>
                <c:pt idx="530">
                  <c:v>-0.10256399999999936</c:v>
                </c:pt>
                <c:pt idx="531">
                  <c:v>-0.10256399999999936</c:v>
                </c:pt>
                <c:pt idx="532">
                  <c:v>-0.10256399999999936</c:v>
                </c:pt>
                <c:pt idx="533">
                  <c:v>-0.10256399999999936</c:v>
                </c:pt>
                <c:pt idx="534">
                  <c:v>-0.10256399999999936</c:v>
                </c:pt>
                <c:pt idx="535">
                  <c:v>-0.10256399999999936</c:v>
                </c:pt>
                <c:pt idx="536">
                  <c:v>-0.10256399999999936</c:v>
                </c:pt>
                <c:pt idx="537">
                  <c:v>-0.10256399999999936</c:v>
                </c:pt>
                <c:pt idx="538">
                  <c:v>-0.10256399999999936</c:v>
                </c:pt>
                <c:pt idx="539">
                  <c:v>-0.10256399999999936</c:v>
                </c:pt>
                <c:pt idx="540">
                  <c:v>-0.10256399999999936</c:v>
                </c:pt>
                <c:pt idx="541">
                  <c:v>-0.10256399999999936</c:v>
                </c:pt>
                <c:pt idx="542">
                  <c:v>-0.10256399999999936</c:v>
                </c:pt>
                <c:pt idx="543">
                  <c:v>-0.10256399999999936</c:v>
                </c:pt>
                <c:pt idx="544">
                  <c:v>-0.10256399999999936</c:v>
                </c:pt>
                <c:pt idx="545">
                  <c:v>-0.10256399999999936</c:v>
                </c:pt>
                <c:pt idx="546">
                  <c:v>-0.10256399999999936</c:v>
                </c:pt>
                <c:pt idx="547">
                  <c:v>-0.10256399999999936</c:v>
                </c:pt>
                <c:pt idx="548">
                  <c:v>-0.10256399999999936</c:v>
                </c:pt>
                <c:pt idx="549">
                  <c:v>-0.10256399999999936</c:v>
                </c:pt>
                <c:pt idx="550">
                  <c:v>-0.10256399999999936</c:v>
                </c:pt>
                <c:pt idx="551">
                  <c:v>-0.10256399999999936</c:v>
                </c:pt>
                <c:pt idx="552">
                  <c:v>-0.10256399999999936</c:v>
                </c:pt>
                <c:pt idx="553">
                  <c:v>-0.10256399999999936</c:v>
                </c:pt>
                <c:pt idx="554">
                  <c:v>-0.10256399999999936</c:v>
                </c:pt>
                <c:pt idx="555">
                  <c:v>-0.10256399999999936</c:v>
                </c:pt>
                <c:pt idx="556">
                  <c:v>-0.10256399999999936</c:v>
                </c:pt>
                <c:pt idx="557">
                  <c:v>-0.10256399999999936</c:v>
                </c:pt>
                <c:pt idx="558">
                  <c:v>-0.10256399999999936</c:v>
                </c:pt>
                <c:pt idx="559">
                  <c:v>-0.10256399999999936</c:v>
                </c:pt>
                <c:pt idx="560">
                  <c:v>-0.10256399999999936</c:v>
                </c:pt>
                <c:pt idx="561">
                  <c:v>-0.10256399999999936</c:v>
                </c:pt>
                <c:pt idx="562">
                  <c:v>-0.10256399999999936</c:v>
                </c:pt>
                <c:pt idx="563">
                  <c:v>-0.10256399999999936</c:v>
                </c:pt>
                <c:pt idx="564">
                  <c:v>-0.10256399999999936</c:v>
                </c:pt>
                <c:pt idx="565">
                  <c:v>-0.10256399999999936</c:v>
                </c:pt>
                <c:pt idx="566">
                  <c:v>-0.10256399999999936</c:v>
                </c:pt>
                <c:pt idx="567">
                  <c:v>-0.10256399999999936</c:v>
                </c:pt>
                <c:pt idx="568">
                  <c:v>-0.10256399999999936</c:v>
                </c:pt>
                <c:pt idx="569">
                  <c:v>-0.10256399999999936</c:v>
                </c:pt>
                <c:pt idx="570">
                  <c:v>-0.10256399999999936</c:v>
                </c:pt>
                <c:pt idx="571">
                  <c:v>-0.10256399999999936</c:v>
                </c:pt>
                <c:pt idx="572">
                  <c:v>-0.10256399999999936</c:v>
                </c:pt>
                <c:pt idx="573">
                  <c:v>-0.10256399999999936</c:v>
                </c:pt>
                <c:pt idx="574">
                  <c:v>-0.10256399999999936</c:v>
                </c:pt>
                <c:pt idx="575">
                  <c:v>-0.10256399999999936</c:v>
                </c:pt>
                <c:pt idx="576">
                  <c:v>-0.10256399999999936</c:v>
                </c:pt>
                <c:pt idx="577">
                  <c:v>-0.10256399999999936</c:v>
                </c:pt>
                <c:pt idx="578">
                  <c:v>-0.10256399999999936</c:v>
                </c:pt>
                <c:pt idx="579">
                  <c:v>-0.10256399999999936</c:v>
                </c:pt>
                <c:pt idx="580">
                  <c:v>-0.10256399999999936</c:v>
                </c:pt>
                <c:pt idx="581">
                  <c:v>-0.10256399999999936</c:v>
                </c:pt>
                <c:pt idx="582">
                  <c:v>-0.10256399999999936</c:v>
                </c:pt>
                <c:pt idx="583">
                  <c:v>-0.10256399999999936</c:v>
                </c:pt>
                <c:pt idx="584">
                  <c:v>-0.10256399999999936</c:v>
                </c:pt>
                <c:pt idx="585">
                  <c:v>-0.10256399999999936</c:v>
                </c:pt>
                <c:pt idx="586">
                  <c:v>-0.10256399999999936</c:v>
                </c:pt>
                <c:pt idx="587">
                  <c:v>-0.10256399999999936</c:v>
                </c:pt>
                <c:pt idx="588">
                  <c:v>-0.10256399999999936</c:v>
                </c:pt>
                <c:pt idx="589">
                  <c:v>-0.10256399999999936</c:v>
                </c:pt>
                <c:pt idx="590">
                  <c:v>-0.10256399999999936</c:v>
                </c:pt>
                <c:pt idx="591">
                  <c:v>-0.10256399999999936</c:v>
                </c:pt>
                <c:pt idx="592">
                  <c:v>-0.10256399999999936</c:v>
                </c:pt>
                <c:pt idx="593">
                  <c:v>-0.10256399999999936</c:v>
                </c:pt>
                <c:pt idx="594">
                  <c:v>-0.10256399999999936</c:v>
                </c:pt>
                <c:pt idx="595">
                  <c:v>-0.10256399999999936</c:v>
                </c:pt>
                <c:pt idx="596">
                  <c:v>-0.10256399999999936</c:v>
                </c:pt>
                <c:pt idx="597">
                  <c:v>-0.10256399999999936</c:v>
                </c:pt>
                <c:pt idx="598">
                  <c:v>-0.10256399999999936</c:v>
                </c:pt>
                <c:pt idx="599">
                  <c:v>-0.10256399999999936</c:v>
                </c:pt>
                <c:pt idx="600">
                  <c:v>-0.10256399999999936</c:v>
                </c:pt>
                <c:pt idx="601">
                  <c:v>-0.10256399999999936</c:v>
                </c:pt>
                <c:pt idx="602">
                  <c:v>-0.10256399999999936</c:v>
                </c:pt>
                <c:pt idx="603">
                  <c:v>-0.10256399999999936</c:v>
                </c:pt>
                <c:pt idx="604">
                  <c:v>-0.10256399999999936</c:v>
                </c:pt>
                <c:pt idx="605">
                  <c:v>-0.10256399999999936</c:v>
                </c:pt>
                <c:pt idx="606">
                  <c:v>-0.10256399999999936</c:v>
                </c:pt>
                <c:pt idx="607">
                  <c:v>-0.10256399999999936</c:v>
                </c:pt>
                <c:pt idx="608">
                  <c:v>-0.10256399999999936</c:v>
                </c:pt>
                <c:pt idx="609">
                  <c:v>-0.10256399999999936</c:v>
                </c:pt>
                <c:pt idx="610">
                  <c:v>-0.10256399999999936</c:v>
                </c:pt>
                <c:pt idx="611">
                  <c:v>-0.10256399999999936</c:v>
                </c:pt>
                <c:pt idx="612">
                  <c:v>-0.10256399999999936</c:v>
                </c:pt>
                <c:pt idx="613">
                  <c:v>-0.10256399999999936</c:v>
                </c:pt>
                <c:pt idx="614">
                  <c:v>-0.10256399999999936</c:v>
                </c:pt>
                <c:pt idx="615">
                  <c:v>-0.10256399999999936</c:v>
                </c:pt>
                <c:pt idx="616">
                  <c:v>-0.10256399999999936</c:v>
                </c:pt>
                <c:pt idx="617">
                  <c:v>-0.10256399999999936</c:v>
                </c:pt>
                <c:pt idx="618">
                  <c:v>-0.10256399999999936</c:v>
                </c:pt>
                <c:pt idx="619">
                  <c:v>-0.10256399999999936</c:v>
                </c:pt>
                <c:pt idx="620">
                  <c:v>-0.10256399999999936</c:v>
                </c:pt>
                <c:pt idx="621">
                  <c:v>-0.10256399999999936</c:v>
                </c:pt>
                <c:pt idx="622">
                  <c:v>-0.10256399999999936</c:v>
                </c:pt>
                <c:pt idx="623">
                  <c:v>-0.10256399999999936</c:v>
                </c:pt>
                <c:pt idx="624">
                  <c:v>-0.10256399999999936</c:v>
                </c:pt>
                <c:pt idx="625">
                  <c:v>-0.10256399999999936</c:v>
                </c:pt>
                <c:pt idx="626">
                  <c:v>-0.10256399999999936</c:v>
                </c:pt>
                <c:pt idx="627">
                  <c:v>-0.10256399999999936</c:v>
                </c:pt>
                <c:pt idx="628">
                  <c:v>-0.10256399999999936</c:v>
                </c:pt>
                <c:pt idx="629">
                  <c:v>-0.10256399999999936</c:v>
                </c:pt>
                <c:pt idx="630">
                  <c:v>-0.10256399999999936</c:v>
                </c:pt>
                <c:pt idx="631">
                  <c:v>-0.10256399999999936</c:v>
                </c:pt>
                <c:pt idx="632">
                  <c:v>-0.10256399999999936</c:v>
                </c:pt>
                <c:pt idx="633">
                  <c:v>-0.10256399999999936</c:v>
                </c:pt>
                <c:pt idx="634">
                  <c:v>-0.10256399999999936</c:v>
                </c:pt>
                <c:pt idx="635">
                  <c:v>-0.10256399999999936</c:v>
                </c:pt>
                <c:pt idx="636">
                  <c:v>-0.10256399999999936</c:v>
                </c:pt>
                <c:pt idx="637">
                  <c:v>-0.10256399999999936</c:v>
                </c:pt>
                <c:pt idx="638">
                  <c:v>-0.10256399999999936</c:v>
                </c:pt>
                <c:pt idx="639">
                  <c:v>-0.10256399999999936</c:v>
                </c:pt>
                <c:pt idx="640">
                  <c:v>-0.10256399999999936</c:v>
                </c:pt>
                <c:pt idx="641">
                  <c:v>-0.10256399999999936</c:v>
                </c:pt>
                <c:pt idx="642">
                  <c:v>-0.10256399999999936</c:v>
                </c:pt>
                <c:pt idx="643">
                  <c:v>-0.10256399999999936</c:v>
                </c:pt>
                <c:pt idx="644">
                  <c:v>-0.10256399999999936</c:v>
                </c:pt>
                <c:pt idx="645">
                  <c:v>-0.10256399999999936</c:v>
                </c:pt>
                <c:pt idx="646">
                  <c:v>-0.10256399999999936</c:v>
                </c:pt>
                <c:pt idx="647">
                  <c:v>-0.10256399999999936</c:v>
                </c:pt>
                <c:pt idx="648">
                  <c:v>-0.10256399999999936</c:v>
                </c:pt>
                <c:pt idx="649">
                  <c:v>-0.10256399999999936</c:v>
                </c:pt>
                <c:pt idx="650">
                  <c:v>-0.10256399999999936</c:v>
                </c:pt>
                <c:pt idx="651">
                  <c:v>-0.10256399999999936</c:v>
                </c:pt>
                <c:pt idx="652">
                  <c:v>-0.10256399999999936</c:v>
                </c:pt>
                <c:pt idx="653">
                  <c:v>-0.10256399999999936</c:v>
                </c:pt>
                <c:pt idx="654">
                  <c:v>-0.10256399999999936</c:v>
                </c:pt>
                <c:pt idx="655">
                  <c:v>-0.10256399999999936</c:v>
                </c:pt>
                <c:pt idx="656">
                  <c:v>-0.10256399999999936</c:v>
                </c:pt>
                <c:pt idx="657">
                  <c:v>-0.10256399999999936</c:v>
                </c:pt>
                <c:pt idx="658">
                  <c:v>-0.10256399999999936</c:v>
                </c:pt>
                <c:pt idx="659">
                  <c:v>-0.10256399999999936</c:v>
                </c:pt>
                <c:pt idx="660">
                  <c:v>-0.10256399999999936</c:v>
                </c:pt>
                <c:pt idx="661">
                  <c:v>-0.10256399999999936</c:v>
                </c:pt>
                <c:pt idx="662">
                  <c:v>-0.10256399999999936</c:v>
                </c:pt>
                <c:pt idx="663">
                  <c:v>-0.10256399999999936</c:v>
                </c:pt>
                <c:pt idx="664">
                  <c:v>-0.10256399999999936</c:v>
                </c:pt>
                <c:pt idx="665">
                  <c:v>-0.10256399999999936</c:v>
                </c:pt>
                <c:pt idx="666">
                  <c:v>-0.10256399999999936</c:v>
                </c:pt>
                <c:pt idx="667">
                  <c:v>-0.10256399999999936</c:v>
                </c:pt>
                <c:pt idx="668">
                  <c:v>-0.10256399999999936</c:v>
                </c:pt>
                <c:pt idx="669">
                  <c:v>-0.10256399999999936</c:v>
                </c:pt>
                <c:pt idx="670">
                  <c:v>-0.10256399999999936</c:v>
                </c:pt>
                <c:pt idx="671">
                  <c:v>-0.10256399999999936</c:v>
                </c:pt>
                <c:pt idx="672">
                  <c:v>-0.10256399999999936</c:v>
                </c:pt>
                <c:pt idx="673">
                  <c:v>-0.10256399999999936</c:v>
                </c:pt>
                <c:pt idx="674">
                  <c:v>-0.10256399999999936</c:v>
                </c:pt>
                <c:pt idx="675">
                  <c:v>-0.10256399999999936</c:v>
                </c:pt>
                <c:pt idx="676">
                  <c:v>-0.10256399999999936</c:v>
                </c:pt>
                <c:pt idx="677">
                  <c:v>-0.10256399999999936</c:v>
                </c:pt>
                <c:pt idx="678">
                  <c:v>-0.10256399999999936</c:v>
                </c:pt>
                <c:pt idx="679">
                  <c:v>-0.10256399999999936</c:v>
                </c:pt>
                <c:pt idx="680">
                  <c:v>-0.10256399999999936</c:v>
                </c:pt>
                <c:pt idx="681">
                  <c:v>-0.10256399999999936</c:v>
                </c:pt>
                <c:pt idx="682">
                  <c:v>-0.10256399999999936</c:v>
                </c:pt>
                <c:pt idx="683">
                  <c:v>-0.10256399999999936</c:v>
                </c:pt>
                <c:pt idx="684">
                  <c:v>-0.10256399999999936</c:v>
                </c:pt>
                <c:pt idx="685">
                  <c:v>-0.10256399999999936</c:v>
                </c:pt>
                <c:pt idx="686">
                  <c:v>-0.10256399999999936</c:v>
                </c:pt>
                <c:pt idx="687">
                  <c:v>-0.10256399999999936</c:v>
                </c:pt>
                <c:pt idx="688">
                  <c:v>-0.10256399999999936</c:v>
                </c:pt>
                <c:pt idx="689">
                  <c:v>-0.10256399999999936</c:v>
                </c:pt>
                <c:pt idx="690">
                  <c:v>-0.10256399999999936</c:v>
                </c:pt>
                <c:pt idx="691">
                  <c:v>-0.10256399999999936</c:v>
                </c:pt>
                <c:pt idx="692">
                  <c:v>-0.10256399999999936</c:v>
                </c:pt>
                <c:pt idx="693">
                  <c:v>-0.10256399999999936</c:v>
                </c:pt>
                <c:pt idx="694">
                  <c:v>-0.10256399999999936</c:v>
                </c:pt>
                <c:pt idx="695">
                  <c:v>-0.10256399999999936</c:v>
                </c:pt>
                <c:pt idx="696">
                  <c:v>-0.10256399999999936</c:v>
                </c:pt>
                <c:pt idx="697">
                  <c:v>-0.10256399999999936</c:v>
                </c:pt>
                <c:pt idx="698">
                  <c:v>-0.10256399999999936</c:v>
                </c:pt>
                <c:pt idx="699">
                  <c:v>-0.10256399999999936</c:v>
                </c:pt>
                <c:pt idx="700">
                  <c:v>-0.10256399999999936</c:v>
                </c:pt>
                <c:pt idx="701">
                  <c:v>-0.10256399999999936</c:v>
                </c:pt>
                <c:pt idx="702">
                  <c:v>-0.10256399999999936</c:v>
                </c:pt>
                <c:pt idx="703">
                  <c:v>-0.10256399999999936</c:v>
                </c:pt>
                <c:pt idx="704">
                  <c:v>-0.10256399999999936</c:v>
                </c:pt>
                <c:pt idx="705">
                  <c:v>-0.10256399999999936</c:v>
                </c:pt>
                <c:pt idx="706">
                  <c:v>-0.10256399999999936</c:v>
                </c:pt>
                <c:pt idx="707">
                  <c:v>-0.10256399999999936</c:v>
                </c:pt>
                <c:pt idx="708">
                  <c:v>-0.10256399999999936</c:v>
                </c:pt>
                <c:pt idx="709">
                  <c:v>-0.10256399999999936</c:v>
                </c:pt>
                <c:pt idx="710">
                  <c:v>-0.10256399999999936</c:v>
                </c:pt>
                <c:pt idx="711">
                  <c:v>-0.10256399999999936</c:v>
                </c:pt>
                <c:pt idx="712">
                  <c:v>-0.10256399999999936</c:v>
                </c:pt>
                <c:pt idx="713">
                  <c:v>-0.10256399999999936</c:v>
                </c:pt>
                <c:pt idx="714">
                  <c:v>-0.10256399999999936</c:v>
                </c:pt>
                <c:pt idx="715">
                  <c:v>-0.10256399999999936</c:v>
                </c:pt>
                <c:pt idx="716">
                  <c:v>-0.10256399999999936</c:v>
                </c:pt>
                <c:pt idx="717">
                  <c:v>-0.10256399999999936</c:v>
                </c:pt>
                <c:pt idx="718">
                  <c:v>-0.10256399999999936</c:v>
                </c:pt>
                <c:pt idx="719">
                  <c:v>-0.10256399999999936</c:v>
                </c:pt>
                <c:pt idx="720">
                  <c:v>-0.10256399999999936</c:v>
                </c:pt>
                <c:pt idx="721">
                  <c:v>-0.10256399999999936</c:v>
                </c:pt>
                <c:pt idx="722">
                  <c:v>-0.10256399999999936</c:v>
                </c:pt>
                <c:pt idx="723">
                  <c:v>-0.10256399999999936</c:v>
                </c:pt>
                <c:pt idx="724">
                  <c:v>-0.10256399999999936</c:v>
                </c:pt>
                <c:pt idx="725">
                  <c:v>-0.10256399999999936</c:v>
                </c:pt>
                <c:pt idx="726">
                  <c:v>-0.10256399999999936</c:v>
                </c:pt>
                <c:pt idx="727">
                  <c:v>-0.10256399999999936</c:v>
                </c:pt>
                <c:pt idx="728">
                  <c:v>-0.10256399999999936</c:v>
                </c:pt>
                <c:pt idx="729">
                  <c:v>-0.10256399999999936</c:v>
                </c:pt>
                <c:pt idx="730">
                  <c:v>-0.10256399999999936</c:v>
                </c:pt>
                <c:pt idx="731">
                  <c:v>-0.10256399999999936</c:v>
                </c:pt>
                <c:pt idx="732">
                  <c:v>-0.10256399999999936</c:v>
                </c:pt>
                <c:pt idx="733">
                  <c:v>-0.10256399999999936</c:v>
                </c:pt>
                <c:pt idx="734">
                  <c:v>-0.10256399999999936</c:v>
                </c:pt>
                <c:pt idx="735">
                  <c:v>-0.10256399999999936</c:v>
                </c:pt>
                <c:pt idx="736">
                  <c:v>-0.10256399999999936</c:v>
                </c:pt>
                <c:pt idx="737">
                  <c:v>-0.10256399999999936</c:v>
                </c:pt>
                <c:pt idx="738">
                  <c:v>-0.10256399999999936</c:v>
                </c:pt>
                <c:pt idx="739">
                  <c:v>-0.10256399999999936</c:v>
                </c:pt>
                <c:pt idx="740">
                  <c:v>-0.10256399999999936</c:v>
                </c:pt>
                <c:pt idx="741">
                  <c:v>-0.10256399999999936</c:v>
                </c:pt>
                <c:pt idx="742">
                  <c:v>-0.10256399999999936</c:v>
                </c:pt>
                <c:pt idx="743">
                  <c:v>-0.10256399999999936</c:v>
                </c:pt>
                <c:pt idx="744">
                  <c:v>-0.10256399999999936</c:v>
                </c:pt>
                <c:pt idx="745">
                  <c:v>-0.10256399999999936</c:v>
                </c:pt>
                <c:pt idx="746">
                  <c:v>-0.10256399999999936</c:v>
                </c:pt>
                <c:pt idx="747">
                  <c:v>-0.10256399999999936</c:v>
                </c:pt>
                <c:pt idx="748">
                  <c:v>-0.10256399999999936</c:v>
                </c:pt>
                <c:pt idx="749">
                  <c:v>-0.10256399999999936</c:v>
                </c:pt>
                <c:pt idx="750">
                  <c:v>-0.10256399999999936</c:v>
                </c:pt>
                <c:pt idx="751">
                  <c:v>-0.10256399999999936</c:v>
                </c:pt>
                <c:pt idx="752">
                  <c:v>-0.10256399999999936</c:v>
                </c:pt>
                <c:pt idx="753">
                  <c:v>-0.10256399999999936</c:v>
                </c:pt>
                <c:pt idx="754">
                  <c:v>-0.10256399999999936</c:v>
                </c:pt>
                <c:pt idx="755">
                  <c:v>-0.10256399999999936</c:v>
                </c:pt>
                <c:pt idx="756">
                  <c:v>-0.10256399999999936</c:v>
                </c:pt>
                <c:pt idx="757">
                  <c:v>-0.10256399999999936</c:v>
                </c:pt>
                <c:pt idx="758">
                  <c:v>-0.10256399999999936</c:v>
                </c:pt>
                <c:pt idx="759">
                  <c:v>-0.10256399999999936</c:v>
                </c:pt>
                <c:pt idx="760">
                  <c:v>-0.10256399999999936</c:v>
                </c:pt>
                <c:pt idx="761">
                  <c:v>-0.10256399999999936</c:v>
                </c:pt>
                <c:pt idx="762">
                  <c:v>-0.10256399999999936</c:v>
                </c:pt>
                <c:pt idx="763">
                  <c:v>-0.10256399999999936</c:v>
                </c:pt>
                <c:pt idx="764">
                  <c:v>-0.10256399999999936</c:v>
                </c:pt>
                <c:pt idx="765">
                  <c:v>-0.10256399999999936</c:v>
                </c:pt>
                <c:pt idx="766">
                  <c:v>-0.10256399999999936</c:v>
                </c:pt>
                <c:pt idx="767">
                  <c:v>-0.10256399999999936</c:v>
                </c:pt>
                <c:pt idx="768">
                  <c:v>-0.10256399999999936</c:v>
                </c:pt>
                <c:pt idx="769">
                  <c:v>-0.10256399999999936</c:v>
                </c:pt>
                <c:pt idx="770">
                  <c:v>-0.10256399999999936</c:v>
                </c:pt>
                <c:pt idx="771">
                  <c:v>-0.10256399999999936</c:v>
                </c:pt>
                <c:pt idx="772">
                  <c:v>-0.10256399999999936</c:v>
                </c:pt>
                <c:pt idx="773">
                  <c:v>-0.10256399999999936</c:v>
                </c:pt>
                <c:pt idx="774">
                  <c:v>-0.10256399999999936</c:v>
                </c:pt>
                <c:pt idx="775">
                  <c:v>-0.10256399999999936</c:v>
                </c:pt>
                <c:pt idx="776">
                  <c:v>-0.10256399999999936</c:v>
                </c:pt>
                <c:pt idx="777">
                  <c:v>-0.10256399999999936</c:v>
                </c:pt>
                <c:pt idx="778">
                  <c:v>-0.10256399999999936</c:v>
                </c:pt>
                <c:pt idx="779">
                  <c:v>-0.10256399999999936</c:v>
                </c:pt>
                <c:pt idx="780">
                  <c:v>-0.10256399999999936</c:v>
                </c:pt>
                <c:pt idx="781">
                  <c:v>-0.10256399999999936</c:v>
                </c:pt>
                <c:pt idx="782">
                  <c:v>-0.10256399999999936</c:v>
                </c:pt>
                <c:pt idx="783">
                  <c:v>-0.10256399999999936</c:v>
                </c:pt>
                <c:pt idx="784">
                  <c:v>-0.10256399999999936</c:v>
                </c:pt>
                <c:pt idx="785">
                  <c:v>-0.10256399999999936</c:v>
                </c:pt>
                <c:pt idx="786">
                  <c:v>-0.10256399999999936</c:v>
                </c:pt>
                <c:pt idx="787">
                  <c:v>-0.10256399999999936</c:v>
                </c:pt>
                <c:pt idx="788">
                  <c:v>-0.10256399999999936</c:v>
                </c:pt>
                <c:pt idx="789">
                  <c:v>-0.10256399999999936</c:v>
                </c:pt>
                <c:pt idx="790">
                  <c:v>-0.10256399999999936</c:v>
                </c:pt>
                <c:pt idx="791">
                  <c:v>-0.10256399999999936</c:v>
                </c:pt>
                <c:pt idx="792">
                  <c:v>-0.10256399999999936</c:v>
                </c:pt>
                <c:pt idx="793">
                  <c:v>-0.10256399999999936</c:v>
                </c:pt>
                <c:pt idx="794">
                  <c:v>-0.10256399999999936</c:v>
                </c:pt>
                <c:pt idx="795">
                  <c:v>-0.10256399999999936</c:v>
                </c:pt>
                <c:pt idx="796">
                  <c:v>-0.10256399999999936</c:v>
                </c:pt>
                <c:pt idx="797">
                  <c:v>-0.10256399999999936</c:v>
                </c:pt>
                <c:pt idx="798">
                  <c:v>-0.10256399999999936</c:v>
                </c:pt>
                <c:pt idx="799">
                  <c:v>-0.10256399999999936</c:v>
                </c:pt>
                <c:pt idx="800">
                  <c:v>-0.10256399999999936</c:v>
                </c:pt>
                <c:pt idx="801">
                  <c:v>-0.10256399999999936</c:v>
                </c:pt>
                <c:pt idx="802">
                  <c:v>-0.10256399999999936</c:v>
                </c:pt>
                <c:pt idx="803">
                  <c:v>-0.10256399999999936</c:v>
                </c:pt>
                <c:pt idx="804">
                  <c:v>-0.10256399999999936</c:v>
                </c:pt>
                <c:pt idx="805">
                  <c:v>-0.10256399999999936</c:v>
                </c:pt>
                <c:pt idx="806">
                  <c:v>-0.10256399999999936</c:v>
                </c:pt>
                <c:pt idx="807">
                  <c:v>-0.10256399999999936</c:v>
                </c:pt>
                <c:pt idx="808">
                  <c:v>-0.10256399999999936</c:v>
                </c:pt>
                <c:pt idx="809">
                  <c:v>-0.10256399999999936</c:v>
                </c:pt>
                <c:pt idx="810">
                  <c:v>-0.10256399999999936</c:v>
                </c:pt>
                <c:pt idx="811">
                  <c:v>-0.10256399999999936</c:v>
                </c:pt>
                <c:pt idx="812">
                  <c:v>-0.10256399999999936</c:v>
                </c:pt>
                <c:pt idx="813">
                  <c:v>-0.10256399999999936</c:v>
                </c:pt>
                <c:pt idx="814">
                  <c:v>-0.10256399999999936</c:v>
                </c:pt>
                <c:pt idx="815">
                  <c:v>-0.10256399999999936</c:v>
                </c:pt>
                <c:pt idx="816">
                  <c:v>-0.10256399999999936</c:v>
                </c:pt>
                <c:pt idx="817">
                  <c:v>-0.10256399999999936</c:v>
                </c:pt>
                <c:pt idx="818">
                  <c:v>-0.10256399999999936</c:v>
                </c:pt>
                <c:pt idx="819">
                  <c:v>-0.10256399999999936</c:v>
                </c:pt>
                <c:pt idx="820">
                  <c:v>-0.10256399999999936</c:v>
                </c:pt>
                <c:pt idx="821">
                  <c:v>-0.10256399999999936</c:v>
                </c:pt>
                <c:pt idx="822">
                  <c:v>-0.10256399999999936</c:v>
                </c:pt>
                <c:pt idx="823">
                  <c:v>-0.10256399999999936</c:v>
                </c:pt>
                <c:pt idx="824">
                  <c:v>-0.10256399999999936</c:v>
                </c:pt>
                <c:pt idx="825">
                  <c:v>-0.10256399999999936</c:v>
                </c:pt>
                <c:pt idx="826">
                  <c:v>-0.10256399999999936</c:v>
                </c:pt>
                <c:pt idx="827">
                  <c:v>-0.10256399999999936</c:v>
                </c:pt>
                <c:pt idx="828">
                  <c:v>-0.10256399999999936</c:v>
                </c:pt>
                <c:pt idx="829">
                  <c:v>-0.10256399999999936</c:v>
                </c:pt>
                <c:pt idx="830">
                  <c:v>-0.10256399999999936</c:v>
                </c:pt>
                <c:pt idx="831">
                  <c:v>-0.10256399999999936</c:v>
                </c:pt>
                <c:pt idx="832">
                  <c:v>-0.10256399999999936</c:v>
                </c:pt>
                <c:pt idx="833">
                  <c:v>-0.10256399999999936</c:v>
                </c:pt>
                <c:pt idx="834">
                  <c:v>-0.10256399999999936</c:v>
                </c:pt>
                <c:pt idx="835">
                  <c:v>-0.10256399999999936</c:v>
                </c:pt>
                <c:pt idx="836">
                  <c:v>-0.10256399999999936</c:v>
                </c:pt>
                <c:pt idx="837">
                  <c:v>-0.10256399999999936</c:v>
                </c:pt>
                <c:pt idx="838">
                  <c:v>-0.10256399999999936</c:v>
                </c:pt>
                <c:pt idx="839">
                  <c:v>-0.10256399999999936</c:v>
                </c:pt>
                <c:pt idx="840">
                  <c:v>-0.10256399999999936</c:v>
                </c:pt>
                <c:pt idx="841">
                  <c:v>-0.10256399999999936</c:v>
                </c:pt>
                <c:pt idx="842">
                  <c:v>-0.10256399999999936</c:v>
                </c:pt>
                <c:pt idx="843">
                  <c:v>-0.10256399999999936</c:v>
                </c:pt>
                <c:pt idx="844">
                  <c:v>-0.10256399999999936</c:v>
                </c:pt>
                <c:pt idx="845">
                  <c:v>-0.10256399999999936</c:v>
                </c:pt>
                <c:pt idx="846">
                  <c:v>-0.10256399999999936</c:v>
                </c:pt>
                <c:pt idx="847">
                  <c:v>-0.10256399999999936</c:v>
                </c:pt>
                <c:pt idx="848">
                  <c:v>-0.10256399999999936</c:v>
                </c:pt>
                <c:pt idx="849">
                  <c:v>-0.10256399999999936</c:v>
                </c:pt>
                <c:pt idx="850">
                  <c:v>-0.10256399999999936</c:v>
                </c:pt>
                <c:pt idx="851">
                  <c:v>-0.10256399999999936</c:v>
                </c:pt>
                <c:pt idx="852">
                  <c:v>-0.10256399999999936</c:v>
                </c:pt>
                <c:pt idx="853">
                  <c:v>-0.10256399999999936</c:v>
                </c:pt>
                <c:pt idx="854">
                  <c:v>-0.10256399999999936</c:v>
                </c:pt>
                <c:pt idx="855">
                  <c:v>-0.10256399999999936</c:v>
                </c:pt>
                <c:pt idx="856">
                  <c:v>-0.10256399999999936</c:v>
                </c:pt>
                <c:pt idx="857">
                  <c:v>-0.10256399999999936</c:v>
                </c:pt>
                <c:pt idx="858">
                  <c:v>-0.10256399999999936</c:v>
                </c:pt>
                <c:pt idx="859">
                  <c:v>-0.10256399999999936</c:v>
                </c:pt>
                <c:pt idx="860">
                  <c:v>-0.10256399999999936</c:v>
                </c:pt>
                <c:pt idx="861">
                  <c:v>-0.10256399999999936</c:v>
                </c:pt>
                <c:pt idx="862">
                  <c:v>-0.10256399999999936</c:v>
                </c:pt>
                <c:pt idx="863">
                  <c:v>-0.10256399999999936</c:v>
                </c:pt>
                <c:pt idx="864">
                  <c:v>-0.10256399999999936</c:v>
                </c:pt>
                <c:pt idx="865">
                  <c:v>-0.10256399999999936</c:v>
                </c:pt>
                <c:pt idx="866">
                  <c:v>-0.10256399999999936</c:v>
                </c:pt>
                <c:pt idx="867">
                  <c:v>-0.10256399999999936</c:v>
                </c:pt>
                <c:pt idx="868">
                  <c:v>-0.10256399999999936</c:v>
                </c:pt>
                <c:pt idx="869">
                  <c:v>-0.10256399999999936</c:v>
                </c:pt>
                <c:pt idx="870">
                  <c:v>-0.10256399999999936</c:v>
                </c:pt>
                <c:pt idx="871">
                  <c:v>-0.10256399999999936</c:v>
                </c:pt>
                <c:pt idx="872">
                  <c:v>-0.10256399999999936</c:v>
                </c:pt>
                <c:pt idx="873">
                  <c:v>-0.10256399999999936</c:v>
                </c:pt>
                <c:pt idx="874">
                  <c:v>-0.10256399999999936</c:v>
                </c:pt>
                <c:pt idx="875">
                  <c:v>-0.10256399999999936</c:v>
                </c:pt>
                <c:pt idx="876">
                  <c:v>-0.10256399999999936</c:v>
                </c:pt>
                <c:pt idx="877">
                  <c:v>-0.10256399999999936</c:v>
                </c:pt>
                <c:pt idx="878">
                  <c:v>-0.10256399999999936</c:v>
                </c:pt>
                <c:pt idx="879">
                  <c:v>-0.10256399999999936</c:v>
                </c:pt>
                <c:pt idx="880">
                  <c:v>-0.10256399999999936</c:v>
                </c:pt>
                <c:pt idx="881">
                  <c:v>-0.10256399999999936</c:v>
                </c:pt>
                <c:pt idx="882">
                  <c:v>-0.10256399999999936</c:v>
                </c:pt>
                <c:pt idx="883">
                  <c:v>-0.10256399999999936</c:v>
                </c:pt>
                <c:pt idx="884">
                  <c:v>-0.10256399999999936</c:v>
                </c:pt>
                <c:pt idx="885">
                  <c:v>-0.10256399999999936</c:v>
                </c:pt>
                <c:pt idx="886">
                  <c:v>-0.10256399999999936</c:v>
                </c:pt>
                <c:pt idx="887">
                  <c:v>-0.10256399999999936</c:v>
                </c:pt>
                <c:pt idx="888">
                  <c:v>-0.10256399999999936</c:v>
                </c:pt>
                <c:pt idx="889">
                  <c:v>-0.10256399999999936</c:v>
                </c:pt>
                <c:pt idx="890">
                  <c:v>-0.10256399999999936</c:v>
                </c:pt>
                <c:pt idx="891">
                  <c:v>-0.10256399999999936</c:v>
                </c:pt>
                <c:pt idx="892">
                  <c:v>-0.10256399999999936</c:v>
                </c:pt>
                <c:pt idx="893">
                  <c:v>-0.10256399999999936</c:v>
                </c:pt>
                <c:pt idx="894">
                  <c:v>-0.10256399999999936</c:v>
                </c:pt>
                <c:pt idx="895">
                  <c:v>-0.10256399999999936</c:v>
                </c:pt>
                <c:pt idx="896">
                  <c:v>-0.10256399999999936</c:v>
                </c:pt>
                <c:pt idx="897">
                  <c:v>-0.10256399999999936</c:v>
                </c:pt>
                <c:pt idx="898">
                  <c:v>-0.10256399999999936</c:v>
                </c:pt>
                <c:pt idx="899">
                  <c:v>-0.10256399999999936</c:v>
                </c:pt>
                <c:pt idx="900">
                  <c:v>-0.10256399999999936</c:v>
                </c:pt>
                <c:pt idx="901">
                  <c:v>-0.10256399999999936</c:v>
                </c:pt>
                <c:pt idx="902">
                  <c:v>-0.10256399999999936</c:v>
                </c:pt>
                <c:pt idx="903">
                  <c:v>-0.10256399999999936</c:v>
                </c:pt>
                <c:pt idx="904">
                  <c:v>-0.10256399999999936</c:v>
                </c:pt>
                <c:pt idx="905">
                  <c:v>-0.10256399999999936</c:v>
                </c:pt>
                <c:pt idx="906">
                  <c:v>-0.10256399999999936</c:v>
                </c:pt>
                <c:pt idx="907">
                  <c:v>-0.10256399999999936</c:v>
                </c:pt>
                <c:pt idx="908">
                  <c:v>-0.10256399999999936</c:v>
                </c:pt>
                <c:pt idx="909">
                  <c:v>-0.10256399999999936</c:v>
                </c:pt>
                <c:pt idx="910">
                  <c:v>-0.10256399999999936</c:v>
                </c:pt>
                <c:pt idx="911">
                  <c:v>-0.10256399999999936</c:v>
                </c:pt>
                <c:pt idx="912">
                  <c:v>-0.10256399999999936</c:v>
                </c:pt>
                <c:pt idx="913">
                  <c:v>-0.10256399999999936</c:v>
                </c:pt>
                <c:pt idx="914">
                  <c:v>-0.10256399999999936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'126.34'!$T$60:$T$61</c:f>
              <c:numCache>
                <c:formatCode>0.0</c:formatCode>
                <c:ptCount val="2"/>
                <c:pt idx="0">
                  <c:v>1E-4</c:v>
                </c:pt>
                <c:pt idx="1">
                  <c:v>10</c:v>
                </c:pt>
              </c:numCache>
            </c:numRef>
          </c:xVal>
          <c:yVal>
            <c:numRef>
              <c:f>'126.34'!$U$60:$U$61</c:f>
              <c:numCache>
                <c:formatCode>0.00</c:formatCode>
                <c:ptCount val="2"/>
                <c:pt idx="0">
                  <c:v>-3.5999999999999997E-2</c:v>
                </c:pt>
                <c:pt idx="1">
                  <c:v>-0.10256399999999936</c:v>
                </c:pt>
              </c:numCache>
            </c:numRef>
          </c:yVal>
        </c:ser>
        <c:ser>
          <c:idx val="2"/>
          <c:order val="2"/>
          <c:tx>
            <c:strRef>
              <c:f>'126.34'!$T$64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'126.34'!$T$66:$T$67</c:f>
              <c:numCache>
                <c:formatCode>0.0</c:formatCode>
                <c:ptCount val="2"/>
                <c:pt idx="0">
                  <c:v>1E-4</c:v>
                </c:pt>
                <c:pt idx="1">
                  <c:v>11.5</c:v>
                </c:pt>
              </c:numCache>
            </c:numRef>
          </c:xVal>
          <c:yVal>
            <c:numRef>
              <c:f>'126.34'!$U$66:$U$67</c:f>
              <c:numCache>
                <c:formatCode>0.00</c:formatCode>
                <c:ptCount val="2"/>
                <c:pt idx="0">
                  <c:v>-3.5999999999999997E-2</c:v>
                </c:pt>
                <c:pt idx="1">
                  <c:v>-0.10256399999999936</c:v>
                </c:pt>
              </c:numCache>
            </c:numRef>
          </c:yVal>
        </c:ser>
        <c:ser>
          <c:idx val="0"/>
          <c:order val="3"/>
          <c:tx>
            <c:strRef>
              <c:f>'126.34'!$T$70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'126.34'!$T$72:$T$73</c:f>
              <c:numCache>
                <c:formatCode>0.0</c:formatCode>
                <c:ptCount val="2"/>
                <c:pt idx="0">
                  <c:v>1E-4</c:v>
                </c:pt>
                <c:pt idx="1">
                  <c:v>55.579972411556064</c:v>
                </c:pt>
              </c:numCache>
            </c:numRef>
          </c:xVal>
          <c:yVal>
            <c:numRef>
              <c:f>'126.34'!$U$72:$U$73</c:f>
              <c:numCache>
                <c:formatCode>0.000</c:formatCode>
                <c:ptCount val="2"/>
                <c:pt idx="0">
                  <c:v>-6.2E-2</c:v>
                </c:pt>
                <c:pt idx="1">
                  <c:v>-0.10256399999999936</c:v>
                </c:pt>
              </c:numCache>
            </c:numRef>
          </c:yVal>
        </c:ser>
        <c:axId val="189205888"/>
        <c:axId val="189224448"/>
      </c:scatterChart>
      <c:valAx>
        <c:axId val="189205888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45"/>
              <c:y val="0.9187905232932903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224448"/>
        <c:crossesAt val="-10"/>
        <c:crossBetween val="midCat"/>
      </c:valAx>
      <c:valAx>
        <c:axId val="189224448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205888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68" header="0.18000000000000024" footer="0.18000000000000024"/>
    <c:pageSetup orientation="landscape" horizontalDpi="300" verticalDpi="300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99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'254.20'!$I$87:$I$1000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0.49999993599991299</c:v>
                </c:pt>
                <c:pt idx="5">
                  <c:v>0.59999993599992862</c:v>
                </c:pt>
                <c:pt idx="6">
                  <c:v>0.69999993599994426</c:v>
                </c:pt>
                <c:pt idx="7">
                  <c:v>0.79999993599995989</c:v>
                </c:pt>
                <c:pt idx="8">
                  <c:v>0.89999993599997552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1.1999999359998625</c:v>
                </c:pt>
                <c:pt idx="12">
                  <c:v>1.2999999359998782</c:v>
                </c:pt>
                <c:pt idx="13">
                  <c:v>1.3999999359998938</c:v>
                </c:pt>
                <c:pt idx="14">
                  <c:v>1.4999999359999094</c:v>
                </c:pt>
                <c:pt idx="15">
                  <c:v>1.5999999359999251</c:v>
                </c:pt>
                <c:pt idx="16">
                  <c:v>1.6999999359999407</c:v>
                </c:pt>
                <c:pt idx="17">
                  <c:v>1.7999999359999563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2.3499999359998824</c:v>
                </c:pt>
                <c:pt idx="22">
                  <c:v>2.5999999359999215</c:v>
                </c:pt>
                <c:pt idx="23">
                  <c:v>2.8499999359999606</c:v>
                </c:pt>
                <c:pt idx="24">
                  <c:v>3.0999999359999997</c:v>
                </c:pt>
                <c:pt idx="25">
                  <c:v>3.3499999360000388</c:v>
                </c:pt>
                <c:pt idx="26">
                  <c:v>3.599999935999918</c:v>
                </c:pt>
                <c:pt idx="27">
                  <c:v>3.849999935999957</c:v>
                </c:pt>
                <c:pt idx="28">
                  <c:v>4.0999999359999961</c:v>
                </c:pt>
                <c:pt idx="29">
                  <c:v>4.3499999359998753</c:v>
                </c:pt>
                <c:pt idx="30">
                  <c:v>4.5999999359999144</c:v>
                </c:pt>
                <c:pt idx="31">
                  <c:v>4.8499999359999535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5.5999999359999109</c:v>
                </c:pt>
                <c:pt idx="35">
                  <c:v>5.8499999359999499</c:v>
                </c:pt>
                <c:pt idx="36">
                  <c:v>6.099999935999989</c:v>
                </c:pt>
                <c:pt idx="37">
                  <c:v>6.5999999359999073</c:v>
                </c:pt>
                <c:pt idx="38">
                  <c:v>7.0999999359999855</c:v>
                </c:pt>
                <c:pt idx="39">
                  <c:v>7.5999999359999038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9.0999999359999784</c:v>
                </c:pt>
                <c:pt idx="43">
                  <c:v>9.5999999359998966</c:v>
                </c:pt>
                <c:pt idx="44">
                  <c:v>10.099999935999975</c:v>
                </c:pt>
                <c:pt idx="45">
                  <c:v>10.599999936000053</c:v>
                </c:pt>
                <c:pt idx="46">
                  <c:v>11.099999935999971</c:v>
                </c:pt>
                <c:pt idx="47">
                  <c:v>11.59999993599989</c:v>
                </c:pt>
                <c:pt idx="48">
                  <c:v>12.099999935999968</c:v>
                </c:pt>
                <c:pt idx="49">
                  <c:v>12.599999936000046</c:v>
                </c:pt>
                <c:pt idx="50">
                  <c:v>13.099999935999964</c:v>
                </c:pt>
                <c:pt idx="51">
                  <c:v>13.599999935999882</c:v>
                </c:pt>
                <c:pt idx="52">
                  <c:v>14.099999935999961</c:v>
                </c:pt>
                <c:pt idx="53">
                  <c:v>15.116666602666733</c:v>
                </c:pt>
                <c:pt idx="54">
                  <c:v>16.116666602666569</c:v>
                </c:pt>
                <c:pt idx="55">
                  <c:v>17.116666602666726</c:v>
                </c:pt>
                <c:pt idx="56">
                  <c:v>18.116666602666562</c:v>
                </c:pt>
                <c:pt idx="57">
                  <c:v>19.116666602666719</c:v>
                </c:pt>
                <c:pt idx="58">
                  <c:v>20.116666602666555</c:v>
                </c:pt>
                <c:pt idx="59">
                  <c:v>21.116666602666712</c:v>
                </c:pt>
                <c:pt idx="60">
                  <c:v>22.116666602666548</c:v>
                </c:pt>
                <c:pt idx="61">
                  <c:v>23.116666602666704</c:v>
                </c:pt>
                <c:pt idx="62">
                  <c:v>24.116666602666541</c:v>
                </c:pt>
                <c:pt idx="63">
                  <c:v>25.116666602666697</c:v>
                </c:pt>
                <c:pt idx="64">
                  <c:v>26.116666602666534</c:v>
                </c:pt>
                <c:pt idx="65">
                  <c:v>27.11666660266669</c:v>
                </c:pt>
                <c:pt idx="66">
                  <c:v>28.116666602666527</c:v>
                </c:pt>
                <c:pt idx="67">
                  <c:v>29.116666602666683</c:v>
                </c:pt>
                <c:pt idx="68">
                  <c:v>31.116666602666676</c:v>
                </c:pt>
                <c:pt idx="69">
                  <c:v>33.116666602666669</c:v>
                </c:pt>
                <c:pt idx="70">
                  <c:v>35.116666602666662</c:v>
                </c:pt>
                <c:pt idx="71">
                  <c:v>37.116666602666655</c:v>
                </c:pt>
                <c:pt idx="72">
                  <c:v>39.116666602666648</c:v>
                </c:pt>
                <c:pt idx="73">
                  <c:v>41.116666602666641</c:v>
                </c:pt>
                <c:pt idx="74">
                  <c:v>43.116666602666633</c:v>
                </c:pt>
                <c:pt idx="75">
                  <c:v>45.116666602666626</c:v>
                </c:pt>
                <c:pt idx="76">
                  <c:v>47.116666602666619</c:v>
                </c:pt>
                <c:pt idx="77">
                  <c:v>49.116666602666612</c:v>
                </c:pt>
                <c:pt idx="78">
                  <c:v>51.116666602666605</c:v>
                </c:pt>
                <c:pt idx="79">
                  <c:v>53.116666602666598</c:v>
                </c:pt>
                <c:pt idx="80">
                  <c:v>55.116666602666591</c:v>
                </c:pt>
                <c:pt idx="81">
                  <c:v>57.116666602666584</c:v>
                </c:pt>
                <c:pt idx="82">
                  <c:v>59.116666602666577</c:v>
                </c:pt>
                <c:pt idx="83">
                  <c:v>89.116666602666626</c:v>
                </c:pt>
                <c:pt idx="84">
                  <c:v>119.11666660266668</c:v>
                </c:pt>
                <c:pt idx="85">
                  <c:v>149.11666660266658</c:v>
                </c:pt>
                <c:pt idx="86">
                  <c:v>179.11666660266664</c:v>
                </c:pt>
                <c:pt idx="87">
                  <c:v>209.11666660266667</c:v>
                </c:pt>
                <c:pt idx="88">
                  <c:v>239.11666660266658</c:v>
                </c:pt>
                <c:pt idx="89">
                  <c:v>269.11666660266661</c:v>
                </c:pt>
                <c:pt idx="90">
                  <c:v>299.11666660266667</c:v>
                </c:pt>
                <c:pt idx="91">
                  <c:v>329.11666660266656</c:v>
                </c:pt>
                <c:pt idx="92">
                  <c:v>359.11666660266661</c:v>
                </c:pt>
                <c:pt idx="93">
                  <c:v>389.11666660266667</c:v>
                </c:pt>
                <c:pt idx="94">
                  <c:v>419.11666660266656</c:v>
                </c:pt>
                <c:pt idx="95">
                  <c:v>449.11666660266661</c:v>
                </c:pt>
                <c:pt idx="96">
                  <c:v>479.11666660266667</c:v>
                </c:pt>
                <c:pt idx="97">
                  <c:v>509.11666660266656</c:v>
                </c:pt>
                <c:pt idx="98">
                  <c:v>539.11666660266667</c:v>
                </c:pt>
                <c:pt idx="99">
                  <c:v>569.11666660266667</c:v>
                </c:pt>
                <c:pt idx="100">
                  <c:v>599.11666660266656</c:v>
                </c:pt>
                <c:pt idx="101">
                  <c:v>629.11666660266667</c:v>
                </c:pt>
                <c:pt idx="102">
                  <c:v>659.11666660266667</c:v>
                </c:pt>
                <c:pt idx="103">
                  <c:v>689.11666660266656</c:v>
                </c:pt>
                <c:pt idx="104">
                  <c:v>719.11666660266667</c:v>
                </c:pt>
                <c:pt idx="105">
                  <c:v>749.11666660266667</c:v>
                </c:pt>
                <c:pt idx="106">
                  <c:v>779.11666660266656</c:v>
                </c:pt>
                <c:pt idx="107">
                  <c:v>809.11666660266667</c:v>
                </c:pt>
                <c:pt idx="108">
                  <c:v>839.11666660266667</c:v>
                </c:pt>
                <c:pt idx="109">
                  <c:v>869.11666660266667</c:v>
                </c:pt>
                <c:pt idx="110">
                  <c:v>899.11666660266667</c:v>
                </c:pt>
                <c:pt idx="111">
                  <c:v>929.11666660266656</c:v>
                </c:pt>
                <c:pt idx="112">
                  <c:v>959.11666660266667</c:v>
                </c:pt>
                <c:pt idx="113">
                  <c:v>989.11666660266656</c:v>
                </c:pt>
                <c:pt idx="114">
                  <c:v>1019.1166666026666</c:v>
                </c:pt>
                <c:pt idx="115">
                  <c:v>1049.1166666026666</c:v>
                </c:pt>
                <c:pt idx="116">
                  <c:v>1079.1166666026666</c:v>
                </c:pt>
                <c:pt idx="117">
                  <c:v>1109.1333332693332</c:v>
                </c:pt>
                <c:pt idx="118">
                  <c:v>1139.1333332693332</c:v>
                </c:pt>
                <c:pt idx="119">
                  <c:v>1169.1333332693332</c:v>
                </c:pt>
                <c:pt idx="120">
                  <c:v>1199.1499999360001</c:v>
                </c:pt>
                <c:pt idx="121">
                  <c:v>1229.1166666026666</c:v>
                </c:pt>
                <c:pt idx="122">
                  <c:v>1259.1166666026666</c:v>
                </c:pt>
                <c:pt idx="123">
                  <c:v>1289.1333332693332</c:v>
                </c:pt>
                <c:pt idx="124">
                  <c:v>1319.1333332693332</c:v>
                </c:pt>
                <c:pt idx="125">
                  <c:v>1349.1333332693332</c:v>
                </c:pt>
                <c:pt idx="126">
                  <c:v>1379.1499999359999</c:v>
                </c:pt>
                <c:pt idx="127">
                  <c:v>1409.1166666026666</c:v>
                </c:pt>
                <c:pt idx="128">
                  <c:v>1439.1166666026666</c:v>
                </c:pt>
                <c:pt idx="129">
                  <c:v>1469.1166666026668</c:v>
                </c:pt>
                <c:pt idx="130">
                  <c:v>1499.1166666026666</c:v>
                </c:pt>
                <c:pt idx="131">
                  <c:v>1529.1166666026666</c:v>
                </c:pt>
                <c:pt idx="132">
                  <c:v>1559.1166666026668</c:v>
                </c:pt>
                <c:pt idx="133">
                  <c:v>1589.1166666026666</c:v>
                </c:pt>
                <c:pt idx="134">
                  <c:v>1619.1166666026666</c:v>
                </c:pt>
                <c:pt idx="135">
                  <c:v>1649.1166666026666</c:v>
                </c:pt>
                <c:pt idx="136">
                  <c:v>1679.1166666026666</c:v>
                </c:pt>
                <c:pt idx="137">
                  <c:v>1709.1166666026666</c:v>
                </c:pt>
                <c:pt idx="138">
                  <c:v>1739.1166666026666</c:v>
                </c:pt>
                <c:pt idx="139">
                  <c:v>1769.1166666026666</c:v>
                </c:pt>
                <c:pt idx="140">
                  <c:v>1799.1166666026666</c:v>
                </c:pt>
                <c:pt idx="141">
                  <c:v>1829.1166666026666</c:v>
                </c:pt>
                <c:pt idx="142">
                  <c:v>1859.1166666026666</c:v>
                </c:pt>
                <c:pt idx="143">
                  <c:v>1889.1166666026666</c:v>
                </c:pt>
                <c:pt idx="144">
                  <c:v>1919.1166666026666</c:v>
                </c:pt>
                <c:pt idx="145">
                  <c:v>1949.1166666026666</c:v>
                </c:pt>
                <c:pt idx="146">
                  <c:v>1979.1166666026666</c:v>
                </c:pt>
                <c:pt idx="147">
                  <c:v>2009.1166666026666</c:v>
                </c:pt>
                <c:pt idx="148">
                  <c:v>2039.1166666026666</c:v>
                </c:pt>
                <c:pt idx="149">
                  <c:v>2069.1166666026666</c:v>
                </c:pt>
                <c:pt idx="150">
                  <c:v>2099.1166666026666</c:v>
                </c:pt>
                <c:pt idx="151">
                  <c:v>2129.1166666026666</c:v>
                </c:pt>
                <c:pt idx="152">
                  <c:v>2159.1166666026666</c:v>
                </c:pt>
                <c:pt idx="153">
                  <c:v>2189.1166666026666</c:v>
                </c:pt>
                <c:pt idx="154">
                  <c:v>2219.1166666026666</c:v>
                </c:pt>
                <c:pt idx="155">
                  <c:v>2249.1166666026666</c:v>
                </c:pt>
                <c:pt idx="156">
                  <c:v>2279.1166666026666</c:v>
                </c:pt>
                <c:pt idx="157">
                  <c:v>2309.1166666026666</c:v>
                </c:pt>
                <c:pt idx="158">
                  <c:v>2339.1166666026666</c:v>
                </c:pt>
                <c:pt idx="159">
                  <c:v>2369.1166666026666</c:v>
                </c:pt>
                <c:pt idx="160">
                  <c:v>2399.1166666026666</c:v>
                </c:pt>
                <c:pt idx="161">
                  <c:v>2429.1166666026666</c:v>
                </c:pt>
                <c:pt idx="162">
                  <c:v>2459.1166666026666</c:v>
                </c:pt>
                <c:pt idx="163">
                  <c:v>2489.1166666026666</c:v>
                </c:pt>
                <c:pt idx="164">
                  <c:v>2519.1166666026666</c:v>
                </c:pt>
                <c:pt idx="165">
                  <c:v>2549.1166666026666</c:v>
                </c:pt>
                <c:pt idx="166">
                  <c:v>2579.1166666026666</c:v>
                </c:pt>
                <c:pt idx="167">
                  <c:v>2609.1166666026666</c:v>
                </c:pt>
                <c:pt idx="168">
                  <c:v>2639.1166666026666</c:v>
                </c:pt>
                <c:pt idx="169">
                  <c:v>2669.1166666026666</c:v>
                </c:pt>
                <c:pt idx="170">
                  <c:v>2699.1166666026666</c:v>
                </c:pt>
                <c:pt idx="171">
                  <c:v>2729.1166666026666</c:v>
                </c:pt>
                <c:pt idx="172">
                  <c:v>2759.1166666026666</c:v>
                </c:pt>
                <c:pt idx="173">
                  <c:v>2789.1166666026666</c:v>
                </c:pt>
                <c:pt idx="174">
                  <c:v>2819.1166666026666</c:v>
                </c:pt>
                <c:pt idx="175">
                  <c:v>2849.1166666026666</c:v>
                </c:pt>
                <c:pt idx="176">
                  <c:v>2879.1166666026666</c:v>
                </c:pt>
                <c:pt idx="177">
                  <c:v>2879.1166666026666</c:v>
                </c:pt>
                <c:pt idx="178">
                  <c:v>2879.1166666026666</c:v>
                </c:pt>
                <c:pt idx="179">
                  <c:v>2879.1166666026666</c:v>
                </c:pt>
                <c:pt idx="180">
                  <c:v>2879.1166666026666</c:v>
                </c:pt>
                <c:pt idx="181">
                  <c:v>2879.1166666026666</c:v>
                </c:pt>
                <c:pt idx="182">
                  <c:v>2879.1166666026666</c:v>
                </c:pt>
                <c:pt idx="183">
                  <c:v>2879.1166666026666</c:v>
                </c:pt>
                <c:pt idx="184">
                  <c:v>2879.1166666026666</c:v>
                </c:pt>
                <c:pt idx="185">
                  <c:v>2879.1166666026666</c:v>
                </c:pt>
                <c:pt idx="186">
                  <c:v>2879.1166666026666</c:v>
                </c:pt>
                <c:pt idx="187">
                  <c:v>2879.1166666026666</c:v>
                </c:pt>
                <c:pt idx="188">
                  <c:v>2879.1166666026666</c:v>
                </c:pt>
                <c:pt idx="189">
                  <c:v>2879.1166666026666</c:v>
                </c:pt>
                <c:pt idx="190">
                  <c:v>2879.1166666026666</c:v>
                </c:pt>
                <c:pt idx="191">
                  <c:v>2879.1166666026666</c:v>
                </c:pt>
                <c:pt idx="192">
                  <c:v>2879.1166666026666</c:v>
                </c:pt>
                <c:pt idx="193">
                  <c:v>2879.1166666026666</c:v>
                </c:pt>
                <c:pt idx="194">
                  <c:v>2879.1166666026666</c:v>
                </c:pt>
                <c:pt idx="195">
                  <c:v>2879.1166666026666</c:v>
                </c:pt>
                <c:pt idx="196">
                  <c:v>2879.1166666026666</c:v>
                </c:pt>
                <c:pt idx="197">
                  <c:v>2879.1166666026666</c:v>
                </c:pt>
                <c:pt idx="198">
                  <c:v>2879.1166666026666</c:v>
                </c:pt>
                <c:pt idx="199">
                  <c:v>2879.1166666026666</c:v>
                </c:pt>
                <c:pt idx="200">
                  <c:v>2879.1166666026666</c:v>
                </c:pt>
                <c:pt idx="201">
                  <c:v>2879.1166666026666</c:v>
                </c:pt>
                <c:pt idx="202">
                  <c:v>2879.1166666026666</c:v>
                </c:pt>
                <c:pt idx="203">
                  <c:v>2879.1166666026666</c:v>
                </c:pt>
                <c:pt idx="204">
                  <c:v>2879.1166666026666</c:v>
                </c:pt>
                <c:pt idx="205">
                  <c:v>2879.1166666026666</c:v>
                </c:pt>
                <c:pt idx="206">
                  <c:v>2879.1166666026666</c:v>
                </c:pt>
                <c:pt idx="207">
                  <c:v>2879.1166666026666</c:v>
                </c:pt>
                <c:pt idx="208">
                  <c:v>2879.1166666026666</c:v>
                </c:pt>
                <c:pt idx="209">
                  <c:v>2879.1166666026666</c:v>
                </c:pt>
                <c:pt idx="210">
                  <c:v>2879.1166666026666</c:v>
                </c:pt>
                <c:pt idx="211">
                  <c:v>2879.1166666026666</c:v>
                </c:pt>
                <c:pt idx="212">
                  <c:v>2879.1166666026666</c:v>
                </c:pt>
                <c:pt idx="213">
                  <c:v>2879.1166666026666</c:v>
                </c:pt>
                <c:pt idx="214">
                  <c:v>2879.1166666026666</c:v>
                </c:pt>
                <c:pt idx="215">
                  <c:v>2879.1166666026666</c:v>
                </c:pt>
                <c:pt idx="216">
                  <c:v>2879.1166666026666</c:v>
                </c:pt>
                <c:pt idx="217">
                  <c:v>2879.1166666026666</c:v>
                </c:pt>
                <c:pt idx="218">
                  <c:v>2879.1166666026666</c:v>
                </c:pt>
                <c:pt idx="219">
                  <c:v>2879.1166666026666</c:v>
                </c:pt>
                <c:pt idx="220">
                  <c:v>2879.1166666026666</c:v>
                </c:pt>
                <c:pt idx="221">
                  <c:v>2879.1166666026666</c:v>
                </c:pt>
                <c:pt idx="222">
                  <c:v>2879.1166666026666</c:v>
                </c:pt>
                <c:pt idx="223">
                  <c:v>2879.1166666026666</c:v>
                </c:pt>
                <c:pt idx="224">
                  <c:v>2879.1166666026666</c:v>
                </c:pt>
                <c:pt idx="225">
                  <c:v>2879.1166666026666</c:v>
                </c:pt>
                <c:pt idx="226">
                  <c:v>2879.1166666026666</c:v>
                </c:pt>
                <c:pt idx="227">
                  <c:v>2879.1166666026666</c:v>
                </c:pt>
                <c:pt idx="228">
                  <c:v>2879.1166666026666</c:v>
                </c:pt>
                <c:pt idx="229">
                  <c:v>2879.1166666026666</c:v>
                </c:pt>
                <c:pt idx="230">
                  <c:v>2879.1166666026666</c:v>
                </c:pt>
                <c:pt idx="231">
                  <c:v>2879.1166666026666</c:v>
                </c:pt>
                <c:pt idx="232">
                  <c:v>2879.1166666026666</c:v>
                </c:pt>
                <c:pt idx="233">
                  <c:v>2879.1166666026666</c:v>
                </c:pt>
                <c:pt idx="234">
                  <c:v>2879.1166666026666</c:v>
                </c:pt>
                <c:pt idx="235">
                  <c:v>2879.1166666026666</c:v>
                </c:pt>
                <c:pt idx="236">
                  <c:v>2879.1166666026666</c:v>
                </c:pt>
                <c:pt idx="237">
                  <c:v>2879.1166666026666</c:v>
                </c:pt>
                <c:pt idx="238">
                  <c:v>2879.1166666026666</c:v>
                </c:pt>
                <c:pt idx="239">
                  <c:v>2879.1166666026666</c:v>
                </c:pt>
                <c:pt idx="240">
                  <c:v>2879.1166666026666</c:v>
                </c:pt>
                <c:pt idx="241">
                  <c:v>2879.1166666026666</c:v>
                </c:pt>
                <c:pt idx="242">
                  <c:v>2879.1166666026666</c:v>
                </c:pt>
                <c:pt idx="243">
                  <c:v>2879.1166666026666</c:v>
                </c:pt>
                <c:pt idx="244">
                  <c:v>2879.1166666026666</c:v>
                </c:pt>
                <c:pt idx="245">
                  <c:v>2879.1166666026666</c:v>
                </c:pt>
                <c:pt idx="246">
                  <c:v>2879.1166666026666</c:v>
                </c:pt>
                <c:pt idx="247">
                  <c:v>2879.1166666026666</c:v>
                </c:pt>
                <c:pt idx="248">
                  <c:v>2879.1166666026666</c:v>
                </c:pt>
                <c:pt idx="249">
                  <c:v>2879.1166666026666</c:v>
                </c:pt>
                <c:pt idx="250">
                  <c:v>2879.1166666026666</c:v>
                </c:pt>
                <c:pt idx="251">
                  <c:v>2879.1166666026666</c:v>
                </c:pt>
                <c:pt idx="252">
                  <c:v>2879.1166666026666</c:v>
                </c:pt>
                <c:pt idx="253">
                  <c:v>2879.1166666026666</c:v>
                </c:pt>
                <c:pt idx="254">
                  <c:v>2879.1166666026666</c:v>
                </c:pt>
                <c:pt idx="255">
                  <c:v>2879.1166666026666</c:v>
                </c:pt>
                <c:pt idx="256">
                  <c:v>2879.1166666026666</c:v>
                </c:pt>
                <c:pt idx="257">
                  <c:v>2879.1166666026666</c:v>
                </c:pt>
                <c:pt idx="258">
                  <c:v>2879.1166666026666</c:v>
                </c:pt>
                <c:pt idx="259">
                  <c:v>2879.1166666026666</c:v>
                </c:pt>
                <c:pt idx="260">
                  <c:v>2879.1166666026666</c:v>
                </c:pt>
                <c:pt idx="261">
                  <c:v>2879.1166666026666</c:v>
                </c:pt>
                <c:pt idx="262">
                  <c:v>2879.1166666026666</c:v>
                </c:pt>
                <c:pt idx="263">
                  <c:v>2879.1166666026666</c:v>
                </c:pt>
                <c:pt idx="264">
                  <c:v>2879.1166666026666</c:v>
                </c:pt>
                <c:pt idx="265">
                  <c:v>2879.1166666026666</c:v>
                </c:pt>
                <c:pt idx="266">
                  <c:v>2879.1166666026666</c:v>
                </c:pt>
                <c:pt idx="267">
                  <c:v>2879.1166666026666</c:v>
                </c:pt>
                <c:pt idx="268">
                  <c:v>2879.1166666026666</c:v>
                </c:pt>
                <c:pt idx="269">
                  <c:v>2879.1166666026666</c:v>
                </c:pt>
                <c:pt idx="270">
                  <c:v>2879.1166666026666</c:v>
                </c:pt>
                <c:pt idx="271">
                  <c:v>2879.1166666026666</c:v>
                </c:pt>
                <c:pt idx="272">
                  <c:v>2879.1166666026666</c:v>
                </c:pt>
                <c:pt idx="273">
                  <c:v>2879.1166666026666</c:v>
                </c:pt>
                <c:pt idx="274">
                  <c:v>2879.1166666026666</c:v>
                </c:pt>
                <c:pt idx="275">
                  <c:v>2879.1166666026666</c:v>
                </c:pt>
                <c:pt idx="276">
                  <c:v>2879.1166666026666</c:v>
                </c:pt>
                <c:pt idx="277">
                  <c:v>2879.1166666026666</c:v>
                </c:pt>
                <c:pt idx="278">
                  <c:v>2879.1166666026666</c:v>
                </c:pt>
                <c:pt idx="279">
                  <c:v>2879.1166666026666</c:v>
                </c:pt>
                <c:pt idx="280">
                  <c:v>2879.1166666026666</c:v>
                </c:pt>
                <c:pt idx="281">
                  <c:v>2879.1166666026666</c:v>
                </c:pt>
                <c:pt idx="282">
                  <c:v>2879.1166666026666</c:v>
                </c:pt>
                <c:pt idx="283">
                  <c:v>2879.1166666026666</c:v>
                </c:pt>
                <c:pt idx="284">
                  <c:v>2879.1166666026666</c:v>
                </c:pt>
                <c:pt idx="285">
                  <c:v>2879.1166666026666</c:v>
                </c:pt>
                <c:pt idx="286">
                  <c:v>2879.1166666026666</c:v>
                </c:pt>
                <c:pt idx="287">
                  <c:v>2879.1166666026666</c:v>
                </c:pt>
                <c:pt idx="288">
                  <c:v>2879.1166666026666</c:v>
                </c:pt>
                <c:pt idx="289">
                  <c:v>2879.1166666026666</c:v>
                </c:pt>
                <c:pt idx="290">
                  <c:v>2879.1166666026666</c:v>
                </c:pt>
                <c:pt idx="291">
                  <c:v>2879.1166666026666</c:v>
                </c:pt>
                <c:pt idx="292">
                  <c:v>2879.1166666026666</c:v>
                </c:pt>
                <c:pt idx="293">
                  <c:v>2879.1166666026666</c:v>
                </c:pt>
                <c:pt idx="294">
                  <c:v>2879.1166666026666</c:v>
                </c:pt>
                <c:pt idx="295">
                  <c:v>2879.1166666026666</c:v>
                </c:pt>
                <c:pt idx="296">
                  <c:v>2879.1166666026666</c:v>
                </c:pt>
                <c:pt idx="297">
                  <c:v>2879.1166666026666</c:v>
                </c:pt>
                <c:pt idx="298">
                  <c:v>2879.1166666026666</c:v>
                </c:pt>
                <c:pt idx="299">
                  <c:v>2879.1166666026666</c:v>
                </c:pt>
                <c:pt idx="300">
                  <c:v>2879.1166666026666</c:v>
                </c:pt>
                <c:pt idx="301">
                  <c:v>2879.1166666026666</c:v>
                </c:pt>
                <c:pt idx="302">
                  <c:v>2879.1166666026666</c:v>
                </c:pt>
                <c:pt idx="303">
                  <c:v>2879.1166666026666</c:v>
                </c:pt>
                <c:pt idx="304">
                  <c:v>2879.1166666026666</c:v>
                </c:pt>
                <c:pt idx="305">
                  <c:v>2879.1166666026666</c:v>
                </c:pt>
                <c:pt idx="306">
                  <c:v>2879.1166666026666</c:v>
                </c:pt>
                <c:pt idx="307">
                  <c:v>2879.1166666026666</c:v>
                </c:pt>
                <c:pt idx="308">
                  <c:v>2879.1166666026666</c:v>
                </c:pt>
                <c:pt idx="309">
                  <c:v>2879.1166666026666</c:v>
                </c:pt>
                <c:pt idx="310">
                  <c:v>2879.1166666026666</c:v>
                </c:pt>
                <c:pt idx="311">
                  <c:v>2879.1166666026666</c:v>
                </c:pt>
                <c:pt idx="312">
                  <c:v>2879.1166666026666</c:v>
                </c:pt>
                <c:pt idx="313">
                  <c:v>2879.1166666026666</c:v>
                </c:pt>
                <c:pt idx="314">
                  <c:v>2879.1166666026666</c:v>
                </c:pt>
                <c:pt idx="315">
                  <c:v>2879.1166666026666</c:v>
                </c:pt>
                <c:pt idx="316">
                  <c:v>2879.1166666026666</c:v>
                </c:pt>
                <c:pt idx="317">
                  <c:v>2879.1166666026666</c:v>
                </c:pt>
                <c:pt idx="318">
                  <c:v>2879.1166666026666</c:v>
                </c:pt>
                <c:pt idx="319">
                  <c:v>2879.1166666026666</c:v>
                </c:pt>
                <c:pt idx="320">
                  <c:v>2879.1166666026666</c:v>
                </c:pt>
                <c:pt idx="321">
                  <c:v>2879.1166666026666</c:v>
                </c:pt>
                <c:pt idx="322">
                  <c:v>2879.1166666026666</c:v>
                </c:pt>
                <c:pt idx="323">
                  <c:v>2879.1166666026666</c:v>
                </c:pt>
                <c:pt idx="324">
                  <c:v>2879.1166666026666</c:v>
                </c:pt>
                <c:pt idx="325">
                  <c:v>2879.1166666026666</c:v>
                </c:pt>
                <c:pt idx="326">
                  <c:v>2879.1166666026666</c:v>
                </c:pt>
                <c:pt idx="327">
                  <c:v>2879.1166666026666</c:v>
                </c:pt>
                <c:pt idx="328">
                  <c:v>2879.1166666026666</c:v>
                </c:pt>
                <c:pt idx="329">
                  <c:v>2879.1166666026666</c:v>
                </c:pt>
                <c:pt idx="330">
                  <c:v>2879.1166666026666</c:v>
                </c:pt>
                <c:pt idx="331">
                  <c:v>2879.1166666026666</c:v>
                </c:pt>
                <c:pt idx="332">
                  <c:v>2879.1166666026666</c:v>
                </c:pt>
                <c:pt idx="333">
                  <c:v>2879.1166666026666</c:v>
                </c:pt>
                <c:pt idx="334">
                  <c:v>2879.1166666026666</c:v>
                </c:pt>
                <c:pt idx="335">
                  <c:v>2879.1166666026666</c:v>
                </c:pt>
                <c:pt idx="336">
                  <c:v>2879.1166666026666</c:v>
                </c:pt>
                <c:pt idx="337">
                  <c:v>2879.1166666026666</c:v>
                </c:pt>
                <c:pt idx="338">
                  <c:v>2879.1166666026666</c:v>
                </c:pt>
                <c:pt idx="339">
                  <c:v>2879.1166666026666</c:v>
                </c:pt>
                <c:pt idx="340">
                  <c:v>2879.1166666026666</c:v>
                </c:pt>
                <c:pt idx="341">
                  <c:v>2879.1166666026666</c:v>
                </c:pt>
                <c:pt idx="342">
                  <c:v>2879.1166666026666</c:v>
                </c:pt>
                <c:pt idx="343">
                  <c:v>2879.1166666026666</c:v>
                </c:pt>
                <c:pt idx="344">
                  <c:v>2879.1166666026666</c:v>
                </c:pt>
                <c:pt idx="345">
                  <c:v>2879.1166666026666</c:v>
                </c:pt>
                <c:pt idx="346">
                  <c:v>2879.1166666026666</c:v>
                </c:pt>
                <c:pt idx="347">
                  <c:v>2879.1166666026666</c:v>
                </c:pt>
                <c:pt idx="348">
                  <c:v>2879.1166666026666</c:v>
                </c:pt>
                <c:pt idx="349">
                  <c:v>2879.1166666026666</c:v>
                </c:pt>
                <c:pt idx="350">
                  <c:v>2879.1166666026666</c:v>
                </c:pt>
                <c:pt idx="351">
                  <c:v>2879.1166666026666</c:v>
                </c:pt>
                <c:pt idx="352">
                  <c:v>2879.1166666026666</c:v>
                </c:pt>
                <c:pt idx="353">
                  <c:v>2879.1166666026666</c:v>
                </c:pt>
                <c:pt idx="354">
                  <c:v>2879.1166666026666</c:v>
                </c:pt>
                <c:pt idx="355">
                  <c:v>2879.1166666026666</c:v>
                </c:pt>
                <c:pt idx="356">
                  <c:v>2879.1166666026666</c:v>
                </c:pt>
                <c:pt idx="357">
                  <c:v>2879.1166666026666</c:v>
                </c:pt>
                <c:pt idx="358">
                  <c:v>2879.1166666026666</c:v>
                </c:pt>
                <c:pt idx="359">
                  <c:v>2879.1166666026666</c:v>
                </c:pt>
                <c:pt idx="360">
                  <c:v>2879.1166666026666</c:v>
                </c:pt>
                <c:pt idx="361">
                  <c:v>2879.1166666026666</c:v>
                </c:pt>
                <c:pt idx="362">
                  <c:v>2879.1166666026666</c:v>
                </c:pt>
                <c:pt idx="363">
                  <c:v>2879.1166666026666</c:v>
                </c:pt>
                <c:pt idx="364">
                  <c:v>2879.1166666026666</c:v>
                </c:pt>
                <c:pt idx="365">
                  <c:v>2879.1166666026666</c:v>
                </c:pt>
                <c:pt idx="366">
                  <c:v>2879.1166666026666</c:v>
                </c:pt>
                <c:pt idx="367">
                  <c:v>2879.1166666026666</c:v>
                </c:pt>
                <c:pt idx="368">
                  <c:v>2879.1166666026666</c:v>
                </c:pt>
                <c:pt idx="369">
                  <c:v>2879.1166666026666</c:v>
                </c:pt>
                <c:pt idx="370">
                  <c:v>2879.1166666026666</c:v>
                </c:pt>
                <c:pt idx="371">
                  <c:v>2879.1166666026666</c:v>
                </c:pt>
                <c:pt idx="372">
                  <c:v>2879.1166666026666</c:v>
                </c:pt>
                <c:pt idx="373">
                  <c:v>2879.1166666026666</c:v>
                </c:pt>
                <c:pt idx="374">
                  <c:v>2879.1166666026666</c:v>
                </c:pt>
                <c:pt idx="375">
                  <c:v>2879.1166666026666</c:v>
                </c:pt>
                <c:pt idx="376">
                  <c:v>2879.1166666026666</c:v>
                </c:pt>
                <c:pt idx="377">
                  <c:v>2879.1166666026666</c:v>
                </c:pt>
                <c:pt idx="378">
                  <c:v>2879.1166666026666</c:v>
                </c:pt>
                <c:pt idx="379">
                  <c:v>2879.1166666026666</c:v>
                </c:pt>
                <c:pt idx="380">
                  <c:v>2879.1166666026666</c:v>
                </c:pt>
                <c:pt idx="381">
                  <c:v>2879.1166666026666</c:v>
                </c:pt>
                <c:pt idx="382">
                  <c:v>2879.1166666026666</c:v>
                </c:pt>
                <c:pt idx="383">
                  <c:v>2879.1166666026666</c:v>
                </c:pt>
                <c:pt idx="384">
                  <c:v>2879.1166666026666</c:v>
                </c:pt>
                <c:pt idx="385">
                  <c:v>2879.1166666026666</c:v>
                </c:pt>
                <c:pt idx="386">
                  <c:v>2879.1166666026666</c:v>
                </c:pt>
                <c:pt idx="387">
                  <c:v>2879.1166666026666</c:v>
                </c:pt>
                <c:pt idx="388">
                  <c:v>2879.1166666026666</c:v>
                </c:pt>
                <c:pt idx="389">
                  <c:v>2879.1166666026666</c:v>
                </c:pt>
                <c:pt idx="390">
                  <c:v>2879.1166666026666</c:v>
                </c:pt>
                <c:pt idx="391">
                  <c:v>2879.1166666026666</c:v>
                </c:pt>
                <c:pt idx="392">
                  <c:v>2879.1166666026666</c:v>
                </c:pt>
                <c:pt idx="393">
                  <c:v>2879.1166666026666</c:v>
                </c:pt>
                <c:pt idx="394">
                  <c:v>2879.1166666026666</c:v>
                </c:pt>
                <c:pt idx="395">
                  <c:v>2879.1166666026666</c:v>
                </c:pt>
                <c:pt idx="396">
                  <c:v>2879.1166666026666</c:v>
                </c:pt>
                <c:pt idx="397">
                  <c:v>2879.1166666026666</c:v>
                </c:pt>
                <c:pt idx="398">
                  <c:v>2879.1166666026666</c:v>
                </c:pt>
                <c:pt idx="399">
                  <c:v>2879.1166666026666</c:v>
                </c:pt>
                <c:pt idx="400">
                  <c:v>2879.1166666026666</c:v>
                </c:pt>
                <c:pt idx="401">
                  <c:v>2879.1166666026666</c:v>
                </c:pt>
                <c:pt idx="402">
                  <c:v>2879.1166666026666</c:v>
                </c:pt>
                <c:pt idx="403">
                  <c:v>2879.1166666026666</c:v>
                </c:pt>
                <c:pt idx="404">
                  <c:v>2879.1166666026666</c:v>
                </c:pt>
                <c:pt idx="405">
                  <c:v>2879.1166666026666</c:v>
                </c:pt>
                <c:pt idx="406">
                  <c:v>2879.1166666026666</c:v>
                </c:pt>
                <c:pt idx="407">
                  <c:v>2879.1166666026666</c:v>
                </c:pt>
                <c:pt idx="408">
                  <c:v>2879.1166666026666</c:v>
                </c:pt>
                <c:pt idx="409">
                  <c:v>2879.1166666026666</c:v>
                </c:pt>
                <c:pt idx="410">
                  <c:v>2879.1166666026666</c:v>
                </c:pt>
                <c:pt idx="411">
                  <c:v>2879.1166666026666</c:v>
                </c:pt>
                <c:pt idx="412">
                  <c:v>2879.1166666026666</c:v>
                </c:pt>
                <c:pt idx="413">
                  <c:v>2879.1166666026666</c:v>
                </c:pt>
                <c:pt idx="414">
                  <c:v>2879.1166666026666</c:v>
                </c:pt>
                <c:pt idx="415">
                  <c:v>2879.1166666026666</c:v>
                </c:pt>
                <c:pt idx="416">
                  <c:v>2879.1166666026666</c:v>
                </c:pt>
                <c:pt idx="417">
                  <c:v>2879.1166666026666</c:v>
                </c:pt>
                <c:pt idx="418">
                  <c:v>2879.1166666026666</c:v>
                </c:pt>
                <c:pt idx="419">
                  <c:v>2879.1166666026666</c:v>
                </c:pt>
                <c:pt idx="420">
                  <c:v>2879.1166666026666</c:v>
                </c:pt>
                <c:pt idx="421">
                  <c:v>2879.1166666026666</c:v>
                </c:pt>
                <c:pt idx="422">
                  <c:v>2879.1166666026666</c:v>
                </c:pt>
                <c:pt idx="423">
                  <c:v>2879.1166666026666</c:v>
                </c:pt>
                <c:pt idx="424">
                  <c:v>2879.1166666026666</c:v>
                </c:pt>
                <c:pt idx="425">
                  <c:v>2879.1166666026666</c:v>
                </c:pt>
                <c:pt idx="426">
                  <c:v>2879.1166666026666</c:v>
                </c:pt>
                <c:pt idx="427">
                  <c:v>2879.1166666026666</c:v>
                </c:pt>
                <c:pt idx="428">
                  <c:v>2879.1166666026666</c:v>
                </c:pt>
                <c:pt idx="429">
                  <c:v>2879.1166666026666</c:v>
                </c:pt>
                <c:pt idx="430">
                  <c:v>2879.1166666026666</c:v>
                </c:pt>
                <c:pt idx="431">
                  <c:v>2879.1166666026666</c:v>
                </c:pt>
                <c:pt idx="432">
                  <c:v>2879.1166666026666</c:v>
                </c:pt>
                <c:pt idx="433">
                  <c:v>2879.1166666026666</c:v>
                </c:pt>
                <c:pt idx="434">
                  <c:v>2879.1166666026666</c:v>
                </c:pt>
                <c:pt idx="435">
                  <c:v>2879.1166666026666</c:v>
                </c:pt>
                <c:pt idx="436">
                  <c:v>2879.1166666026666</c:v>
                </c:pt>
                <c:pt idx="437">
                  <c:v>2879.1166666026666</c:v>
                </c:pt>
                <c:pt idx="438">
                  <c:v>2879.1166666026666</c:v>
                </c:pt>
                <c:pt idx="439">
                  <c:v>2879.1166666026666</c:v>
                </c:pt>
                <c:pt idx="440">
                  <c:v>2879.1166666026666</c:v>
                </c:pt>
                <c:pt idx="441">
                  <c:v>2879.1166666026666</c:v>
                </c:pt>
                <c:pt idx="442">
                  <c:v>2879.1166666026666</c:v>
                </c:pt>
                <c:pt idx="443">
                  <c:v>2879.1166666026666</c:v>
                </c:pt>
                <c:pt idx="444">
                  <c:v>2879.1166666026666</c:v>
                </c:pt>
                <c:pt idx="445">
                  <c:v>2879.1166666026666</c:v>
                </c:pt>
                <c:pt idx="446">
                  <c:v>2879.1166666026666</c:v>
                </c:pt>
                <c:pt idx="447">
                  <c:v>2879.1166666026666</c:v>
                </c:pt>
                <c:pt idx="448">
                  <c:v>2879.1166666026666</c:v>
                </c:pt>
                <c:pt idx="449">
                  <c:v>2879.1166666026666</c:v>
                </c:pt>
                <c:pt idx="450">
                  <c:v>2879.1166666026666</c:v>
                </c:pt>
                <c:pt idx="451">
                  <c:v>2879.1166666026666</c:v>
                </c:pt>
                <c:pt idx="452">
                  <c:v>2879.1166666026666</c:v>
                </c:pt>
                <c:pt idx="453">
                  <c:v>2879.1166666026666</c:v>
                </c:pt>
                <c:pt idx="454">
                  <c:v>2879.1166666026666</c:v>
                </c:pt>
                <c:pt idx="455">
                  <c:v>2879.1166666026666</c:v>
                </c:pt>
                <c:pt idx="456">
                  <c:v>2879.1166666026666</c:v>
                </c:pt>
                <c:pt idx="457">
                  <c:v>2879.1166666026666</c:v>
                </c:pt>
                <c:pt idx="458">
                  <c:v>2879.1166666026666</c:v>
                </c:pt>
                <c:pt idx="459">
                  <c:v>2879.1166666026666</c:v>
                </c:pt>
                <c:pt idx="460">
                  <c:v>2879.1166666026666</c:v>
                </c:pt>
                <c:pt idx="461">
                  <c:v>2879.1166666026666</c:v>
                </c:pt>
                <c:pt idx="462">
                  <c:v>2879.1166666026666</c:v>
                </c:pt>
                <c:pt idx="463">
                  <c:v>2879.1166666026666</c:v>
                </c:pt>
                <c:pt idx="464">
                  <c:v>2879.1166666026666</c:v>
                </c:pt>
                <c:pt idx="465">
                  <c:v>2879.1166666026666</c:v>
                </c:pt>
                <c:pt idx="466">
                  <c:v>2879.1166666026666</c:v>
                </c:pt>
                <c:pt idx="467">
                  <c:v>2879.1166666026666</c:v>
                </c:pt>
                <c:pt idx="468">
                  <c:v>2879.1166666026666</c:v>
                </c:pt>
                <c:pt idx="469">
                  <c:v>2879.1166666026666</c:v>
                </c:pt>
                <c:pt idx="470">
                  <c:v>2879.1166666026666</c:v>
                </c:pt>
                <c:pt idx="471">
                  <c:v>2879.1166666026666</c:v>
                </c:pt>
                <c:pt idx="472">
                  <c:v>2879.1166666026666</c:v>
                </c:pt>
                <c:pt idx="473">
                  <c:v>2879.1166666026666</c:v>
                </c:pt>
                <c:pt idx="474">
                  <c:v>2879.1166666026666</c:v>
                </c:pt>
                <c:pt idx="475">
                  <c:v>2879.1166666026666</c:v>
                </c:pt>
                <c:pt idx="476">
                  <c:v>2879.1166666026666</c:v>
                </c:pt>
                <c:pt idx="477">
                  <c:v>2879.1166666026666</c:v>
                </c:pt>
                <c:pt idx="478">
                  <c:v>2879.1166666026666</c:v>
                </c:pt>
                <c:pt idx="479">
                  <c:v>2879.1166666026666</c:v>
                </c:pt>
                <c:pt idx="480">
                  <c:v>2879.1166666026666</c:v>
                </c:pt>
                <c:pt idx="481">
                  <c:v>2879.1166666026666</c:v>
                </c:pt>
                <c:pt idx="482">
                  <c:v>2879.1166666026666</c:v>
                </c:pt>
                <c:pt idx="483">
                  <c:v>2879.1166666026666</c:v>
                </c:pt>
                <c:pt idx="484">
                  <c:v>2879.1166666026666</c:v>
                </c:pt>
                <c:pt idx="485">
                  <c:v>2879.1166666026666</c:v>
                </c:pt>
                <c:pt idx="486">
                  <c:v>2879.1166666026666</c:v>
                </c:pt>
                <c:pt idx="487">
                  <c:v>2879.1166666026666</c:v>
                </c:pt>
                <c:pt idx="488">
                  <c:v>2879.1166666026666</c:v>
                </c:pt>
                <c:pt idx="489">
                  <c:v>2879.1166666026666</c:v>
                </c:pt>
                <c:pt idx="490">
                  <c:v>2879.1166666026666</c:v>
                </c:pt>
                <c:pt idx="491">
                  <c:v>2879.1166666026666</c:v>
                </c:pt>
                <c:pt idx="492">
                  <c:v>2879.1166666026666</c:v>
                </c:pt>
                <c:pt idx="493">
                  <c:v>2879.1166666026666</c:v>
                </c:pt>
                <c:pt idx="494">
                  <c:v>2879.1166666026666</c:v>
                </c:pt>
                <c:pt idx="495">
                  <c:v>2879.1166666026666</c:v>
                </c:pt>
                <c:pt idx="496">
                  <c:v>2879.1166666026666</c:v>
                </c:pt>
                <c:pt idx="497">
                  <c:v>2879.1166666026666</c:v>
                </c:pt>
                <c:pt idx="498">
                  <c:v>2879.1166666026666</c:v>
                </c:pt>
                <c:pt idx="499">
                  <c:v>2879.1166666026666</c:v>
                </c:pt>
                <c:pt idx="500">
                  <c:v>2879.1166666026666</c:v>
                </c:pt>
                <c:pt idx="501">
                  <c:v>2879.1166666026666</c:v>
                </c:pt>
                <c:pt idx="502">
                  <c:v>2879.1166666026666</c:v>
                </c:pt>
                <c:pt idx="503">
                  <c:v>2879.1166666026666</c:v>
                </c:pt>
                <c:pt idx="504">
                  <c:v>2879.1166666026666</c:v>
                </c:pt>
                <c:pt idx="505">
                  <c:v>2879.1166666026666</c:v>
                </c:pt>
                <c:pt idx="506">
                  <c:v>2879.1166666026666</c:v>
                </c:pt>
                <c:pt idx="507">
                  <c:v>2879.1166666026666</c:v>
                </c:pt>
                <c:pt idx="508">
                  <c:v>2879.1166666026666</c:v>
                </c:pt>
                <c:pt idx="509">
                  <c:v>2879.1166666026666</c:v>
                </c:pt>
                <c:pt idx="510">
                  <c:v>2879.1166666026666</c:v>
                </c:pt>
                <c:pt idx="511">
                  <c:v>2879.1166666026666</c:v>
                </c:pt>
                <c:pt idx="512">
                  <c:v>2879.1166666026666</c:v>
                </c:pt>
                <c:pt idx="513">
                  <c:v>2879.1166666026666</c:v>
                </c:pt>
                <c:pt idx="514">
                  <c:v>2879.1166666026666</c:v>
                </c:pt>
                <c:pt idx="515">
                  <c:v>2879.1166666026666</c:v>
                </c:pt>
                <c:pt idx="516">
                  <c:v>2879.1166666026666</c:v>
                </c:pt>
                <c:pt idx="517">
                  <c:v>2879.1166666026666</c:v>
                </c:pt>
                <c:pt idx="518">
                  <c:v>2879.1166666026666</c:v>
                </c:pt>
                <c:pt idx="519">
                  <c:v>2879.1166666026666</c:v>
                </c:pt>
                <c:pt idx="520">
                  <c:v>2879.1166666026666</c:v>
                </c:pt>
                <c:pt idx="521">
                  <c:v>2879.1166666026666</c:v>
                </c:pt>
                <c:pt idx="522">
                  <c:v>2879.1166666026666</c:v>
                </c:pt>
                <c:pt idx="523">
                  <c:v>2879.1166666026666</c:v>
                </c:pt>
                <c:pt idx="524">
                  <c:v>2879.1166666026666</c:v>
                </c:pt>
                <c:pt idx="525">
                  <c:v>2879.1166666026666</c:v>
                </c:pt>
                <c:pt idx="526">
                  <c:v>2879.1166666026666</c:v>
                </c:pt>
                <c:pt idx="527">
                  <c:v>2879.1166666026666</c:v>
                </c:pt>
                <c:pt idx="528">
                  <c:v>2879.1166666026666</c:v>
                </c:pt>
                <c:pt idx="529">
                  <c:v>2879.1166666026666</c:v>
                </c:pt>
                <c:pt idx="530">
                  <c:v>2879.1166666026666</c:v>
                </c:pt>
                <c:pt idx="531">
                  <c:v>2879.1166666026666</c:v>
                </c:pt>
                <c:pt idx="532">
                  <c:v>2879.1166666026666</c:v>
                </c:pt>
                <c:pt idx="533">
                  <c:v>2879.1166666026666</c:v>
                </c:pt>
                <c:pt idx="534">
                  <c:v>2879.1166666026666</c:v>
                </c:pt>
                <c:pt idx="535">
                  <c:v>2879.1166666026666</c:v>
                </c:pt>
                <c:pt idx="536">
                  <c:v>2879.1166666026666</c:v>
                </c:pt>
                <c:pt idx="537">
                  <c:v>2879.1166666026666</c:v>
                </c:pt>
                <c:pt idx="538">
                  <c:v>2879.1166666026666</c:v>
                </c:pt>
                <c:pt idx="539">
                  <c:v>2879.1166666026666</c:v>
                </c:pt>
                <c:pt idx="540">
                  <c:v>2879.1166666026666</c:v>
                </c:pt>
                <c:pt idx="541">
                  <c:v>2879.1166666026666</c:v>
                </c:pt>
                <c:pt idx="542">
                  <c:v>2879.1166666026666</c:v>
                </c:pt>
                <c:pt idx="543">
                  <c:v>2879.1166666026666</c:v>
                </c:pt>
                <c:pt idx="544">
                  <c:v>2879.1166666026666</c:v>
                </c:pt>
                <c:pt idx="545">
                  <c:v>2879.1166666026666</c:v>
                </c:pt>
                <c:pt idx="546">
                  <c:v>2879.1166666026666</c:v>
                </c:pt>
                <c:pt idx="547">
                  <c:v>2879.1166666026666</c:v>
                </c:pt>
                <c:pt idx="548">
                  <c:v>2879.1166666026666</c:v>
                </c:pt>
                <c:pt idx="549">
                  <c:v>2879.1166666026666</c:v>
                </c:pt>
                <c:pt idx="550">
                  <c:v>2879.1166666026666</c:v>
                </c:pt>
                <c:pt idx="551">
                  <c:v>2879.1166666026666</c:v>
                </c:pt>
                <c:pt idx="552">
                  <c:v>2879.1166666026666</c:v>
                </c:pt>
                <c:pt idx="553">
                  <c:v>2879.1166666026666</c:v>
                </c:pt>
                <c:pt idx="554">
                  <c:v>2879.1166666026666</c:v>
                </c:pt>
                <c:pt idx="555">
                  <c:v>2879.1166666026666</c:v>
                </c:pt>
                <c:pt idx="556">
                  <c:v>2879.1166666026666</c:v>
                </c:pt>
                <c:pt idx="557">
                  <c:v>2879.1166666026666</c:v>
                </c:pt>
                <c:pt idx="558">
                  <c:v>2879.1166666026666</c:v>
                </c:pt>
                <c:pt idx="559">
                  <c:v>2879.1166666026666</c:v>
                </c:pt>
                <c:pt idx="560">
                  <c:v>2879.1166666026666</c:v>
                </c:pt>
                <c:pt idx="561">
                  <c:v>2879.1166666026666</c:v>
                </c:pt>
                <c:pt idx="562">
                  <c:v>2879.1166666026666</c:v>
                </c:pt>
                <c:pt idx="563">
                  <c:v>2879.1166666026666</c:v>
                </c:pt>
                <c:pt idx="564">
                  <c:v>2879.1166666026666</c:v>
                </c:pt>
                <c:pt idx="565">
                  <c:v>2879.1166666026666</c:v>
                </c:pt>
                <c:pt idx="566">
                  <c:v>2879.1166666026666</c:v>
                </c:pt>
                <c:pt idx="567">
                  <c:v>2879.1166666026666</c:v>
                </c:pt>
                <c:pt idx="568">
                  <c:v>2879.1166666026666</c:v>
                </c:pt>
                <c:pt idx="569">
                  <c:v>2879.1166666026666</c:v>
                </c:pt>
                <c:pt idx="570">
                  <c:v>2879.1166666026666</c:v>
                </c:pt>
                <c:pt idx="571">
                  <c:v>2879.1166666026666</c:v>
                </c:pt>
                <c:pt idx="572">
                  <c:v>2879.1166666026666</c:v>
                </c:pt>
                <c:pt idx="573">
                  <c:v>2879.1166666026666</c:v>
                </c:pt>
                <c:pt idx="574">
                  <c:v>2879.1166666026666</c:v>
                </c:pt>
                <c:pt idx="575">
                  <c:v>2879.1166666026666</c:v>
                </c:pt>
                <c:pt idx="576">
                  <c:v>2879.1166666026666</c:v>
                </c:pt>
                <c:pt idx="577">
                  <c:v>2879.1166666026666</c:v>
                </c:pt>
                <c:pt idx="578">
                  <c:v>2879.1166666026666</c:v>
                </c:pt>
                <c:pt idx="579">
                  <c:v>2879.1166666026666</c:v>
                </c:pt>
                <c:pt idx="580">
                  <c:v>2879.1166666026666</c:v>
                </c:pt>
                <c:pt idx="581">
                  <c:v>2879.1166666026666</c:v>
                </c:pt>
                <c:pt idx="582">
                  <c:v>2879.1166666026666</c:v>
                </c:pt>
                <c:pt idx="583">
                  <c:v>2879.1166666026666</c:v>
                </c:pt>
                <c:pt idx="584">
                  <c:v>2879.1166666026666</c:v>
                </c:pt>
                <c:pt idx="585">
                  <c:v>2879.1166666026666</c:v>
                </c:pt>
                <c:pt idx="586">
                  <c:v>2879.1166666026666</c:v>
                </c:pt>
                <c:pt idx="587">
                  <c:v>2879.1166666026666</c:v>
                </c:pt>
                <c:pt idx="588">
                  <c:v>2879.1166666026666</c:v>
                </c:pt>
                <c:pt idx="589">
                  <c:v>2879.1166666026666</c:v>
                </c:pt>
                <c:pt idx="590">
                  <c:v>2879.1166666026666</c:v>
                </c:pt>
                <c:pt idx="591">
                  <c:v>2879.1166666026666</c:v>
                </c:pt>
                <c:pt idx="592">
                  <c:v>2879.1166666026666</c:v>
                </c:pt>
                <c:pt idx="593">
                  <c:v>2879.1166666026666</c:v>
                </c:pt>
                <c:pt idx="594">
                  <c:v>2879.1166666026666</c:v>
                </c:pt>
                <c:pt idx="595">
                  <c:v>2879.1166666026666</c:v>
                </c:pt>
                <c:pt idx="596">
                  <c:v>2879.1166666026666</c:v>
                </c:pt>
                <c:pt idx="597">
                  <c:v>2879.1166666026666</c:v>
                </c:pt>
                <c:pt idx="598">
                  <c:v>2879.1166666026666</c:v>
                </c:pt>
                <c:pt idx="599">
                  <c:v>2879.1166666026666</c:v>
                </c:pt>
                <c:pt idx="600">
                  <c:v>2879.1166666026666</c:v>
                </c:pt>
                <c:pt idx="601">
                  <c:v>2879.1166666026666</c:v>
                </c:pt>
                <c:pt idx="602">
                  <c:v>2879.1166666026666</c:v>
                </c:pt>
                <c:pt idx="603">
                  <c:v>2879.1166666026666</c:v>
                </c:pt>
                <c:pt idx="604">
                  <c:v>2879.1166666026666</c:v>
                </c:pt>
                <c:pt idx="605">
                  <c:v>2879.1166666026666</c:v>
                </c:pt>
                <c:pt idx="606">
                  <c:v>2879.1166666026666</c:v>
                </c:pt>
                <c:pt idx="607">
                  <c:v>2879.1166666026666</c:v>
                </c:pt>
                <c:pt idx="608">
                  <c:v>2879.1166666026666</c:v>
                </c:pt>
                <c:pt idx="609">
                  <c:v>2879.1166666026666</c:v>
                </c:pt>
                <c:pt idx="610">
                  <c:v>2879.1166666026666</c:v>
                </c:pt>
                <c:pt idx="611">
                  <c:v>2879.1166666026666</c:v>
                </c:pt>
                <c:pt idx="612">
                  <c:v>2879.1166666026666</c:v>
                </c:pt>
                <c:pt idx="613">
                  <c:v>2879.1166666026666</c:v>
                </c:pt>
                <c:pt idx="614">
                  <c:v>2879.1166666026666</c:v>
                </c:pt>
                <c:pt idx="615">
                  <c:v>2879.1166666026666</c:v>
                </c:pt>
                <c:pt idx="616">
                  <c:v>2879.1166666026666</c:v>
                </c:pt>
                <c:pt idx="617">
                  <c:v>2879.1166666026666</c:v>
                </c:pt>
                <c:pt idx="618">
                  <c:v>2879.1166666026666</c:v>
                </c:pt>
                <c:pt idx="619">
                  <c:v>2879.1166666026666</c:v>
                </c:pt>
                <c:pt idx="620">
                  <c:v>2879.1166666026666</c:v>
                </c:pt>
                <c:pt idx="621">
                  <c:v>2879.1166666026666</c:v>
                </c:pt>
                <c:pt idx="622">
                  <c:v>2879.1166666026666</c:v>
                </c:pt>
                <c:pt idx="623">
                  <c:v>2879.1166666026666</c:v>
                </c:pt>
                <c:pt idx="624">
                  <c:v>2879.1166666026666</c:v>
                </c:pt>
                <c:pt idx="625">
                  <c:v>2879.1166666026666</c:v>
                </c:pt>
                <c:pt idx="626">
                  <c:v>2879.1166666026666</c:v>
                </c:pt>
                <c:pt idx="627">
                  <c:v>2879.1166666026666</c:v>
                </c:pt>
                <c:pt idx="628">
                  <c:v>2879.1166666026666</c:v>
                </c:pt>
                <c:pt idx="629">
                  <c:v>2879.1166666026666</c:v>
                </c:pt>
                <c:pt idx="630">
                  <c:v>2879.1166666026666</c:v>
                </c:pt>
                <c:pt idx="631">
                  <c:v>2879.1166666026666</c:v>
                </c:pt>
                <c:pt idx="632">
                  <c:v>2879.1166666026666</c:v>
                </c:pt>
                <c:pt idx="633">
                  <c:v>2879.1166666026666</c:v>
                </c:pt>
                <c:pt idx="634">
                  <c:v>2879.1166666026666</c:v>
                </c:pt>
                <c:pt idx="635">
                  <c:v>2879.1166666026666</c:v>
                </c:pt>
                <c:pt idx="636">
                  <c:v>2879.1166666026666</c:v>
                </c:pt>
                <c:pt idx="637">
                  <c:v>2879.1166666026666</c:v>
                </c:pt>
                <c:pt idx="638">
                  <c:v>2879.1166666026666</c:v>
                </c:pt>
                <c:pt idx="639">
                  <c:v>2879.1166666026666</c:v>
                </c:pt>
                <c:pt idx="640">
                  <c:v>2879.1166666026666</c:v>
                </c:pt>
                <c:pt idx="641">
                  <c:v>2879.1166666026666</c:v>
                </c:pt>
                <c:pt idx="642">
                  <c:v>2879.1166666026666</c:v>
                </c:pt>
                <c:pt idx="643">
                  <c:v>2879.1166666026666</c:v>
                </c:pt>
                <c:pt idx="644">
                  <c:v>2879.1166666026666</c:v>
                </c:pt>
                <c:pt idx="645">
                  <c:v>2879.1166666026666</c:v>
                </c:pt>
                <c:pt idx="646">
                  <c:v>2879.1166666026666</c:v>
                </c:pt>
                <c:pt idx="647">
                  <c:v>2879.1166666026666</c:v>
                </c:pt>
                <c:pt idx="648">
                  <c:v>2879.1166666026666</c:v>
                </c:pt>
                <c:pt idx="649">
                  <c:v>2879.1166666026666</c:v>
                </c:pt>
                <c:pt idx="650">
                  <c:v>2879.1166666026666</c:v>
                </c:pt>
                <c:pt idx="651">
                  <c:v>2879.1166666026666</c:v>
                </c:pt>
                <c:pt idx="652">
                  <c:v>2879.1166666026666</c:v>
                </c:pt>
                <c:pt idx="653">
                  <c:v>2879.1166666026666</c:v>
                </c:pt>
                <c:pt idx="654">
                  <c:v>2879.1166666026666</c:v>
                </c:pt>
                <c:pt idx="655">
                  <c:v>2879.1166666026666</c:v>
                </c:pt>
                <c:pt idx="656">
                  <c:v>2879.1166666026666</c:v>
                </c:pt>
                <c:pt idx="657">
                  <c:v>2879.1166666026666</c:v>
                </c:pt>
                <c:pt idx="658">
                  <c:v>2879.1166666026666</c:v>
                </c:pt>
                <c:pt idx="659">
                  <c:v>2879.1166666026666</c:v>
                </c:pt>
                <c:pt idx="660">
                  <c:v>2879.1166666026666</c:v>
                </c:pt>
                <c:pt idx="661">
                  <c:v>2879.1166666026666</c:v>
                </c:pt>
                <c:pt idx="662">
                  <c:v>2879.1166666026666</c:v>
                </c:pt>
                <c:pt idx="663">
                  <c:v>2879.1166666026666</c:v>
                </c:pt>
                <c:pt idx="664">
                  <c:v>2879.1166666026666</c:v>
                </c:pt>
                <c:pt idx="665">
                  <c:v>2879.1166666026666</c:v>
                </c:pt>
                <c:pt idx="666">
                  <c:v>2879.1166666026666</c:v>
                </c:pt>
                <c:pt idx="667">
                  <c:v>2879.1166666026666</c:v>
                </c:pt>
                <c:pt idx="668">
                  <c:v>2879.1166666026666</c:v>
                </c:pt>
                <c:pt idx="669">
                  <c:v>2879.1166666026666</c:v>
                </c:pt>
                <c:pt idx="670">
                  <c:v>2879.1166666026666</c:v>
                </c:pt>
                <c:pt idx="671">
                  <c:v>2879.1166666026666</c:v>
                </c:pt>
                <c:pt idx="672">
                  <c:v>2879.1166666026666</c:v>
                </c:pt>
                <c:pt idx="673">
                  <c:v>2879.1166666026666</c:v>
                </c:pt>
                <c:pt idx="674">
                  <c:v>2879.1166666026666</c:v>
                </c:pt>
                <c:pt idx="675">
                  <c:v>2879.1166666026666</c:v>
                </c:pt>
                <c:pt idx="676">
                  <c:v>2879.1166666026666</c:v>
                </c:pt>
                <c:pt idx="677">
                  <c:v>2879.1166666026666</c:v>
                </c:pt>
                <c:pt idx="678">
                  <c:v>2879.1166666026666</c:v>
                </c:pt>
                <c:pt idx="679">
                  <c:v>2879.1166666026666</c:v>
                </c:pt>
                <c:pt idx="680">
                  <c:v>2879.1166666026666</c:v>
                </c:pt>
                <c:pt idx="681">
                  <c:v>2879.1166666026666</c:v>
                </c:pt>
                <c:pt idx="682">
                  <c:v>2879.1166666026666</c:v>
                </c:pt>
                <c:pt idx="683">
                  <c:v>2879.1166666026666</c:v>
                </c:pt>
                <c:pt idx="684">
                  <c:v>2879.1166666026666</c:v>
                </c:pt>
                <c:pt idx="685">
                  <c:v>2879.1166666026666</c:v>
                </c:pt>
                <c:pt idx="686">
                  <c:v>2879.1166666026666</c:v>
                </c:pt>
                <c:pt idx="687">
                  <c:v>2879.1166666026666</c:v>
                </c:pt>
                <c:pt idx="688">
                  <c:v>2879.1166666026666</c:v>
                </c:pt>
                <c:pt idx="689">
                  <c:v>2879.1166666026666</c:v>
                </c:pt>
                <c:pt idx="690">
                  <c:v>2879.1166666026666</c:v>
                </c:pt>
                <c:pt idx="691">
                  <c:v>2879.1166666026666</c:v>
                </c:pt>
                <c:pt idx="692">
                  <c:v>2879.1166666026666</c:v>
                </c:pt>
                <c:pt idx="693">
                  <c:v>2879.1166666026666</c:v>
                </c:pt>
                <c:pt idx="694">
                  <c:v>2879.1166666026666</c:v>
                </c:pt>
                <c:pt idx="695">
                  <c:v>2879.1166666026666</c:v>
                </c:pt>
                <c:pt idx="696">
                  <c:v>2879.1166666026666</c:v>
                </c:pt>
                <c:pt idx="697">
                  <c:v>2879.1166666026666</c:v>
                </c:pt>
                <c:pt idx="698">
                  <c:v>2879.1166666026666</c:v>
                </c:pt>
                <c:pt idx="699">
                  <c:v>2879.1166666026666</c:v>
                </c:pt>
                <c:pt idx="700">
                  <c:v>2879.1166666026666</c:v>
                </c:pt>
                <c:pt idx="701">
                  <c:v>2879.1166666026666</c:v>
                </c:pt>
                <c:pt idx="702">
                  <c:v>2879.1166666026666</c:v>
                </c:pt>
                <c:pt idx="703">
                  <c:v>2879.1166666026666</c:v>
                </c:pt>
                <c:pt idx="704">
                  <c:v>2879.1166666026666</c:v>
                </c:pt>
                <c:pt idx="705">
                  <c:v>2879.1166666026666</c:v>
                </c:pt>
                <c:pt idx="706">
                  <c:v>2879.1166666026666</c:v>
                </c:pt>
                <c:pt idx="707">
                  <c:v>2879.1166666026666</c:v>
                </c:pt>
                <c:pt idx="708">
                  <c:v>2879.1166666026666</c:v>
                </c:pt>
                <c:pt idx="709">
                  <c:v>2879.1166666026666</c:v>
                </c:pt>
                <c:pt idx="710">
                  <c:v>2879.1166666026666</c:v>
                </c:pt>
                <c:pt idx="711">
                  <c:v>2879.1166666026666</c:v>
                </c:pt>
                <c:pt idx="712">
                  <c:v>2879.1166666026666</c:v>
                </c:pt>
                <c:pt idx="713">
                  <c:v>2879.1166666026666</c:v>
                </c:pt>
                <c:pt idx="714">
                  <c:v>2879.1166666026666</c:v>
                </c:pt>
                <c:pt idx="715">
                  <c:v>2879.1166666026666</c:v>
                </c:pt>
                <c:pt idx="716">
                  <c:v>2879.1166666026666</c:v>
                </c:pt>
                <c:pt idx="717">
                  <c:v>2879.1166666026666</c:v>
                </c:pt>
                <c:pt idx="718">
                  <c:v>2879.1166666026666</c:v>
                </c:pt>
                <c:pt idx="719">
                  <c:v>2879.1166666026666</c:v>
                </c:pt>
                <c:pt idx="720">
                  <c:v>2879.1166666026666</c:v>
                </c:pt>
                <c:pt idx="721">
                  <c:v>2879.1166666026666</c:v>
                </c:pt>
                <c:pt idx="722">
                  <c:v>2879.1166666026666</c:v>
                </c:pt>
                <c:pt idx="723">
                  <c:v>2879.1166666026666</c:v>
                </c:pt>
                <c:pt idx="724">
                  <c:v>2879.1166666026666</c:v>
                </c:pt>
                <c:pt idx="725">
                  <c:v>2879.1166666026666</c:v>
                </c:pt>
                <c:pt idx="726">
                  <c:v>2879.1166666026666</c:v>
                </c:pt>
                <c:pt idx="727">
                  <c:v>2879.1166666026666</c:v>
                </c:pt>
                <c:pt idx="728">
                  <c:v>2879.1166666026666</c:v>
                </c:pt>
                <c:pt idx="729">
                  <c:v>2879.1166666026666</c:v>
                </c:pt>
                <c:pt idx="730">
                  <c:v>2879.1166666026666</c:v>
                </c:pt>
                <c:pt idx="731">
                  <c:v>2879.1166666026666</c:v>
                </c:pt>
                <c:pt idx="732">
                  <c:v>2879.1166666026666</c:v>
                </c:pt>
                <c:pt idx="733">
                  <c:v>2879.1166666026666</c:v>
                </c:pt>
                <c:pt idx="734">
                  <c:v>2879.1166666026666</c:v>
                </c:pt>
                <c:pt idx="735">
                  <c:v>2879.1166666026666</c:v>
                </c:pt>
                <c:pt idx="736">
                  <c:v>2879.1166666026666</c:v>
                </c:pt>
                <c:pt idx="737">
                  <c:v>2879.1166666026666</c:v>
                </c:pt>
                <c:pt idx="738">
                  <c:v>2879.1166666026666</c:v>
                </c:pt>
                <c:pt idx="739">
                  <c:v>2879.1166666026666</c:v>
                </c:pt>
                <c:pt idx="740">
                  <c:v>2879.1166666026666</c:v>
                </c:pt>
                <c:pt idx="741">
                  <c:v>2879.1166666026666</c:v>
                </c:pt>
                <c:pt idx="742">
                  <c:v>2879.1166666026666</c:v>
                </c:pt>
                <c:pt idx="743">
                  <c:v>2879.1166666026666</c:v>
                </c:pt>
                <c:pt idx="744">
                  <c:v>2879.1166666026666</c:v>
                </c:pt>
                <c:pt idx="745">
                  <c:v>2879.1166666026666</c:v>
                </c:pt>
                <c:pt idx="746">
                  <c:v>2879.1166666026666</c:v>
                </c:pt>
                <c:pt idx="747">
                  <c:v>2879.1166666026666</c:v>
                </c:pt>
                <c:pt idx="748">
                  <c:v>2879.1166666026666</c:v>
                </c:pt>
                <c:pt idx="749">
                  <c:v>2879.1166666026666</c:v>
                </c:pt>
                <c:pt idx="750">
                  <c:v>2879.1166666026666</c:v>
                </c:pt>
                <c:pt idx="751">
                  <c:v>2879.1166666026666</c:v>
                </c:pt>
                <c:pt idx="752">
                  <c:v>2879.1166666026666</c:v>
                </c:pt>
                <c:pt idx="753">
                  <c:v>2879.1166666026666</c:v>
                </c:pt>
                <c:pt idx="754">
                  <c:v>2879.1166666026666</c:v>
                </c:pt>
                <c:pt idx="755">
                  <c:v>2879.1166666026666</c:v>
                </c:pt>
                <c:pt idx="756">
                  <c:v>2879.1166666026666</c:v>
                </c:pt>
                <c:pt idx="757">
                  <c:v>2879.1166666026666</c:v>
                </c:pt>
                <c:pt idx="758">
                  <c:v>2879.1166666026666</c:v>
                </c:pt>
                <c:pt idx="759">
                  <c:v>2879.1166666026666</c:v>
                </c:pt>
                <c:pt idx="760">
                  <c:v>2879.1166666026666</c:v>
                </c:pt>
                <c:pt idx="761">
                  <c:v>2879.1166666026666</c:v>
                </c:pt>
                <c:pt idx="762">
                  <c:v>2879.1166666026666</c:v>
                </c:pt>
                <c:pt idx="763">
                  <c:v>2879.1166666026666</c:v>
                </c:pt>
                <c:pt idx="764">
                  <c:v>2879.1166666026666</c:v>
                </c:pt>
                <c:pt idx="765">
                  <c:v>2879.1166666026666</c:v>
                </c:pt>
                <c:pt idx="766">
                  <c:v>2879.1166666026666</c:v>
                </c:pt>
                <c:pt idx="767">
                  <c:v>2879.1166666026666</c:v>
                </c:pt>
                <c:pt idx="768">
                  <c:v>2879.1166666026666</c:v>
                </c:pt>
                <c:pt idx="769">
                  <c:v>2879.1166666026666</c:v>
                </c:pt>
                <c:pt idx="770">
                  <c:v>2879.1166666026666</c:v>
                </c:pt>
                <c:pt idx="771">
                  <c:v>2879.1166666026666</c:v>
                </c:pt>
                <c:pt idx="772">
                  <c:v>2879.1166666026666</c:v>
                </c:pt>
                <c:pt idx="773">
                  <c:v>2879.1166666026666</c:v>
                </c:pt>
                <c:pt idx="774">
                  <c:v>2879.1166666026666</c:v>
                </c:pt>
                <c:pt idx="775">
                  <c:v>2879.1166666026666</c:v>
                </c:pt>
                <c:pt idx="776">
                  <c:v>2879.1166666026666</c:v>
                </c:pt>
                <c:pt idx="777">
                  <c:v>2879.1166666026666</c:v>
                </c:pt>
                <c:pt idx="778">
                  <c:v>2879.1166666026666</c:v>
                </c:pt>
                <c:pt idx="779">
                  <c:v>2879.1166666026666</c:v>
                </c:pt>
                <c:pt idx="780">
                  <c:v>2879.1166666026666</c:v>
                </c:pt>
                <c:pt idx="781">
                  <c:v>2879.1166666026666</c:v>
                </c:pt>
                <c:pt idx="782">
                  <c:v>2879.1166666026666</c:v>
                </c:pt>
                <c:pt idx="783">
                  <c:v>2879.1166666026666</c:v>
                </c:pt>
                <c:pt idx="784">
                  <c:v>2879.1166666026666</c:v>
                </c:pt>
                <c:pt idx="785">
                  <c:v>2879.1166666026666</c:v>
                </c:pt>
                <c:pt idx="786">
                  <c:v>2879.1166666026666</c:v>
                </c:pt>
                <c:pt idx="787">
                  <c:v>2879.1166666026666</c:v>
                </c:pt>
                <c:pt idx="788">
                  <c:v>2879.1166666026666</c:v>
                </c:pt>
                <c:pt idx="789">
                  <c:v>2879.1166666026666</c:v>
                </c:pt>
                <c:pt idx="790">
                  <c:v>2879.1166666026666</c:v>
                </c:pt>
                <c:pt idx="791">
                  <c:v>2879.1166666026666</c:v>
                </c:pt>
                <c:pt idx="792">
                  <c:v>2879.1166666026666</c:v>
                </c:pt>
                <c:pt idx="793">
                  <c:v>2879.1166666026666</c:v>
                </c:pt>
                <c:pt idx="794">
                  <c:v>2879.1166666026666</c:v>
                </c:pt>
                <c:pt idx="795">
                  <c:v>2879.1166666026666</c:v>
                </c:pt>
                <c:pt idx="796">
                  <c:v>2879.1166666026666</c:v>
                </c:pt>
                <c:pt idx="797">
                  <c:v>2879.1166666026666</c:v>
                </c:pt>
                <c:pt idx="798">
                  <c:v>2879.1166666026666</c:v>
                </c:pt>
                <c:pt idx="799">
                  <c:v>2879.1166666026666</c:v>
                </c:pt>
                <c:pt idx="800">
                  <c:v>2879.1166666026666</c:v>
                </c:pt>
                <c:pt idx="801">
                  <c:v>2879.1166666026666</c:v>
                </c:pt>
                <c:pt idx="802">
                  <c:v>2879.1166666026666</c:v>
                </c:pt>
                <c:pt idx="803">
                  <c:v>2879.1166666026666</c:v>
                </c:pt>
                <c:pt idx="804">
                  <c:v>2879.1166666026666</c:v>
                </c:pt>
                <c:pt idx="805">
                  <c:v>2879.1166666026666</c:v>
                </c:pt>
                <c:pt idx="806">
                  <c:v>2879.1166666026666</c:v>
                </c:pt>
                <c:pt idx="807">
                  <c:v>2879.1166666026666</c:v>
                </c:pt>
                <c:pt idx="808">
                  <c:v>2879.1166666026666</c:v>
                </c:pt>
                <c:pt idx="809">
                  <c:v>2879.1166666026666</c:v>
                </c:pt>
                <c:pt idx="810">
                  <c:v>2879.1166666026666</c:v>
                </c:pt>
                <c:pt idx="811">
                  <c:v>2879.1166666026666</c:v>
                </c:pt>
                <c:pt idx="812">
                  <c:v>2879.1166666026666</c:v>
                </c:pt>
                <c:pt idx="813">
                  <c:v>2879.1166666026666</c:v>
                </c:pt>
                <c:pt idx="814">
                  <c:v>2879.1166666026666</c:v>
                </c:pt>
                <c:pt idx="815">
                  <c:v>2879.1166666026666</c:v>
                </c:pt>
                <c:pt idx="816">
                  <c:v>2879.1166666026666</c:v>
                </c:pt>
                <c:pt idx="817">
                  <c:v>2879.1166666026666</c:v>
                </c:pt>
                <c:pt idx="818">
                  <c:v>2879.1166666026666</c:v>
                </c:pt>
                <c:pt idx="819">
                  <c:v>2879.1166666026666</c:v>
                </c:pt>
                <c:pt idx="820">
                  <c:v>2879.1166666026666</c:v>
                </c:pt>
                <c:pt idx="821">
                  <c:v>2879.1166666026666</c:v>
                </c:pt>
                <c:pt idx="822">
                  <c:v>2879.1166666026666</c:v>
                </c:pt>
                <c:pt idx="823">
                  <c:v>2879.1166666026666</c:v>
                </c:pt>
                <c:pt idx="824">
                  <c:v>2879.1166666026666</c:v>
                </c:pt>
                <c:pt idx="825">
                  <c:v>2879.1166666026666</c:v>
                </c:pt>
                <c:pt idx="826">
                  <c:v>2879.1166666026666</c:v>
                </c:pt>
                <c:pt idx="827">
                  <c:v>2879.1166666026666</c:v>
                </c:pt>
                <c:pt idx="828">
                  <c:v>2879.1166666026666</c:v>
                </c:pt>
                <c:pt idx="829">
                  <c:v>2879.1166666026666</c:v>
                </c:pt>
                <c:pt idx="830">
                  <c:v>2879.1166666026666</c:v>
                </c:pt>
                <c:pt idx="831">
                  <c:v>2879.1166666026666</c:v>
                </c:pt>
                <c:pt idx="832">
                  <c:v>2879.1166666026666</c:v>
                </c:pt>
                <c:pt idx="833">
                  <c:v>2879.1166666026666</c:v>
                </c:pt>
                <c:pt idx="834">
                  <c:v>2879.1166666026666</c:v>
                </c:pt>
                <c:pt idx="835">
                  <c:v>2879.1166666026666</c:v>
                </c:pt>
                <c:pt idx="836">
                  <c:v>2879.1166666026666</c:v>
                </c:pt>
                <c:pt idx="837">
                  <c:v>2879.1166666026666</c:v>
                </c:pt>
                <c:pt idx="838">
                  <c:v>2879.1166666026666</c:v>
                </c:pt>
                <c:pt idx="839">
                  <c:v>2879.1166666026666</c:v>
                </c:pt>
                <c:pt idx="840">
                  <c:v>2879.1166666026666</c:v>
                </c:pt>
                <c:pt idx="841">
                  <c:v>2879.1166666026666</c:v>
                </c:pt>
                <c:pt idx="842">
                  <c:v>2879.1166666026666</c:v>
                </c:pt>
                <c:pt idx="843">
                  <c:v>2879.1166666026666</c:v>
                </c:pt>
                <c:pt idx="844">
                  <c:v>2879.1166666026666</c:v>
                </c:pt>
                <c:pt idx="845">
                  <c:v>2879.1166666026666</c:v>
                </c:pt>
                <c:pt idx="846">
                  <c:v>2879.1166666026666</c:v>
                </c:pt>
                <c:pt idx="847">
                  <c:v>2879.1166666026666</c:v>
                </c:pt>
                <c:pt idx="848">
                  <c:v>2879.1166666026666</c:v>
                </c:pt>
                <c:pt idx="849">
                  <c:v>2879.1166666026666</c:v>
                </c:pt>
                <c:pt idx="850">
                  <c:v>2879.1166666026666</c:v>
                </c:pt>
                <c:pt idx="851">
                  <c:v>2879.1166666026666</c:v>
                </c:pt>
                <c:pt idx="852">
                  <c:v>2879.1166666026666</c:v>
                </c:pt>
                <c:pt idx="853">
                  <c:v>2879.1166666026666</c:v>
                </c:pt>
                <c:pt idx="854">
                  <c:v>2879.1166666026666</c:v>
                </c:pt>
                <c:pt idx="855">
                  <c:v>2879.1166666026666</c:v>
                </c:pt>
                <c:pt idx="856">
                  <c:v>2879.1166666026666</c:v>
                </c:pt>
                <c:pt idx="857">
                  <c:v>2879.1166666026666</c:v>
                </c:pt>
                <c:pt idx="858">
                  <c:v>2879.1166666026666</c:v>
                </c:pt>
                <c:pt idx="859">
                  <c:v>2879.1166666026666</c:v>
                </c:pt>
                <c:pt idx="860">
                  <c:v>2879.1166666026666</c:v>
                </c:pt>
                <c:pt idx="861">
                  <c:v>2879.1166666026666</c:v>
                </c:pt>
                <c:pt idx="862">
                  <c:v>2879.1166666026666</c:v>
                </c:pt>
                <c:pt idx="863">
                  <c:v>2879.1166666026666</c:v>
                </c:pt>
                <c:pt idx="864">
                  <c:v>2879.1166666026666</c:v>
                </c:pt>
                <c:pt idx="865">
                  <c:v>2879.1166666026666</c:v>
                </c:pt>
                <c:pt idx="866">
                  <c:v>2879.1166666026666</c:v>
                </c:pt>
                <c:pt idx="867">
                  <c:v>2879.1166666026666</c:v>
                </c:pt>
                <c:pt idx="868">
                  <c:v>2879.1166666026666</c:v>
                </c:pt>
                <c:pt idx="869">
                  <c:v>2879.1166666026666</c:v>
                </c:pt>
                <c:pt idx="870">
                  <c:v>2879.1166666026666</c:v>
                </c:pt>
                <c:pt idx="871">
                  <c:v>2879.1166666026666</c:v>
                </c:pt>
                <c:pt idx="872">
                  <c:v>2879.1166666026666</c:v>
                </c:pt>
                <c:pt idx="873">
                  <c:v>2879.1166666026666</c:v>
                </c:pt>
                <c:pt idx="874">
                  <c:v>2879.1166666026666</c:v>
                </c:pt>
                <c:pt idx="875">
                  <c:v>2879.1166666026666</c:v>
                </c:pt>
                <c:pt idx="876">
                  <c:v>2879.1166666026666</c:v>
                </c:pt>
                <c:pt idx="877">
                  <c:v>2879.1166666026666</c:v>
                </c:pt>
                <c:pt idx="878">
                  <c:v>2879.1166666026666</c:v>
                </c:pt>
                <c:pt idx="879">
                  <c:v>2879.1166666026666</c:v>
                </c:pt>
                <c:pt idx="880">
                  <c:v>2879.1166666026666</c:v>
                </c:pt>
                <c:pt idx="881">
                  <c:v>2879.1166666026666</c:v>
                </c:pt>
                <c:pt idx="882">
                  <c:v>2879.1166666026666</c:v>
                </c:pt>
                <c:pt idx="883">
                  <c:v>2879.1166666026666</c:v>
                </c:pt>
                <c:pt idx="884">
                  <c:v>2879.1166666026666</c:v>
                </c:pt>
                <c:pt idx="885">
                  <c:v>2879.1166666026666</c:v>
                </c:pt>
                <c:pt idx="886">
                  <c:v>2879.1166666026666</c:v>
                </c:pt>
                <c:pt idx="887">
                  <c:v>2879.1166666026666</c:v>
                </c:pt>
                <c:pt idx="888">
                  <c:v>2879.1166666026666</c:v>
                </c:pt>
                <c:pt idx="889">
                  <c:v>2879.1166666026666</c:v>
                </c:pt>
                <c:pt idx="890">
                  <c:v>2879.1166666026666</c:v>
                </c:pt>
                <c:pt idx="891">
                  <c:v>2879.1166666026666</c:v>
                </c:pt>
                <c:pt idx="892">
                  <c:v>2879.1166666026666</c:v>
                </c:pt>
                <c:pt idx="893">
                  <c:v>2879.1166666026666</c:v>
                </c:pt>
                <c:pt idx="894">
                  <c:v>2879.1166666026666</c:v>
                </c:pt>
                <c:pt idx="895">
                  <c:v>2879.1166666026666</c:v>
                </c:pt>
                <c:pt idx="896">
                  <c:v>2879.1166666026666</c:v>
                </c:pt>
                <c:pt idx="897">
                  <c:v>2879.1166666026666</c:v>
                </c:pt>
                <c:pt idx="898">
                  <c:v>2879.1166666026666</c:v>
                </c:pt>
                <c:pt idx="899">
                  <c:v>2879.1166666026666</c:v>
                </c:pt>
                <c:pt idx="900">
                  <c:v>2879.1166666026666</c:v>
                </c:pt>
                <c:pt idx="901">
                  <c:v>2879.1166666026666</c:v>
                </c:pt>
                <c:pt idx="902">
                  <c:v>2879.1166666026666</c:v>
                </c:pt>
                <c:pt idx="903">
                  <c:v>2879.1166666026666</c:v>
                </c:pt>
                <c:pt idx="904">
                  <c:v>2879.1166666026666</c:v>
                </c:pt>
                <c:pt idx="905">
                  <c:v>2879.1166666026666</c:v>
                </c:pt>
                <c:pt idx="906">
                  <c:v>2879.1166666026666</c:v>
                </c:pt>
                <c:pt idx="907">
                  <c:v>2879.1166666026666</c:v>
                </c:pt>
                <c:pt idx="908">
                  <c:v>2879.1166666026666</c:v>
                </c:pt>
                <c:pt idx="909">
                  <c:v>2879.1166666026666</c:v>
                </c:pt>
                <c:pt idx="910">
                  <c:v>2879.1166666026666</c:v>
                </c:pt>
                <c:pt idx="911">
                  <c:v>2879.1166666026666</c:v>
                </c:pt>
                <c:pt idx="912">
                  <c:v>2879.1166666026666</c:v>
                </c:pt>
                <c:pt idx="913">
                  <c:v>2879.1166666026666</c:v>
                </c:pt>
              </c:numCache>
            </c:numRef>
          </c:xVal>
          <c:yVal>
            <c:numRef>
              <c:f>'254.20'!$R$87:$R$1000</c:f>
              <c:numCache>
                <c:formatCode>0.0000</c:formatCode>
                <c:ptCount val="914"/>
                <c:pt idx="0">
                  <c:v>6.4157999999999465E-2</c:v>
                </c:pt>
                <c:pt idx="1">
                  <c:v>6.5268000000000576E-2</c:v>
                </c:pt>
                <c:pt idx="2">
                  <c:v>6.5933999999999701E-2</c:v>
                </c:pt>
                <c:pt idx="3">
                  <c:v>6.6378000000000145E-2</c:v>
                </c:pt>
                <c:pt idx="4">
                  <c:v>6.6378000000000145E-2</c:v>
                </c:pt>
                <c:pt idx="5">
                  <c:v>6.7044000000000811E-2</c:v>
                </c:pt>
                <c:pt idx="6">
                  <c:v>6.7044000000000811E-2</c:v>
                </c:pt>
                <c:pt idx="7">
                  <c:v>6.7709999999999937E-2</c:v>
                </c:pt>
                <c:pt idx="8">
                  <c:v>6.7709999999999937E-2</c:v>
                </c:pt>
                <c:pt idx="9">
                  <c:v>6.7709999999999937E-2</c:v>
                </c:pt>
                <c:pt idx="10">
                  <c:v>6.7709999999999937E-2</c:v>
                </c:pt>
                <c:pt idx="11">
                  <c:v>6.8154000000000381E-2</c:v>
                </c:pt>
                <c:pt idx="12">
                  <c:v>6.8154000000000381E-2</c:v>
                </c:pt>
                <c:pt idx="13">
                  <c:v>6.8154000000000381E-2</c:v>
                </c:pt>
                <c:pt idx="14">
                  <c:v>6.8819999999999507E-2</c:v>
                </c:pt>
                <c:pt idx="15">
                  <c:v>6.8819999999999507E-2</c:v>
                </c:pt>
                <c:pt idx="16">
                  <c:v>6.8819999999999507E-2</c:v>
                </c:pt>
                <c:pt idx="17">
                  <c:v>6.9486000000000173E-2</c:v>
                </c:pt>
                <c:pt idx="18">
                  <c:v>6.9486000000000173E-2</c:v>
                </c:pt>
                <c:pt idx="19">
                  <c:v>6.9486000000000173E-2</c:v>
                </c:pt>
                <c:pt idx="20">
                  <c:v>6.9486000000000173E-2</c:v>
                </c:pt>
                <c:pt idx="21">
                  <c:v>7.0152000000000839E-2</c:v>
                </c:pt>
                <c:pt idx="22">
                  <c:v>7.0152000000000839E-2</c:v>
                </c:pt>
                <c:pt idx="23">
                  <c:v>7.0152000000000839E-2</c:v>
                </c:pt>
                <c:pt idx="24">
                  <c:v>7.0595999999999742E-2</c:v>
                </c:pt>
                <c:pt idx="25">
                  <c:v>7.0595999999999742E-2</c:v>
                </c:pt>
                <c:pt idx="26">
                  <c:v>7.0595999999999742E-2</c:v>
                </c:pt>
                <c:pt idx="27">
                  <c:v>7.1262000000000408E-2</c:v>
                </c:pt>
                <c:pt idx="28">
                  <c:v>7.1262000000000408E-2</c:v>
                </c:pt>
                <c:pt idx="29">
                  <c:v>7.1262000000000408E-2</c:v>
                </c:pt>
                <c:pt idx="30">
                  <c:v>7.1927999999999534E-2</c:v>
                </c:pt>
                <c:pt idx="31">
                  <c:v>7.1927999999999534E-2</c:v>
                </c:pt>
                <c:pt idx="32">
                  <c:v>7.1927999999999534E-2</c:v>
                </c:pt>
                <c:pt idx="33">
                  <c:v>7.1927999999999534E-2</c:v>
                </c:pt>
                <c:pt idx="34">
                  <c:v>7.2371999999999978E-2</c:v>
                </c:pt>
                <c:pt idx="35">
                  <c:v>7.2371999999999978E-2</c:v>
                </c:pt>
                <c:pt idx="36">
                  <c:v>7.2371999999999978E-2</c:v>
                </c:pt>
                <c:pt idx="37">
                  <c:v>7.3038000000000644E-2</c:v>
                </c:pt>
                <c:pt idx="38">
                  <c:v>7.3038000000000644E-2</c:v>
                </c:pt>
                <c:pt idx="39">
                  <c:v>7.3038000000000644E-2</c:v>
                </c:pt>
                <c:pt idx="40">
                  <c:v>7.3038000000000644E-2</c:v>
                </c:pt>
                <c:pt idx="41">
                  <c:v>7.370399999999977E-2</c:v>
                </c:pt>
                <c:pt idx="42">
                  <c:v>7.370399999999977E-2</c:v>
                </c:pt>
                <c:pt idx="43">
                  <c:v>7.370399999999977E-2</c:v>
                </c:pt>
                <c:pt idx="44">
                  <c:v>7.4148000000000214E-2</c:v>
                </c:pt>
                <c:pt idx="45">
                  <c:v>7.4148000000000214E-2</c:v>
                </c:pt>
                <c:pt idx="46">
                  <c:v>7.4148000000000214E-2</c:v>
                </c:pt>
                <c:pt idx="47">
                  <c:v>7.481400000000088E-2</c:v>
                </c:pt>
                <c:pt idx="48">
                  <c:v>7.481400000000088E-2</c:v>
                </c:pt>
                <c:pt idx="49">
                  <c:v>7.481400000000088E-2</c:v>
                </c:pt>
                <c:pt idx="50">
                  <c:v>7.5480000000000005E-2</c:v>
                </c:pt>
                <c:pt idx="51">
                  <c:v>7.5480000000000005E-2</c:v>
                </c:pt>
                <c:pt idx="52">
                  <c:v>7.5480000000000005E-2</c:v>
                </c:pt>
                <c:pt idx="53">
                  <c:v>7.5480000000000005E-2</c:v>
                </c:pt>
                <c:pt idx="54">
                  <c:v>7.6146000000000671E-2</c:v>
                </c:pt>
                <c:pt idx="55">
                  <c:v>7.6146000000000671E-2</c:v>
                </c:pt>
                <c:pt idx="56">
                  <c:v>7.6589999999999575E-2</c:v>
                </c:pt>
                <c:pt idx="57">
                  <c:v>7.6589999999999575E-2</c:v>
                </c:pt>
                <c:pt idx="58">
                  <c:v>7.7256000000000241E-2</c:v>
                </c:pt>
                <c:pt idx="59">
                  <c:v>7.7256000000000241E-2</c:v>
                </c:pt>
                <c:pt idx="60">
                  <c:v>7.7256000000000241E-2</c:v>
                </c:pt>
                <c:pt idx="61">
                  <c:v>7.7922000000000907E-2</c:v>
                </c:pt>
                <c:pt idx="62">
                  <c:v>7.7922000000000907E-2</c:v>
                </c:pt>
                <c:pt idx="63">
                  <c:v>7.7922000000000907E-2</c:v>
                </c:pt>
                <c:pt idx="64">
                  <c:v>7.8365999999999811E-2</c:v>
                </c:pt>
                <c:pt idx="65">
                  <c:v>7.8365999999999811E-2</c:v>
                </c:pt>
                <c:pt idx="66">
                  <c:v>7.8365999999999811E-2</c:v>
                </c:pt>
                <c:pt idx="67">
                  <c:v>7.8365999999999811E-2</c:v>
                </c:pt>
                <c:pt idx="68">
                  <c:v>7.9032000000000477E-2</c:v>
                </c:pt>
                <c:pt idx="69">
                  <c:v>7.9032000000000477E-2</c:v>
                </c:pt>
                <c:pt idx="70">
                  <c:v>7.9697999999999602E-2</c:v>
                </c:pt>
                <c:pt idx="71">
                  <c:v>8.0142000000000047E-2</c:v>
                </c:pt>
                <c:pt idx="72">
                  <c:v>8.0142000000000047E-2</c:v>
                </c:pt>
                <c:pt idx="73">
                  <c:v>8.0808000000000713E-2</c:v>
                </c:pt>
                <c:pt idx="74">
                  <c:v>8.0808000000000713E-2</c:v>
                </c:pt>
                <c:pt idx="75">
                  <c:v>8.0808000000000713E-2</c:v>
                </c:pt>
                <c:pt idx="76">
                  <c:v>8.1473999999999838E-2</c:v>
                </c:pt>
                <c:pt idx="77">
                  <c:v>8.1473999999999838E-2</c:v>
                </c:pt>
                <c:pt idx="78">
                  <c:v>8.1473999999999838E-2</c:v>
                </c:pt>
                <c:pt idx="79">
                  <c:v>8.2140000000000504E-2</c:v>
                </c:pt>
                <c:pt idx="80">
                  <c:v>8.2140000000000504E-2</c:v>
                </c:pt>
                <c:pt idx="81">
                  <c:v>8.2140000000000504E-2</c:v>
                </c:pt>
                <c:pt idx="82">
                  <c:v>8.2584000000000948E-2</c:v>
                </c:pt>
                <c:pt idx="83">
                  <c:v>8.502600000000031E-2</c:v>
                </c:pt>
                <c:pt idx="84">
                  <c:v>8.6802000000000545E-2</c:v>
                </c:pt>
                <c:pt idx="85">
                  <c:v>8.8578000000000781E-2</c:v>
                </c:pt>
                <c:pt idx="86">
                  <c:v>8.9910000000000573E-2</c:v>
                </c:pt>
                <c:pt idx="87">
                  <c:v>9.0353999999999476E-2</c:v>
                </c:pt>
                <c:pt idx="88">
                  <c:v>9.1686000000000809E-2</c:v>
                </c:pt>
                <c:pt idx="89">
                  <c:v>9.2129999999999712E-2</c:v>
                </c:pt>
                <c:pt idx="90">
                  <c:v>9.3461999999999504E-2</c:v>
                </c:pt>
                <c:pt idx="91">
                  <c:v>9.412800000000017E-2</c:v>
                </c:pt>
                <c:pt idx="92">
                  <c:v>9.523799999999974E-2</c:v>
                </c:pt>
                <c:pt idx="93">
                  <c:v>9.5904000000000406E-2</c:v>
                </c:pt>
                <c:pt idx="94">
                  <c:v>9.634800000000085E-2</c:v>
                </c:pt>
                <c:pt idx="95">
                  <c:v>9.7013999999999975E-2</c:v>
                </c:pt>
                <c:pt idx="96">
                  <c:v>9.7680000000000641E-2</c:v>
                </c:pt>
                <c:pt idx="97">
                  <c:v>9.8123999999999545E-2</c:v>
                </c:pt>
                <c:pt idx="98">
                  <c:v>9.8790000000000211E-2</c:v>
                </c:pt>
                <c:pt idx="99">
                  <c:v>9.9456000000000877E-2</c:v>
                </c:pt>
                <c:pt idx="100">
                  <c:v>0.100122</c:v>
                </c:pt>
                <c:pt idx="101">
                  <c:v>0.10056600000000045</c:v>
                </c:pt>
                <c:pt idx="102">
                  <c:v>0.10123199999999957</c:v>
                </c:pt>
                <c:pt idx="103">
                  <c:v>0.10189800000000024</c:v>
                </c:pt>
                <c:pt idx="104">
                  <c:v>0.10234200000000068</c:v>
                </c:pt>
                <c:pt idx="105">
                  <c:v>0.10300799999999981</c:v>
                </c:pt>
                <c:pt idx="106">
                  <c:v>0.10300799999999981</c:v>
                </c:pt>
                <c:pt idx="107">
                  <c:v>0.10367400000000047</c:v>
                </c:pt>
                <c:pt idx="108">
                  <c:v>0.1043399999999996</c:v>
                </c:pt>
                <c:pt idx="109">
                  <c:v>0.10478400000000004</c:v>
                </c:pt>
                <c:pt idx="110">
                  <c:v>0.10478400000000004</c:v>
                </c:pt>
                <c:pt idx="111">
                  <c:v>0.10545000000000071</c:v>
                </c:pt>
                <c:pt idx="112">
                  <c:v>0.10611599999999984</c:v>
                </c:pt>
                <c:pt idx="113">
                  <c:v>0.10656000000000028</c:v>
                </c:pt>
                <c:pt idx="114">
                  <c:v>0.10656000000000028</c:v>
                </c:pt>
                <c:pt idx="115">
                  <c:v>0.10789200000000007</c:v>
                </c:pt>
                <c:pt idx="116">
                  <c:v>0.10833600000000052</c:v>
                </c:pt>
                <c:pt idx="117">
                  <c:v>0.10833600000000052</c:v>
                </c:pt>
                <c:pt idx="118">
                  <c:v>0.10833600000000052</c:v>
                </c:pt>
                <c:pt idx="119">
                  <c:v>0.10900199999999964</c:v>
                </c:pt>
                <c:pt idx="120">
                  <c:v>0.10966800000000031</c:v>
                </c:pt>
                <c:pt idx="121">
                  <c:v>0.11033399999999943</c:v>
                </c:pt>
                <c:pt idx="122">
                  <c:v>0.11033399999999943</c:v>
                </c:pt>
                <c:pt idx="123">
                  <c:v>0.11077799999999988</c:v>
                </c:pt>
                <c:pt idx="124">
                  <c:v>0.11144400000000054</c:v>
                </c:pt>
                <c:pt idx="125">
                  <c:v>0.11144400000000054</c:v>
                </c:pt>
                <c:pt idx="126">
                  <c:v>0.11210999999999967</c:v>
                </c:pt>
                <c:pt idx="127">
                  <c:v>0.11255400000000011</c:v>
                </c:pt>
                <c:pt idx="128">
                  <c:v>0.11255400000000011</c:v>
                </c:pt>
                <c:pt idx="129">
                  <c:v>0.11255400000000011</c:v>
                </c:pt>
                <c:pt idx="130">
                  <c:v>0.11322000000000078</c:v>
                </c:pt>
                <c:pt idx="131">
                  <c:v>0.1138859999999999</c:v>
                </c:pt>
                <c:pt idx="132">
                  <c:v>0.1138859999999999</c:v>
                </c:pt>
                <c:pt idx="133">
                  <c:v>0.11433000000000035</c:v>
                </c:pt>
                <c:pt idx="134">
                  <c:v>0.11499599999999947</c:v>
                </c:pt>
                <c:pt idx="135">
                  <c:v>0.11499599999999947</c:v>
                </c:pt>
                <c:pt idx="136">
                  <c:v>0.11499599999999947</c:v>
                </c:pt>
                <c:pt idx="137">
                  <c:v>0.11566200000000014</c:v>
                </c:pt>
                <c:pt idx="138">
                  <c:v>0.11632800000000081</c:v>
                </c:pt>
                <c:pt idx="139">
                  <c:v>0.11632800000000081</c:v>
                </c:pt>
                <c:pt idx="140">
                  <c:v>0.11677199999999971</c:v>
                </c:pt>
                <c:pt idx="141">
                  <c:v>0.11743800000000038</c:v>
                </c:pt>
                <c:pt idx="142">
                  <c:v>0.1181039999999995</c:v>
                </c:pt>
                <c:pt idx="143">
                  <c:v>0.11854799999999995</c:v>
                </c:pt>
                <c:pt idx="144">
                  <c:v>0.11854799999999995</c:v>
                </c:pt>
                <c:pt idx="145">
                  <c:v>0.11921400000000061</c:v>
                </c:pt>
                <c:pt idx="146">
                  <c:v>0.11921400000000061</c:v>
                </c:pt>
                <c:pt idx="147">
                  <c:v>0.11987999999999974</c:v>
                </c:pt>
                <c:pt idx="148">
                  <c:v>0.11987999999999974</c:v>
                </c:pt>
                <c:pt idx="149">
                  <c:v>0.12032400000000018</c:v>
                </c:pt>
                <c:pt idx="150">
                  <c:v>0.12099000000000085</c:v>
                </c:pt>
                <c:pt idx="151">
                  <c:v>0.12099000000000085</c:v>
                </c:pt>
                <c:pt idx="152">
                  <c:v>0.12165599999999997</c:v>
                </c:pt>
                <c:pt idx="153">
                  <c:v>0.12232200000000064</c:v>
                </c:pt>
                <c:pt idx="154">
                  <c:v>0.12232200000000064</c:v>
                </c:pt>
                <c:pt idx="155">
                  <c:v>0.12276599999999954</c:v>
                </c:pt>
                <c:pt idx="156">
                  <c:v>0.12276599999999954</c:v>
                </c:pt>
                <c:pt idx="157">
                  <c:v>0.12343200000000021</c:v>
                </c:pt>
                <c:pt idx="158">
                  <c:v>0.12343200000000021</c:v>
                </c:pt>
                <c:pt idx="159">
                  <c:v>0.12409800000000087</c:v>
                </c:pt>
                <c:pt idx="160">
                  <c:v>0.12409800000000087</c:v>
                </c:pt>
                <c:pt idx="161">
                  <c:v>0.12454199999999978</c:v>
                </c:pt>
                <c:pt idx="162">
                  <c:v>0.12454199999999978</c:v>
                </c:pt>
                <c:pt idx="163">
                  <c:v>0.12520800000000043</c:v>
                </c:pt>
                <c:pt idx="164">
                  <c:v>0.12520800000000043</c:v>
                </c:pt>
                <c:pt idx="165">
                  <c:v>0.12587399999999957</c:v>
                </c:pt>
                <c:pt idx="166">
                  <c:v>0.12587399999999957</c:v>
                </c:pt>
                <c:pt idx="167">
                  <c:v>0.12631800000000001</c:v>
                </c:pt>
                <c:pt idx="168">
                  <c:v>0.12587399999999957</c:v>
                </c:pt>
                <c:pt idx="169">
                  <c:v>0.12631800000000001</c:v>
                </c:pt>
                <c:pt idx="170">
                  <c:v>0.12698400000000068</c:v>
                </c:pt>
                <c:pt idx="171">
                  <c:v>0.12698400000000068</c:v>
                </c:pt>
                <c:pt idx="172">
                  <c:v>0.12764999999999982</c:v>
                </c:pt>
                <c:pt idx="173">
                  <c:v>0.12831600000000049</c:v>
                </c:pt>
                <c:pt idx="174">
                  <c:v>0.12876000000000093</c:v>
                </c:pt>
                <c:pt idx="175">
                  <c:v>0.12876000000000093</c:v>
                </c:pt>
                <c:pt idx="176">
                  <c:v>0.12942600000000004</c:v>
                </c:pt>
                <c:pt idx="177">
                  <c:v>0.12942600000000004</c:v>
                </c:pt>
                <c:pt idx="178">
                  <c:v>0.12942600000000004</c:v>
                </c:pt>
                <c:pt idx="179">
                  <c:v>0.12942600000000004</c:v>
                </c:pt>
                <c:pt idx="180">
                  <c:v>0.12942600000000004</c:v>
                </c:pt>
                <c:pt idx="181">
                  <c:v>0.12942600000000004</c:v>
                </c:pt>
                <c:pt idx="182">
                  <c:v>0.12942600000000004</c:v>
                </c:pt>
                <c:pt idx="183">
                  <c:v>0.12942600000000004</c:v>
                </c:pt>
                <c:pt idx="184">
                  <c:v>0.12942600000000004</c:v>
                </c:pt>
                <c:pt idx="185">
                  <c:v>0.12942600000000004</c:v>
                </c:pt>
                <c:pt idx="186">
                  <c:v>0.12942600000000004</c:v>
                </c:pt>
                <c:pt idx="187">
                  <c:v>0.12942600000000004</c:v>
                </c:pt>
                <c:pt idx="188">
                  <c:v>0.12942600000000004</c:v>
                </c:pt>
                <c:pt idx="189">
                  <c:v>0.12942600000000004</c:v>
                </c:pt>
                <c:pt idx="190">
                  <c:v>0.12942600000000004</c:v>
                </c:pt>
                <c:pt idx="191">
                  <c:v>0.12942600000000004</c:v>
                </c:pt>
                <c:pt idx="192">
                  <c:v>0.12942600000000004</c:v>
                </c:pt>
                <c:pt idx="193">
                  <c:v>0.12942600000000004</c:v>
                </c:pt>
                <c:pt idx="194">
                  <c:v>0.12942600000000004</c:v>
                </c:pt>
                <c:pt idx="195">
                  <c:v>0.12942600000000004</c:v>
                </c:pt>
                <c:pt idx="196">
                  <c:v>0.12942600000000004</c:v>
                </c:pt>
                <c:pt idx="197">
                  <c:v>0.12942600000000004</c:v>
                </c:pt>
                <c:pt idx="198">
                  <c:v>0.12942600000000004</c:v>
                </c:pt>
                <c:pt idx="199">
                  <c:v>0.12942600000000004</c:v>
                </c:pt>
                <c:pt idx="200">
                  <c:v>0.12942600000000004</c:v>
                </c:pt>
                <c:pt idx="201">
                  <c:v>0.12942600000000004</c:v>
                </c:pt>
                <c:pt idx="202">
                  <c:v>0.12942600000000004</c:v>
                </c:pt>
                <c:pt idx="203">
                  <c:v>0.12942600000000004</c:v>
                </c:pt>
                <c:pt idx="204">
                  <c:v>0.12942600000000004</c:v>
                </c:pt>
                <c:pt idx="205">
                  <c:v>0.12942600000000004</c:v>
                </c:pt>
                <c:pt idx="206">
                  <c:v>0.12942600000000004</c:v>
                </c:pt>
                <c:pt idx="207">
                  <c:v>0.12942600000000004</c:v>
                </c:pt>
                <c:pt idx="208">
                  <c:v>0.12942600000000004</c:v>
                </c:pt>
                <c:pt idx="209">
                  <c:v>0.12942600000000004</c:v>
                </c:pt>
                <c:pt idx="210">
                  <c:v>0.12942600000000004</c:v>
                </c:pt>
                <c:pt idx="211">
                  <c:v>0.12942600000000004</c:v>
                </c:pt>
                <c:pt idx="212">
                  <c:v>0.12942600000000004</c:v>
                </c:pt>
                <c:pt idx="213">
                  <c:v>0.12942600000000004</c:v>
                </c:pt>
                <c:pt idx="214">
                  <c:v>0.12942600000000004</c:v>
                </c:pt>
                <c:pt idx="215">
                  <c:v>0.12942600000000004</c:v>
                </c:pt>
                <c:pt idx="216">
                  <c:v>0.12942600000000004</c:v>
                </c:pt>
                <c:pt idx="217">
                  <c:v>0.12942600000000004</c:v>
                </c:pt>
                <c:pt idx="218">
                  <c:v>0.12942600000000004</c:v>
                </c:pt>
                <c:pt idx="219">
                  <c:v>0.12942600000000004</c:v>
                </c:pt>
                <c:pt idx="220">
                  <c:v>0.12942600000000004</c:v>
                </c:pt>
                <c:pt idx="221">
                  <c:v>0.12942600000000004</c:v>
                </c:pt>
                <c:pt idx="222">
                  <c:v>0.12942600000000004</c:v>
                </c:pt>
                <c:pt idx="223">
                  <c:v>0.12942600000000004</c:v>
                </c:pt>
                <c:pt idx="224">
                  <c:v>0.12942600000000004</c:v>
                </c:pt>
                <c:pt idx="225">
                  <c:v>0.12942600000000004</c:v>
                </c:pt>
                <c:pt idx="226">
                  <c:v>0.12942600000000004</c:v>
                </c:pt>
                <c:pt idx="227">
                  <c:v>0.12942600000000004</c:v>
                </c:pt>
                <c:pt idx="228">
                  <c:v>0.12942600000000004</c:v>
                </c:pt>
                <c:pt idx="229">
                  <c:v>0.12942600000000004</c:v>
                </c:pt>
                <c:pt idx="230">
                  <c:v>0.12942600000000004</c:v>
                </c:pt>
                <c:pt idx="231">
                  <c:v>0.12942600000000004</c:v>
                </c:pt>
                <c:pt idx="232">
                  <c:v>0.12942600000000004</c:v>
                </c:pt>
                <c:pt idx="233">
                  <c:v>0.12942600000000004</c:v>
                </c:pt>
                <c:pt idx="234">
                  <c:v>0.12942600000000004</c:v>
                </c:pt>
                <c:pt idx="235">
                  <c:v>0.12942600000000004</c:v>
                </c:pt>
                <c:pt idx="236">
                  <c:v>0.12942600000000004</c:v>
                </c:pt>
                <c:pt idx="237">
                  <c:v>0.12942600000000004</c:v>
                </c:pt>
                <c:pt idx="238">
                  <c:v>0.12942600000000004</c:v>
                </c:pt>
                <c:pt idx="239">
                  <c:v>0.12942600000000004</c:v>
                </c:pt>
                <c:pt idx="240">
                  <c:v>0.12942600000000004</c:v>
                </c:pt>
                <c:pt idx="241">
                  <c:v>0.12942600000000004</c:v>
                </c:pt>
                <c:pt idx="242">
                  <c:v>0.12942600000000004</c:v>
                </c:pt>
                <c:pt idx="243">
                  <c:v>0.12942600000000004</c:v>
                </c:pt>
                <c:pt idx="244">
                  <c:v>0.12942600000000004</c:v>
                </c:pt>
                <c:pt idx="245">
                  <c:v>0.12942600000000004</c:v>
                </c:pt>
                <c:pt idx="246">
                  <c:v>0.12942600000000004</c:v>
                </c:pt>
                <c:pt idx="247">
                  <c:v>0.12942600000000004</c:v>
                </c:pt>
                <c:pt idx="248">
                  <c:v>0.12942600000000004</c:v>
                </c:pt>
                <c:pt idx="249">
                  <c:v>0.12942600000000004</c:v>
                </c:pt>
                <c:pt idx="250">
                  <c:v>0.12942600000000004</c:v>
                </c:pt>
                <c:pt idx="251">
                  <c:v>0.12942600000000004</c:v>
                </c:pt>
                <c:pt idx="252">
                  <c:v>0.12942600000000004</c:v>
                </c:pt>
                <c:pt idx="253">
                  <c:v>0.12942600000000004</c:v>
                </c:pt>
                <c:pt idx="254">
                  <c:v>0.12942600000000004</c:v>
                </c:pt>
                <c:pt idx="255">
                  <c:v>0.12942600000000004</c:v>
                </c:pt>
                <c:pt idx="256">
                  <c:v>0.12942600000000004</c:v>
                </c:pt>
                <c:pt idx="257">
                  <c:v>0.12942600000000004</c:v>
                </c:pt>
                <c:pt idx="258">
                  <c:v>0.12942600000000004</c:v>
                </c:pt>
                <c:pt idx="259">
                  <c:v>0.12942600000000004</c:v>
                </c:pt>
                <c:pt idx="260">
                  <c:v>0.12942600000000004</c:v>
                </c:pt>
                <c:pt idx="261">
                  <c:v>0.12942600000000004</c:v>
                </c:pt>
                <c:pt idx="262">
                  <c:v>0.12942600000000004</c:v>
                </c:pt>
                <c:pt idx="263">
                  <c:v>0.12942600000000004</c:v>
                </c:pt>
                <c:pt idx="264">
                  <c:v>0.12942600000000004</c:v>
                </c:pt>
                <c:pt idx="265">
                  <c:v>0.12942600000000004</c:v>
                </c:pt>
                <c:pt idx="266">
                  <c:v>0.12942600000000004</c:v>
                </c:pt>
                <c:pt idx="267">
                  <c:v>0.12942600000000004</c:v>
                </c:pt>
                <c:pt idx="268">
                  <c:v>0.12942600000000004</c:v>
                </c:pt>
                <c:pt idx="269">
                  <c:v>0.12942600000000004</c:v>
                </c:pt>
                <c:pt idx="270">
                  <c:v>0.12942600000000004</c:v>
                </c:pt>
                <c:pt idx="271">
                  <c:v>0.12942600000000004</c:v>
                </c:pt>
                <c:pt idx="272">
                  <c:v>0.12942600000000004</c:v>
                </c:pt>
                <c:pt idx="273">
                  <c:v>0.12942600000000004</c:v>
                </c:pt>
                <c:pt idx="274">
                  <c:v>0.12942600000000004</c:v>
                </c:pt>
                <c:pt idx="275">
                  <c:v>0.12942600000000004</c:v>
                </c:pt>
                <c:pt idx="276">
                  <c:v>0.12942600000000004</c:v>
                </c:pt>
                <c:pt idx="277">
                  <c:v>0.12942600000000004</c:v>
                </c:pt>
                <c:pt idx="278">
                  <c:v>0.12942600000000004</c:v>
                </c:pt>
                <c:pt idx="279">
                  <c:v>0.12942600000000004</c:v>
                </c:pt>
                <c:pt idx="280">
                  <c:v>0.12942600000000004</c:v>
                </c:pt>
                <c:pt idx="281">
                  <c:v>0.12942600000000004</c:v>
                </c:pt>
                <c:pt idx="282">
                  <c:v>0.12942600000000004</c:v>
                </c:pt>
                <c:pt idx="283">
                  <c:v>0.12942600000000004</c:v>
                </c:pt>
                <c:pt idx="284">
                  <c:v>0.12942600000000004</c:v>
                </c:pt>
                <c:pt idx="285">
                  <c:v>0.12942600000000004</c:v>
                </c:pt>
                <c:pt idx="286">
                  <c:v>0.12942600000000004</c:v>
                </c:pt>
                <c:pt idx="287">
                  <c:v>0.12942600000000004</c:v>
                </c:pt>
                <c:pt idx="288">
                  <c:v>0.12942600000000004</c:v>
                </c:pt>
                <c:pt idx="289">
                  <c:v>0.12942600000000004</c:v>
                </c:pt>
                <c:pt idx="290">
                  <c:v>0.12942600000000004</c:v>
                </c:pt>
                <c:pt idx="291">
                  <c:v>0.12942600000000004</c:v>
                </c:pt>
                <c:pt idx="292">
                  <c:v>0.12942600000000004</c:v>
                </c:pt>
                <c:pt idx="293">
                  <c:v>0.12942600000000004</c:v>
                </c:pt>
                <c:pt idx="294">
                  <c:v>0.12942600000000004</c:v>
                </c:pt>
                <c:pt idx="295">
                  <c:v>0.12942600000000004</c:v>
                </c:pt>
                <c:pt idx="296">
                  <c:v>0.12942600000000004</c:v>
                </c:pt>
                <c:pt idx="297">
                  <c:v>0.12942600000000004</c:v>
                </c:pt>
                <c:pt idx="298">
                  <c:v>0.12942600000000004</c:v>
                </c:pt>
                <c:pt idx="299">
                  <c:v>0.12942600000000004</c:v>
                </c:pt>
                <c:pt idx="300">
                  <c:v>0.12942600000000004</c:v>
                </c:pt>
                <c:pt idx="301">
                  <c:v>0.12942600000000004</c:v>
                </c:pt>
                <c:pt idx="302">
                  <c:v>0.12942600000000004</c:v>
                </c:pt>
                <c:pt idx="303">
                  <c:v>0.12942600000000004</c:v>
                </c:pt>
                <c:pt idx="304">
                  <c:v>0.12942600000000004</c:v>
                </c:pt>
                <c:pt idx="305">
                  <c:v>0.12942600000000004</c:v>
                </c:pt>
                <c:pt idx="306">
                  <c:v>0.12942600000000004</c:v>
                </c:pt>
                <c:pt idx="307">
                  <c:v>0.12942600000000004</c:v>
                </c:pt>
                <c:pt idx="308">
                  <c:v>0.12942600000000004</c:v>
                </c:pt>
                <c:pt idx="309">
                  <c:v>0.12942600000000004</c:v>
                </c:pt>
                <c:pt idx="310">
                  <c:v>0.12942600000000004</c:v>
                </c:pt>
                <c:pt idx="311">
                  <c:v>0.12942600000000004</c:v>
                </c:pt>
                <c:pt idx="312">
                  <c:v>0.12942600000000004</c:v>
                </c:pt>
                <c:pt idx="313">
                  <c:v>0.12942600000000004</c:v>
                </c:pt>
                <c:pt idx="314">
                  <c:v>0.12942600000000004</c:v>
                </c:pt>
                <c:pt idx="315">
                  <c:v>0.12942600000000004</c:v>
                </c:pt>
                <c:pt idx="316">
                  <c:v>0.12942600000000004</c:v>
                </c:pt>
                <c:pt idx="317">
                  <c:v>0.12942600000000004</c:v>
                </c:pt>
                <c:pt idx="318">
                  <c:v>0.12942600000000004</c:v>
                </c:pt>
                <c:pt idx="319">
                  <c:v>0.12942600000000004</c:v>
                </c:pt>
                <c:pt idx="320">
                  <c:v>0.12942600000000004</c:v>
                </c:pt>
                <c:pt idx="321">
                  <c:v>0.12942600000000004</c:v>
                </c:pt>
                <c:pt idx="322">
                  <c:v>0.12942600000000004</c:v>
                </c:pt>
                <c:pt idx="323">
                  <c:v>0.12942600000000004</c:v>
                </c:pt>
                <c:pt idx="324">
                  <c:v>0.12942600000000004</c:v>
                </c:pt>
                <c:pt idx="325">
                  <c:v>0.12942600000000004</c:v>
                </c:pt>
                <c:pt idx="326">
                  <c:v>0.12942600000000004</c:v>
                </c:pt>
                <c:pt idx="327">
                  <c:v>0.12942600000000004</c:v>
                </c:pt>
                <c:pt idx="328">
                  <c:v>0.12942600000000004</c:v>
                </c:pt>
                <c:pt idx="329">
                  <c:v>0.12942600000000004</c:v>
                </c:pt>
                <c:pt idx="330">
                  <c:v>0.12942600000000004</c:v>
                </c:pt>
                <c:pt idx="331">
                  <c:v>0.12942600000000004</c:v>
                </c:pt>
                <c:pt idx="332">
                  <c:v>0.12942600000000004</c:v>
                </c:pt>
                <c:pt idx="333">
                  <c:v>0.12942600000000004</c:v>
                </c:pt>
                <c:pt idx="334">
                  <c:v>0.12942600000000004</c:v>
                </c:pt>
                <c:pt idx="335">
                  <c:v>0.12942600000000004</c:v>
                </c:pt>
                <c:pt idx="336">
                  <c:v>0.12942600000000004</c:v>
                </c:pt>
                <c:pt idx="337">
                  <c:v>0.12942600000000004</c:v>
                </c:pt>
                <c:pt idx="338">
                  <c:v>0.12942600000000004</c:v>
                </c:pt>
                <c:pt idx="339">
                  <c:v>0.12942600000000004</c:v>
                </c:pt>
                <c:pt idx="340">
                  <c:v>0.12942600000000004</c:v>
                </c:pt>
                <c:pt idx="341">
                  <c:v>0.12942600000000004</c:v>
                </c:pt>
                <c:pt idx="342">
                  <c:v>0.12942600000000004</c:v>
                </c:pt>
                <c:pt idx="343">
                  <c:v>0.12942600000000004</c:v>
                </c:pt>
                <c:pt idx="344">
                  <c:v>0.12942600000000004</c:v>
                </c:pt>
                <c:pt idx="345">
                  <c:v>0.12942600000000004</c:v>
                </c:pt>
                <c:pt idx="346">
                  <c:v>0.12942600000000004</c:v>
                </c:pt>
                <c:pt idx="347">
                  <c:v>0.12942600000000004</c:v>
                </c:pt>
                <c:pt idx="348">
                  <c:v>0.12942600000000004</c:v>
                </c:pt>
                <c:pt idx="349">
                  <c:v>0.12942600000000004</c:v>
                </c:pt>
                <c:pt idx="350">
                  <c:v>0.12942600000000004</c:v>
                </c:pt>
                <c:pt idx="351">
                  <c:v>0.12942600000000004</c:v>
                </c:pt>
                <c:pt idx="352">
                  <c:v>0.12942600000000004</c:v>
                </c:pt>
                <c:pt idx="353">
                  <c:v>0.12942600000000004</c:v>
                </c:pt>
                <c:pt idx="354">
                  <c:v>0.12942600000000004</c:v>
                </c:pt>
                <c:pt idx="355">
                  <c:v>0.12942600000000004</c:v>
                </c:pt>
                <c:pt idx="356">
                  <c:v>0.12942600000000004</c:v>
                </c:pt>
                <c:pt idx="357">
                  <c:v>0.12942600000000004</c:v>
                </c:pt>
                <c:pt idx="358">
                  <c:v>0.12942600000000004</c:v>
                </c:pt>
                <c:pt idx="359">
                  <c:v>0.12942600000000004</c:v>
                </c:pt>
                <c:pt idx="360">
                  <c:v>0.12942600000000004</c:v>
                </c:pt>
                <c:pt idx="361">
                  <c:v>0.12942600000000004</c:v>
                </c:pt>
                <c:pt idx="362">
                  <c:v>0.12942600000000004</c:v>
                </c:pt>
                <c:pt idx="363">
                  <c:v>0.12942600000000004</c:v>
                </c:pt>
                <c:pt idx="364">
                  <c:v>0.12942600000000004</c:v>
                </c:pt>
                <c:pt idx="365">
                  <c:v>0.12942600000000004</c:v>
                </c:pt>
                <c:pt idx="366">
                  <c:v>0.12942600000000004</c:v>
                </c:pt>
                <c:pt idx="367">
                  <c:v>0.12942600000000004</c:v>
                </c:pt>
                <c:pt idx="368">
                  <c:v>0.12942600000000004</c:v>
                </c:pt>
                <c:pt idx="369">
                  <c:v>0.12942600000000004</c:v>
                </c:pt>
                <c:pt idx="370">
                  <c:v>0.12942600000000004</c:v>
                </c:pt>
                <c:pt idx="371">
                  <c:v>0.12942600000000004</c:v>
                </c:pt>
                <c:pt idx="372">
                  <c:v>0.12942600000000004</c:v>
                </c:pt>
                <c:pt idx="373">
                  <c:v>0.12942600000000004</c:v>
                </c:pt>
                <c:pt idx="374">
                  <c:v>0.12942600000000004</c:v>
                </c:pt>
                <c:pt idx="375">
                  <c:v>0.12942600000000004</c:v>
                </c:pt>
                <c:pt idx="376">
                  <c:v>0.12942600000000004</c:v>
                </c:pt>
                <c:pt idx="377">
                  <c:v>0.12942600000000004</c:v>
                </c:pt>
                <c:pt idx="378">
                  <c:v>0.12942600000000004</c:v>
                </c:pt>
                <c:pt idx="379">
                  <c:v>0.12942600000000004</c:v>
                </c:pt>
                <c:pt idx="380">
                  <c:v>0.12942600000000004</c:v>
                </c:pt>
                <c:pt idx="381">
                  <c:v>0.12942600000000004</c:v>
                </c:pt>
                <c:pt idx="382">
                  <c:v>0.12942600000000004</c:v>
                </c:pt>
                <c:pt idx="383">
                  <c:v>0.12942600000000004</c:v>
                </c:pt>
                <c:pt idx="384">
                  <c:v>0.12942600000000004</c:v>
                </c:pt>
                <c:pt idx="385">
                  <c:v>0.12942600000000004</c:v>
                </c:pt>
                <c:pt idx="386">
                  <c:v>0.12942600000000004</c:v>
                </c:pt>
                <c:pt idx="387">
                  <c:v>0.12942600000000004</c:v>
                </c:pt>
                <c:pt idx="388">
                  <c:v>0.12942600000000004</c:v>
                </c:pt>
                <c:pt idx="389">
                  <c:v>0.12942600000000004</c:v>
                </c:pt>
                <c:pt idx="390">
                  <c:v>0.12942600000000004</c:v>
                </c:pt>
                <c:pt idx="391">
                  <c:v>0.12942600000000004</c:v>
                </c:pt>
                <c:pt idx="392">
                  <c:v>0.12942600000000004</c:v>
                </c:pt>
                <c:pt idx="393">
                  <c:v>0.12942600000000004</c:v>
                </c:pt>
                <c:pt idx="394">
                  <c:v>0.12942600000000004</c:v>
                </c:pt>
                <c:pt idx="395">
                  <c:v>0.12942600000000004</c:v>
                </c:pt>
                <c:pt idx="396">
                  <c:v>0.12942600000000004</c:v>
                </c:pt>
                <c:pt idx="397">
                  <c:v>0.12942600000000004</c:v>
                </c:pt>
                <c:pt idx="398">
                  <c:v>0.12942600000000004</c:v>
                </c:pt>
                <c:pt idx="399">
                  <c:v>0.12942600000000004</c:v>
                </c:pt>
                <c:pt idx="400">
                  <c:v>0.12942600000000004</c:v>
                </c:pt>
                <c:pt idx="401">
                  <c:v>0.12942600000000004</c:v>
                </c:pt>
                <c:pt idx="402">
                  <c:v>0.12942600000000004</c:v>
                </c:pt>
                <c:pt idx="403">
                  <c:v>0.12942600000000004</c:v>
                </c:pt>
                <c:pt idx="404">
                  <c:v>0.12942600000000004</c:v>
                </c:pt>
                <c:pt idx="405">
                  <c:v>0.12942600000000004</c:v>
                </c:pt>
                <c:pt idx="406">
                  <c:v>0.12942600000000004</c:v>
                </c:pt>
                <c:pt idx="407">
                  <c:v>0.12942600000000004</c:v>
                </c:pt>
                <c:pt idx="408">
                  <c:v>0.12942600000000004</c:v>
                </c:pt>
                <c:pt idx="409">
                  <c:v>0.12942600000000004</c:v>
                </c:pt>
                <c:pt idx="410">
                  <c:v>0.12942600000000004</c:v>
                </c:pt>
                <c:pt idx="411">
                  <c:v>0.12942600000000004</c:v>
                </c:pt>
                <c:pt idx="412">
                  <c:v>0.12942600000000004</c:v>
                </c:pt>
                <c:pt idx="413">
                  <c:v>0.12942600000000004</c:v>
                </c:pt>
                <c:pt idx="414">
                  <c:v>0.12942600000000004</c:v>
                </c:pt>
                <c:pt idx="415">
                  <c:v>0.12942600000000004</c:v>
                </c:pt>
                <c:pt idx="416">
                  <c:v>0.12942600000000004</c:v>
                </c:pt>
                <c:pt idx="417">
                  <c:v>0.12942600000000004</c:v>
                </c:pt>
                <c:pt idx="418">
                  <c:v>0.12942600000000004</c:v>
                </c:pt>
                <c:pt idx="419">
                  <c:v>0.12942600000000004</c:v>
                </c:pt>
                <c:pt idx="420">
                  <c:v>0.12942600000000004</c:v>
                </c:pt>
                <c:pt idx="421">
                  <c:v>0.12942600000000004</c:v>
                </c:pt>
                <c:pt idx="422">
                  <c:v>0.12942600000000004</c:v>
                </c:pt>
                <c:pt idx="423">
                  <c:v>0.12942600000000004</c:v>
                </c:pt>
                <c:pt idx="424">
                  <c:v>0.12942600000000004</c:v>
                </c:pt>
                <c:pt idx="425">
                  <c:v>0.12942600000000004</c:v>
                </c:pt>
                <c:pt idx="426">
                  <c:v>0.12942600000000004</c:v>
                </c:pt>
                <c:pt idx="427">
                  <c:v>0.12942600000000004</c:v>
                </c:pt>
                <c:pt idx="428">
                  <c:v>0.12942600000000004</c:v>
                </c:pt>
                <c:pt idx="429">
                  <c:v>0.12942600000000004</c:v>
                </c:pt>
                <c:pt idx="430">
                  <c:v>0.12942600000000004</c:v>
                </c:pt>
                <c:pt idx="431">
                  <c:v>0.12942600000000004</c:v>
                </c:pt>
                <c:pt idx="432">
                  <c:v>0.12942600000000004</c:v>
                </c:pt>
                <c:pt idx="433">
                  <c:v>0.12942600000000004</c:v>
                </c:pt>
                <c:pt idx="434">
                  <c:v>0.12942600000000004</c:v>
                </c:pt>
                <c:pt idx="435">
                  <c:v>0.12942600000000004</c:v>
                </c:pt>
                <c:pt idx="436">
                  <c:v>0.12942600000000004</c:v>
                </c:pt>
                <c:pt idx="437">
                  <c:v>0.12942600000000004</c:v>
                </c:pt>
                <c:pt idx="438">
                  <c:v>0.12942600000000004</c:v>
                </c:pt>
                <c:pt idx="439">
                  <c:v>0.12942600000000004</c:v>
                </c:pt>
                <c:pt idx="440">
                  <c:v>0.12942600000000004</c:v>
                </c:pt>
                <c:pt idx="441">
                  <c:v>0.12942600000000004</c:v>
                </c:pt>
                <c:pt idx="442">
                  <c:v>0.12942600000000004</c:v>
                </c:pt>
                <c:pt idx="443">
                  <c:v>0.12942600000000004</c:v>
                </c:pt>
                <c:pt idx="444">
                  <c:v>0.12942600000000004</c:v>
                </c:pt>
                <c:pt idx="445">
                  <c:v>0.12942600000000004</c:v>
                </c:pt>
                <c:pt idx="446">
                  <c:v>0.12942600000000004</c:v>
                </c:pt>
                <c:pt idx="447">
                  <c:v>0.12942600000000004</c:v>
                </c:pt>
                <c:pt idx="448">
                  <c:v>0.12942600000000004</c:v>
                </c:pt>
                <c:pt idx="449">
                  <c:v>0.12942600000000004</c:v>
                </c:pt>
                <c:pt idx="450">
                  <c:v>0.12942600000000004</c:v>
                </c:pt>
                <c:pt idx="451">
                  <c:v>0.12942600000000004</c:v>
                </c:pt>
                <c:pt idx="452">
                  <c:v>0.12942600000000004</c:v>
                </c:pt>
                <c:pt idx="453">
                  <c:v>0.12942600000000004</c:v>
                </c:pt>
                <c:pt idx="454">
                  <c:v>0.12942600000000004</c:v>
                </c:pt>
                <c:pt idx="455">
                  <c:v>0.12942600000000004</c:v>
                </c:pt>
                <c:pt idx="456">
                  <c:v>0.12942600000000004</c:v>
                </c:pt>
                <c:pt idx="457">
                  <c:v>0.12942600000000004</c:v>
                </c:pt>
                <c:pt idx="458">
                  <c:v>0.12942600000000004</c:v>
                </c:pt>
                <c:pt idx="459">
                  <c:v>0.12942600000000004</c:v>
                </c:pt>
                <c:pt idx="460">
                  <c:v>0.12942600000000004</c:v>
                </c:pt>
                <c:pt idx="461">
                  <c:v>0.12942600000000004</c:v>
                </c:pt>
                <c:pt idx="462">
                  <c:v>0.12942600000000004</c:v>
                </c:pt>
                <c:pt idx="463">
                  <c:v>0.12942600000000004</c:v>
                </c:pt>
                <c:pt idx="464">
                  <c:v>0.12942600000000004</c:v>
                </c:pt>
                <c:pt idx="465">
                  <c:v>0.12942600000000004</c:v>
                </c:pt>
                <c:pt idx="466">
                  <c:v>0.12942600000000004</c:v>
                </c:pt>
                <c:pt idx="467">
                  <c:v>0.12942600000000004</c:v>
                </c:pt>
                <c:pt idx="468">
                  <c:v>0.12942600000000004</c:v>
                </c:pt>
                <c:pt idx="469">
                  <c:v>0.12942600000000004</c:v>
                </c:pt>
                <c:pt idx="470">
                  <c:v>0.12942600000000004</c:v>
                </c:pt>
                <c:pt idx="471">
                  <c:v>0.12942600000000004</c:v>
                </c:pt>
                <c:pt idx="472">
                  <c:v>0.12942600000000004</c:v>
                </c:pt>
                <c:pt idx="473">
                  <c:v>0.12942600000000004</c:v>
                </c:pt>
                <c:pt idx="474">
                  <c:v>0.12942600000000004</c:v>
                </c:pt>
                <c:pt idx="475">
                  <c:v>0.12942600000000004</c:v>
                </c:pt>
                <c:pt idx="476">
                  <c:v>0.12942600000000004</c:v>
                </c:pt>
                <c:pt idx="477">
                  <c:v>0.12942600000000004</c:v>
                </c:pt>
                <c:pt idx="478">
                  <c:v>0.12942600000000004</c:v>
                </c:pt>
                <c:pt idx="479">
                  <c:v>0.12942600000000004</c:v>
                </c:pt>
                <c:pt idx="480">
                  <c:v>0.12942600000000004</c:v>
                </c:pt>
                <c:pt idx="481">
                  <c:v>0.12942600000000004</c:v>
                </c:pt>
                <c:pt idx="482">
                  <c:v>0.12942600000000004</c:v>
                </c:pt>
                <c:pt idx="483">
                  <c:v>0.12942600000000004</c:v>
                </c:pt>
                <c:pt idx="484">
                  <c:v>0.12942600000000004</c:v>
                </c:pt>
                <c:pt idx="485">
                  <c:v>0.12942600000000004</c:v>
                </c:pt>
                <c:pt idx="486">
                  <c:v>0.12942600000000004</c:v>
                </c:pt>
                <c:pt idx="487">
                  <c:v>0.12942600000000004</c:v>
                </c:pt>
                <c:pt idx="488">
                  <c:v>0.12942600000000004</c:v>
                </c:pt>
                <c:pt idx="489">
                  <c:v>0.12942600000000004</c:v>
                </c:pt>
                <c:pt idx="490">
                  <c:v>0.12942600000000004</c:v>
                </c:pt>
                <c:pt idx="491">
                  <c:v>0.12942600000000004</c:v>
                </c:pt>
                <c:pt idx="492">
                  <c:v>0.12942600000000004</c:v>
                </c:pt>
                <c:pt idx="493">
                  <c:v>0.12942600000000004</c:v>
                </c:pt>
                <c:pt idx="494">
                  <c:v>0.12942600000000004</c:v>
                </c:pt>
                <c:pt idx="495">
                  <c:v>0.12942600000000004</c:v>
                </c:pt>
                <c:pt idx="496">
                  <c:v>0.12942600000000004</c:v>
                </c:pt>
                <c:pt idx="497">
                  <c:v>0.12942600000000004</c:v>
                </c:pt>
                <c:pt idx="498">
                  <c:v>0.12942600000000004</c:v>
                </c:pt>
                <c:pt idx="499">
                  <c:v>0.12942600000000004</c:v>
                </c:pt>
                <c:pt idx="500">
                  <c:v>0.12942600000000004</c:v>
                </c:pt>
                <c:pt idx="501">
                  <c:v>0.12942600000000004</c:v>
                </c:pt>
                <c:pt idx="502">
                  <c:v>0.12942600000000004</c:v>
                </c:pt>
                <c:pt idx="503">
                  <c:v>0.12942600000000004</c:v>
                </c:pt>
                <c:pt idx="504">
                  <c:v>0.12942600000000004</c:v>
                </c:pt>
                <c:pt idx="505">
                  <c:v>0.12942600000000004</c:v>
                </c:pt>
                <c:pt idx="506">
                  <c:v>0.12942600000000004</c:v>
                </c:pt>
                <c:pt idx="507">
                  <c:v>0.12942600000000004</c:v>
                </c:pt>
                <c:pt idx="508">
                  <c:v>0.12942600000000004</c:v>
                </c:pt>
                <c:pt idx="509">
                  <c:v>0.12942600000000004</c:v>
                </c:pt>
                <c:pt idx="510">
                  <c:v>0.12942600000000004</c:v>
                </c:pt>
                <c:pt idx="511">
                  <c:v>0.12942600000000004</c:v>
                </c:pt>
                <c:pt idx="512">
                  <c:v>0.12942600000000004</c:v>
                </c:pt>
                <c:pt idx="513">
                  <c:v>0.12942600000000004</c:v>
                </c:pt>
                <c:pt idx="514">
                  <c:v>0.12942600000000004</c:v>
                </c:pt>
                <c:pt idx="515">
                  <c:v>0.12942600000000004</c:v>
                </c:pt>
                <c:pt idx="516">
                  <c:v>0.12942600000000004</c:v>
                </c:pt>
                <c:pt idx="517">
                  <c:v>0.12942600000000004</c:v>
                </c:pt>
                <c:pt idx="518">
                  <c:v>0.12942600000000004</c:v>
                </c:pt>
                <c:pt idx="519">
                  <c:v>0.12942600000000004</c:v>
                </c:pt>
                <c:pt idx="520">
                  <c:v>0.12942600000000004</c:v>
                </c:pt>
                <c:pt idx="521">
                  <c:v>0.12942600000000004</c:v>
                </c:pt>
                <c:pt idx="522">
                  <c:v>0.12942600000000004</c:v>
                </c:pt>
                <c:pt idx="523">
                  <c:v>0.12942600000000004</c:v>
                </c:pt>
                <c:pt idx="524">
                  <c:v>0.12942600000000004</c:v>
                </c:pt>
                <c:pt idx="525">
                  <c:v>0.12942600000000004</c:v>
                </c:pt>
                <c:pt idx="526">
                  <c:v>0.12942600000000004</c:v>
                </c:pt>
                <c:pt idx="527">
                  <c:v>0.12942600000000004</c:v>
                </c:pt>
                <c:pt idx="528">
                  <c:v>0.12942600000000004</c:v>
                </c:pt>
                <c:pt idx="529">
                  <c:v>0.12942600000000004</c:v>
                </c:pt>
                <c:pt idx="530">
                  <c:v>0.12942600000000004</c:v>
                </c:pt>
                <c:pt idx="531">
                  <c:v>0.12942600000000004</c:v>
                </c:pt>
                <c:pt idx="532">
                  <c:v>0.12942600000000004</c:v>
                </c:pt>
                <c:pt idx="533">
                  <c:v>0.12942600000000004</c:v>
                </c:pt>
                <c:pt idx="534">
                  <c:v>0.12942600000000004</c:v>
                </c:pt>
                <c:pt idx="535">
                  <c:v>0.12942600000000004</c:v>
                </c:pt>
                <c:pt idx="536">
                  <c:v>0.12942600000000004</c:v>
                </c:pt>
                <c:pt idx="537">
                  <c:v>0.12942600000000004</c:v>
                </c:pt>
                <c:pt idx="538">
                  <c:v>0.12942600000000004</c:v>
                </c:pt>
                <c:pt idx="539">
                  <c:v>0.12942600000000004</c:v>
                </c:pt>
                <c:pt idx="540">
                  <c:v>0.12942600000000004</c:v>
                </c:pt>
                <c:pt idx="541">
                  <c:v>0.12942600000000004</c:v>
                </c:pt>
                <c:pt idx="542">
                  <c:v>0.12942600000000004</c:v>
                </c:pt>
                <c:pt idx="543">
                  <c:v>0.12942600000000004</c:v>
                </c:pt>
                <c:pt idx="544">
                  <c:v>0.12942600000000004</c:v>
                </c:pt>
                <c:pt idx="545">
                  <c:v>0.12942600000000004</c:v>
                </c:pt>
                <c:pt idx="546">
                  <c:v>0.12942600000000004</c:v>
                </c:pt>
                <c:pt idx="547">
                  <c:v>0.12942600000000004</c:v>
                </c:pt>
                <c:pt idx="548">
                  <c:v>0.12942600000000004</c:v>
                </c:pt>
                <c:pt idx="549">
                  <c:v>0.12942600000000004</c:v>
                </c:pt>
                <c:pt idx="550">
                  <c:v>0.12942600000000004</c:v>
                </c:pt>
                <c:pt idx="551">
                  <c:v>0.12942600000000004</c:v>
                </c:pt>
                <c:pt idx="552">
                  <c:v>0.12942600000000004</c:v>
                </c:pt>
                <c:pt idx="553">
                  <c:v>0.12942600000000004</c:v>
                </c:pt>
                <c:pt idx="554">
                  <c:v>0.12942600000000004</c:v>
                </c:pt>
                <c:pt idx="555">
                  <c:v>0.12942600000000004</c:v>
                </c:pt>
                <c:pt idx="556">
                  <c:v>0.12942600000000004</c:v>
                </c:pt>
                <c:pt idx="557">
                  <c:v>0.12942600000000004</c:v>
                </c:pt>
                <c:pt idx="558">
                  <c:v>0.12942600000000004</c:v>
                </c:pt>
                <c:pt idx="559">
                  <c:v>0.12942600000000004</c:v>
                </c:pt>
                <c:pt idx="560">
                  <c:v>0.12942600000000004</c:v>
                </c:pt>
                <c:pt idx="561">
                  <c:v>0.12942600000000004</c:v>
                </c:pt>
                <c:pt idx="562">
                  <c:v>0.12942600000000004</c:v>
                </c:pt>
                <c:pt idx="563">
                  <c:v>0.12942600000000004</c:v>
                </c:pt>
                <c:pt idx="564">
                  <c:v>0.12942600000000004</c:v>
                </c:pt>
                <c:pt idx="565">
                  <c:v>0.12942600000000004</c:v>
                </c:pt>
                <c:pt idx="566">
                  <c:v>0.12942600000000004</c:v>
                </c:pt>
                <c:pt idx="567">
                  <c:v>0.12942600000000004</c:v>
                </c:pt>
                <c:pt idx="568">
                  <c:v>0.12942600000000004</c:v>
                </c:pt>
                <c:pt idx="569">
                  <c:v>0.12942600000000004</c:v>
                </c:pt>
                <c:pt idx="570">
                  <c:v>0.12942600000000004</c:v>
                </c:pt>
                <c:pt idx="571">
                  <c:v>0.12942600000000004</c:v>
                </c:pt>
                <c:pt idx="572">
                  <c:v>0.12942600000000004</c:v>
                </c:pt>
                <c:pt idx="573">
                  <c:v>0.12942600000000004</c:v>
                </c:pt>
                <c:pt idx="574">
                  <c:v>0.12942600000000004</c:v>
                </c:pt>
                <c:pt idx="575">
                  <c:v>0.12942600000000004</c:v>
                </c:pt>
                <c:pt idx="576">
                  <c:v>0.12942600000000004</c:v>
                </c:pt>
                <c:pt idx="577">
                  <c:v>0.12942600000000004</c:v>
                </c:pt>
                <c:pt idx="578">
                  <c:v>0.12942600000000004</c:v>
                </c:pt>
                <c:pt idx="579">
                  <c:v>0.12942600000000004</c:v>
                </c:pt>
                <c:pt idx="580">
                  <c:v>0.12942600000000004</c:v>
                </c:pt>
                <c:pt idx="581">
                  <c:v>0.12942600000000004</c:v>
                </c:pt>
                <c:pt idx="582">
                  <c:v>0.12942600000000004</c:v>
                </c:pt>
                <c:pt idx="583">
                  <c:v>0.12942600000000004</c:v>
                </c:pt>
                <c:pt idx="584">
                  <c:v>0.12942600000000004</c:v>
                </c:pt>
                <c:pt idx="585">
                  <c:v>0.12942600000000004</c:v>
                </c:pt>
                <c:pt idx="586">
                  <c:v>0.12942600000000004</c:v>
                </c:pt>
                <c:pt idx="587">
                  <c:v>0.12942600000000004</c:v>
                </c:pt>
                <c:pt idx="588">
                  <c:v>0.12942600000000004</c:v>
                </c:pt>
                <c:pt idx="589">
                  <c:v>0.12942600000000004</c:v>
                </c:pt>
                <c:pt idx="590">
                  <c:v>0.12942600000000004</c:v>
                </c:pt>
                <c:pt idx="591">
                  <c:v>0.12942600000000004</c:v>
                </c:pt>
                <c:pt idx="592">
                  <c:v>0.12942600000000004</c:v>
                </c:pt>
                <c:pt idx="593">
                  <c:v>0.12942600000000004</c:v>
                </c:pt>
                <c:pt idx="594">
                  <c:v>0.12942600000000004</c:v>
                </c:pt>
                <c:pt idx="595">
                  <c:v>0.12942600000000004</c:v>
                </c:pt>
                <c:pt idx="596">
                  <c:v>0.12942600000000004</c:v>
                </c:pt>
                <c:pt idx="597">
                  <c:v>0.12942600000000004</c:v>
                </c:pt>
                <c:pt idx="598">
                  <c:v>0.12942600000000004</c:v>
                </c:pt>
                <c:pt idx="599">
                  <c:v>0.12942600000000004</c:v>
                </c:pt>
                <c:pt idx="600">
                  <c:v>0.12942600000000004</c:v>
                </c:pt>
                <c:pt idx="601">
                  <c:v>0.12942600000000004</c:v>
                </c:pt>
                <c:pt idx="602">
                  <c:v>0.12942600000000004</c:v>
                </c:pt>
                <c:pt idx="603">
                  <c:v>0.12942600000000004</c:v>
                </c:pt>
                <c:pt idx="604">
                  <c:v>0.12942600000000004</c:v>
                </c:pt>
                <c:pt idx="605">
                  <c:v>0.12942600000000004</c:v>
                </c:pt>
                <c:pt idx="606">
                  <c:v>0.12942600000000004</c:v>
                </c:pt>
                <c:pt idx="607">
                  <c:v>0.12942600000000004</c:v>
                </c:pt>
                <c:pt idx="608">
                  <c:v>0.12942600000000004</c:v>
                </c:pt>
                <c:pt idx="609">
                  <c:v>0.12942600000000004</c:v>
                </c:pt>
                <c:pt idx="610">
                  <c:v>0.12942600000000004</c:v>
                </c:pt>
                <c:pt idx="611">
                  <c:v>0.12942600000000004</c:v>
                </c:pt>
                <c:pt idx="612">
                  <c:v>0.12942600000000004</c:v>
                </c:pt>
                <c:pt idx="613">
                  <c:v>0.12942600000000004</c:v>
                </c:pt>
                <c:pt idx="614">
                  <c:v>0.12942600000000004</c:v>
                </c:pt>
                <c:pt idx="615">
                  <c:v>0.12942600000000004</c:v>
                </c:pt>
                <c:pt idx="616">
                  <c:v>0.12942600000000004</c:v>
                </c:pt>
                <c:pt idx="617">
                  <c:v>0.12942600000000004</c:v>
                </c:pt>
                <c:pt idx="618">
                  <c:v>0.12942600000000004</c:v>
                </c:pt>
                <c:pt idx="619">
                  <c:v>0.12942600000000004</c:v>
                </c:pt>
                <c:pt idx="620">
                  <c:v>0.12942600000000004</c:v>
                </c:pt>
                <c:pt idx="621">
                  <c:v>0.12942600000000004</c:v>
                </c:pt>
                <c:pt idx="622">
                  <c:v>0.12942600000000004</c:v>
                </c:pt>
                <c:pt idx="623">
                  <c:v>0.12942600000000004</c:v>
                </c:pt>
                <c:pt idx="624">
                  <c:v>0.12942600000000004</c:v>
                </c:pt>
                <c:pt idx="625">
                  <c:v>0.12942600000000004</c:v>
                </c:pt>
                <c:pt idx="626">
                  <c:v>0.12942600000000004</c:v>
                </c:pt>
                <c:pt idx="627">
                  <c:v>0.12942600000000004</c:v>
                </c:pt>
                <c:pt idx="628">
                  <c:v>0.12942600000000004</c:v>
                </c:pt>
                <c:pt idx="629">
                  <c:v>0.12942600000000004</c:v>
                </c:pt>
                <c:pt idx="630">
                  <c:v>0.12942600000000004</c:v>
                </c:pt>
                <c:pt idx="631">
                  <c:v>0.12942600000000004</c:v>
                </c:pt>
                <c:pt idx="632">
                  <c:v>0.12942600000000004</c:v>
                </c:pt>
                <c:pt idx="633">
                  <c:v>0.12942600000000004</c:v>
                </c:pt>
                <c:pt idx="634">
                  <c:v>0.12942600000000004</c:v>
                </c:pt>
                <c:pt idx="635">
                  <c:v>0.12942600000000004</c:v>
                </c:pt>
                <c:pt idx="636">
                  <c:v>0.12942600000000004</c:v>
                </c:pt>
                <c:pt idx="637">
                  <c:v>0.12942600000000004</c:v>
                </c:pt>
                <c:pt idx="638">
                  <c:v>0.12942600000000004</c:v>
                </c:pt>
                <c:pt idx="639">
                  <c:v>0.12942600000000004</c:v>
                </c:pt>
                <c:pt idx="640">
                  <c:v>0.12942600000000004</c:v>
                </c:pt>
                <c:pt idx="641">
                  <c:v>0.12942600000000004</c:v>
                </c:pt>
                <c:pt idx="642">
                  <c:v>0.12942600000000004</c:v>
                </c:pt>
                <c:pt idx="643">
                  <c:v>0.12942600000000004</c:v>
                </c:pt>
                <c:pt idx="644">
                  <c:v>0.12942600000000004</c:v>
                </c:pt>
                <c:pt idx="645">
                  <c:v>0.12942600000000004</c:v>
                </c:pt>
                <c:pt idx="646">
                  <c:v>0.12942600000000004</c:v>
                </c:pt>
                <c:pt idx="647">
                  <c:v>0.12942600000000004</c:v>
                </c:pt>
                <c:pt idx="648">
                  <c:v>0.12942600000000004</c:v>
                </c:pt>
                <c:pt idx="649">
                  <c:v>0.12942600000000004</c:v>
                </c:pt>
                <c:pt idx="650">
                  <c:v>0.12942600000000004</c:v>
                </c:pt>
                <c:pt idx="651">
                  <c:v>0.12942600000000004</c:v>
                </c:pt>
                <c:pt idx="652">
                  <c:v>0.12942600000000004</c:v>
                </c:pt>
                <c:pt idx="653">
                  <c:v>0.12942600000000004</c:v>
                </c:pt>
                <c:pt idx="654">
                  <c:v>0.12942600000000004</c:v>
                </c:pt>
                <c:pt idx="655">
                  <c:v>0.12942600000000004</c:v>
                </c:pt>
                <c:pt idx="656">
                  <c:v>0.12942600000000004</c:v>
                </c:pt>
                <c:pt idx="657">
                  <c:v>0.12942600000000004</c:v>
                </c:pt>
                <c:pt idx="658">
                  <c:v>0.12942600000000004</c:v>
                </c:pt>
                <c:pt idx="659">
                  <c:v>0.12942600000000004</c:v>
                </c:pt>
                <c:pt idx="660">
                  <c:v>0.12942600000000004</c:v>
                </c:pt>
                <c:pt idx="661">
                  <c:v>0.12942600000000004</c:v>
                </c:pt>
                <c:pt idx="662">
                  <c:v>0.12942600000000004</c:v>
                </c:pt>
                <c:pt idx="663">
                  <c:v>0.12942600000000004</c:v>
                </c:pt>
                <c:pt idx="664">
                  <c:v>0.12942600000000004</c:v>
                </c:pt>
                <c:pt idx="665">
                  <c:v>0.12942600000000004</c:v>
                </c:pt>
                <c:pt idx="666">
                  <c:v>0.12942600000000004</c:v>
                </c:pt>
                <c:pt idx="667">
                  <c:v>0.12942600000000004</c:v>
                </c:pt>
                <c:pt idx="668">
                  <c:v>0.12942600000000004</c:v>
                </c:pt>
                <c:pt idx="669">
                  <c:v>0.12942600000000004</c:v>
                </c:pt>
                <c:pt idx="670">
                  <c:v>0.12942600000000004</c:v>
                </c:pt>
                <c:pt idx="671">
                  <c:v>0.12942600000000004</c:v>
                </c:pt>
                <c:pt idx="672">
                  <c:v>0.12942600000000004</c:v>
                </c:pt>
                <c:pt idx="673">
                  <c:v>0.12942600000000004</c:v>
                </c:pt>
                <c:pt idx="674">
                  <c:v>0.12942600000000004</c:v>
                </c:pt>
                <c:pt idx="675">
                  <c:v>0.12942600000000004</c:v>
                </c:pt>
                <c:pt idx="676">
                  <c:v>0.12942600000000004</c:v>
                </c:pt>
                <c:pt idx="677">
                  <c:v>0.12942600000000004</c:v>
                </c:pt>
                <c:pt idx="678">
                  <c:v>0.12942600000000004</c:v>
                </c:pt>
                <c:pt idx="679">
                  <c:v>0.12942600000000004</c:v>
                </c:pt>
                <c:pt idx="680">
                  <c:v>0.12942600000000004</c:v>
                </c:pt>
                <c:pt idx="681">
                  <c:v>0.12942600000000004</c:v>
                </c:pt>
                <c:pt idx="682">
                  <c:v>0.12942600000000004</c:v>
                </c:pt>
                <c:pt idx="683">
                  <c:v>0.12942600000000004</c:v>
                </c:pt>
                <c:pt idx="684">
                  <c:v>0.12942600000000004</c:v>
                </c:pt>
                <c:pt idx="685">
                  <c:v>0.12942600000000004</c:v>
                </c:pt>
                <c:pt idx="686">
                  <c:v>0.12942600000000004</c:v>
                </c:pt>
                <c:pt idx="687">
                  <c:v>0.12942600000000004</c:v>
                </c:pt>
                <c:pt idx="688">
                  <c:v>0.12942600000000004</c:v>
                </c:pt>
                <c:pt idx="689">
                  <c:v>0.12942600000000004</c:v>
                </c:pt>
                <c:pt idx="690">
                  <c:v>0.12942600000000004</c:v>
                </c:pt>
                <c:pt idx="691">
                  <c:v>0.12942600000000004</c:v>
                </c:pt>
                <c:pt idx="692">
                  <c:v>0.12942600000000004</c:v>
                </c:pt>
                <c:pt idx="693">
                  <c:v>0.12942600000000004</c:v>
                </c:pt>
                <c:pt idx="694">
                  <c:v>0.12942600000000004</c:v>
                </c:pt>
                <c:pt idx="695">
                  <c:v>0.12942600000000004</c:v>
                </c:pt>
                <c:pt idx="696">
                  <c:v>0.12942600000000004</c:v>
                </c:pt>
                <c:pt idx="697">
                  <c:v>0.12942600000000004</c:v>
                </c:pt>
                <c:pt idx="698">
                  <c:v>0.12942600000000004</c:v>
                </c:pt>
                <c:pt idx="699">
                  <c:v>0.12942600000000004</c:v>
                </c:pt>
                <c:pt idx="700">
                  <c:v>0.12942600000000004</c:v>
                </c:pt>
                <c:pt idx="701">
                  <c:v>0.12942600000000004</c:v>
                </c:pt>
                <c:pt idx="702">
                  <c:v>0.12942600000000004</c:v>
                </c:pt>
                <c:pt idx="703">
                  <c:v>0.12942600000000004</c:v>
                </c:pt>
                <c:pt idx="704">
                  <c:v>0.12942600000000004</c:v>
                </c:pt>
                <c:pt idx="705">
                  <c:v>0.12942600000000004</c:v>
                </c:pt>
                <c:pt idx="706">
                  <c:v>0.12942600000000004</c:v>
                </c:pt>
                <c:pt idx="707">
                  <c:v>0.12942600000000004</c:v>
                </c:pt>
                <c:pt idx="708">
                  <c:v>0.12942600000000004</c:v>
                </c:pt>
                <c:pt idx="709">
                  <c:v>0.12942600000000004</c:v>
                </c:pt>
                <c:pt idx="710">
                  <c:v>0.12942600000000004</c:v>
                </c:pt>
                <c:pt idx="711">
                  <c:v>0.12942600000000004</c:v>
                </c:pt>
                <c:pt idx="712">
                  <c:v>0.12942600000000004</c:v>
                </c:pt>
                <c:pt idx="713">
                  <c:v>0.12942600000000004</c:v>
                </c:pt>
                <c:pt idx="714">
                  <c:v>0.12942600000000004</c:v>
                </c:pt>
                <c:pt idx="715">
                  <c:v>0.12942600000000004</c:v>
                </c:pt>
                <c:pt idx="716">
                  <c:v>0.12942600000000004</c:v>
                </c:pt>
                <c:pt idx="717">
                  <c:v>0.12942600000000004</c:v>
                </c:pt>
                <c:pt idx="718">
                  <c:v>0.12942600000000004</c:v>
                </c:pt>
                <c:pt idx="719">
                  <c:v>0.12942600000000004</c:v>
                </c:pt>
                <c:pt idx="720">
                  <c:v>0.12942600000000004</c:v>
                </c:pt>
                <c:pt idx="721">
                  <c:v>0.12942600000000004</c:v>
                </c:pt>
                <c:pt idx="722">
                  <c:v>0.12942600000000004</c:v>
                </c:pt>
                <c:pt idx="723">
                  <c:v>0.12942600000000004</c:v>
                </c:pt>
                <c:pt idx="724">
                  <c:v>0.12942600000000004</c:v>
                </c:pt>
                <c:pt idx="725">
                  <c:v>0.12942600000000004</c:v>
                </c:pt>
                <c:pt idx="726">
                  <c:v>0.12942600000000004</c:v>
                </c:pt>
                <c:pt idx="727">
                  <c:v>0.12942600000000004</c:v>
                </c:pt>
                <c:pt idx="728">
                  <c:v>0.12942600000000004</c:v>
                </c:pt>
                <c:pt idx="729">
                  <c:v>0.12942600000000004</c:v>
                </c:pt>
                <c:pt idx="730">
                  <c:v>0.12942600000000004</c:v>
                </c:pt>
                <c:pt idx="731">
                  <c:v>0.12942600000000004</c:v>
                </c:pt>
                <c:pt idx="732">
                  <c:v>0.12942600000000004</c:v>
                </c:pt>
                <c:pt idx="733">
                  <c:v>0.12942600000000004</c:v>
                </c:pt>
                <c:pt idx="734">
                  <c:v>0.12942600000000004</c:v>
                </c:pt>
                <c:pt idx="735">
                  <c:v>0.12942600000000004</c:v>
                </c:pt>
                <c:pt idx="736">
                  <c:v>0.12942600000000004</c:v>
                </c:pt>
                <c:pt idx="737">
                  <c:v>0.12942600000000004</c:v>
                </c:pt>
                <c:pt idx="738">
                  <c:v>0.12942600000000004</c:v>
                </c:pt>
                <c:pt idx="739">
                  <c:v>0.12942600000000004</c:v>
                </c:pt>
                <c:pt idx="740">
                  <c:v>0.12942600000000004</c:v>
                </c:pt>
                <c:pt idx="741">
                  <c:v>0.12942600000000004</c:v>
                </c:pt>
                <c:pt idx="742">
                  <c:v>0.12942600000000004</c:v>
                </c:pt>
                <c:pt idx="743">
                  <c:v>0.12942600000000004</c:v>
                </c:pt>
                <c:pt idx="744">
                  <c:v>0.12942600000000004</c:v>
                </c:pt>
                <c:pt idx="745">
                  <c:v>0.12942600000000004</c:v>
                </c:pt>
                <c:pt idx="746">
                  <c:v>0.12942600000000004</c:v>
                </c:pt>
                <c:pt idx="747">
                  <c:v>0.12942600000000004</c:v>
                </c:pt>
                <c:pt idx="748">
                  <c:v>0.12942600000000004</c:v>
                </c:pt>
                <c:pt idx="749">
                  <c:v>0.12942600000000004</c:v>
                </c:pt>
                <c:pt idx="750">
                  <c:v>0.12942600000000004</c:v>
                </c:pt>
                <c:pt idx="751">
                  <c:v>0.12942600000000004</c:v>
                </c:pt>
                <c:pt idx="752">
                  <c:v>0.12942600000000004</c:v>
                </c:pt>
                <c:pt idx="753">
                  <c:v>0.12942600000000004</c:v>
                </c:pt>
                <c:pt idx="754">
                  <c:v>0.12942600000000004</c:v>
                </c:pt>
                <c:pt idx="755">
                  <c:v>0.12942600000000004</c:v>
                </c:pt>
                <c:pt idx="756">
                  <c:v>0.12942600000000004</c:v>
                </c:pt>
                <c:pt idx="757">
                  <c:v>0.12942600000000004</c:v>
                </c:pt>
                <c:pt idx="758">
                  <c:v>0.12942600000000004</c:v>
                </c:pt>
                <c:pt idx="759">
                  <c:v>0.12942600000000004</c:v>
                </c:pt>
                <c:pt idx="760">
                  <c:v>0.12942600000000004</c:v>
                </c:pt>
                <c:pt idx="761">
                  <c:v>0.12942600000000004</c:v>
                </c:pt>
                <c:pt idx="762">
                  <c:v>0.12942600000000004</c:v>
                </c:pt>
                <c:pt idx="763">
                  <c:v>0.12942600000000004</c:v>
                </c:pt>
                <c:pt idx="764">
                  <c:v>0.12942600000000004</c:v>
                </c:pt>
                <c:pt idx="765">
                  <c:v>0.12942600000000004</c:v>
                </c:pt>
                <c:pt idx="766">
                  <c:v>0.12942600000000004</c:v>
                </c:pt>
                <c:pt idx="767">
                  <c:v>0.12942600000000004</c:v>
                </c:pt>
                <c:pt idx="768">
                  <c:v>0.12942600000000004</c:v>
                </c:pt>
                <c:pt idx="769">
                  <c:v>0.12942600000000004</c:v>
                </c:pt>
                <c:pt idx="770">
                  <c:v>0.12942600000000004</c:v>
                </c:pt>
                <c:pt idx="771">
                  <c:v>0.12942600000000004</c:v>
                </c:pt>
                <c:pt idx="772">
                  <c:v>0.12942600000000004</c:v>
                </c:pt>
                <c:pt idx="773">
                  <c:v>0.12942600000000004</c:v>
                </c:pt>
                <c:pt idx="774">
                  <c:v>0.12942600000000004</c:v>
                </c:pt>
                <c:pt idx="775">
                  <c:v>0.12942600000000004</c:v>
                </c:pt>
                <c:pt idx="776">
                  <c:v>0.12942600000000004</c:v>
                </c:pt>
                <c:pt idx="777">
                  <c:v>0.12942600000000004</c:v>
                </c:pt>
                <c:pt idx="778">
                  <c:v>0.12942600000000004</c:v>
                </c:pt>
                <c:pt idx="779">
                  <c:v>0.12942600000000004</c:v>
                </c:pt>
                <c:pt idx="780">
                  <c:v>0.12942600000000004</c:v>
                </c:pt>
                <c:pt idx="781">
                  <c:v>0.12942600000000004</c:v>
                </c:pt>
                <c:pt idx="782">
                  <c:v>0.12942600000000004</c:v>
                </c:pt>
                <c:pt idx="783">
                  <c:v>0.12942600000000004</c:v>
                </c:pt>
                <c:pt idx="784">
                  <c:v>0.12942600000000004</c:v>
                </c:pt>
                <c:pt idx="785">
                  <c:v>0.12942600000000004</c:v>
                </c:pt>
                <c:pt idx="786">
                  <c:v>0.12942600000000004</c:v>
                </c:pt>
                <c:pt idx="787">
                  <c:v>0.12942600000000004</c:v>
                </c:pt>
                <c:pt idx="788">
                  <c:v>0.12942600000000004</c:v>
                </c:pt>
                <c:pt idx="789">
                  <c:v>0.12942600000000004</c:v>
                </c:pt>
                <c:pt idx="790">
                  <c:v>0.12942600000000004</c:v>
                </c:pt>
                <c:pt idx="791">
                  <c:v>0.12942600000000004</c:v>
                </c:pt>
                <c:pt idx="792">
                  <c:v>0.12942600000000004</c:v>
                </c:pt>
                <c:pt idx="793">
                  <c:v>0.12942600000000004</c:v>
                </c:pt>
                <c:pt idx="794">
                  <c:v>0.12942600000000004</c:v>
                </c:pt>
                <c:pt idx="795">
                  <c:v>0.12942600000000004</c:v>
                </c:pt>
                <c:pt idx="796">
                  <c:v>0.12942600000000004</c:v>
                </c:pt>
                <c:pt idx="797">
                  <c:v>0.12942600000000004</c:v>
                </c:pt>
                <c:pt idx="798">
                  <c:v>0.12942600000000004</c:v>
                </c:pt>
                <c:pt idx="799">
                  <c:v>0.12942600000000004</c:v>
                </c:pt>
                <c:pt idx="800">
                  <c:v>0.12942600000000004</c:v>
                </c:pt>
                <c:pt idx="801">
                  <c:v>0.12942600000000004</c:v>
                </c:pt>
                <c:pt idx="802">
                  <c:v>0.12942600000000004</c:v>
                </c:pt>
                <c:pt idx="803">
                  <c:v>0.12942600000000004</c:v>
                </c:pt>
                <c:pt idx="804">
                  <c:v>0.12942600000000004</c:v>
                </c:pt>
                <c:pt idx="805">
                  <c:v>0.12942600000000004</c:v>
                </c:pt>
                <c:pt idx="806">
                  <c:v>0.12942600000000004</c:v>
                </c:pt>
                <c:pt idx="807">
                  <c:v>0.12942600000000004</c:v>
                </c:pt>
                <c:pt idx="808">
                  <c:v>0.12942600000000004</c:v>
                </c:pt>
                <c:pt idx="809">
                  <c:v>0.12942600000000004</c:v>
                </c:pt>
                <c:pt idx="810">
                  <c:v>0.12942600000000004</c:v>
                </c:pt>
                <c:pt idx="811">
                  <c:v>0.12942600000000004</c:v>
                </c:pt>
                <c:pt idx="812">
                  <c:v>0.12942600000000004</c:v>
                </c:pt>
                <c:pt idx="813">
                  <c:v>0.12942600000000004</c:v>
                </c:pt>
                <c:pt idx="814">
                  <c:v>0.12942600000000004</c:v>
                </c:pt>
                <c:pt idx="815">
                  <c:v>0.12942600000000004</c:v>
                </c:pt>
                <c:pt idx="816">
                  <c:v>0.12942600000000004</c:v>
                </c:pt>
                <c:pt idx="817">
                  <c:v>0.12942600000000004</c:v>
                </c:pt>
                <c:pt idx="818">
                  <c:v>0.12942600000000004</c:v>
                </c:pt>
                <c:pt idx="819">
                  <c:v>0.12942600000000004</c:v>
                </c:pt>
                <c:pt idx="820">
                  <c:v>0.12942600000000004</c:v>
                </c:pt>
                <c:pt idx="821">
                  <c:v>0.12942600000000004</c:v>
                </c:pt>
                <c:pt idx="822">
                  <c:v>0.12942600000000004</c:v>
                </c:pt>
                <c:pt idx="823">
                  <c:v>0.12942600000000004</c:v>
                </c:pt>
                <c:pt idx="824">
                  <c:v>0.12942600000000004</c:v>
                </c:pt>
                <c:pt idx="825">
                  <c:v>0.12942600000000004</c:v>
                </c:pt>
                <c:pt idx="826">
                  <c:v>0.12942600000000004</c:v>
                </c:pt>
                <c:pt idx="827">
                  <c:v>0.12942600000000004</c:v>
                </c:pt>
                <c:pt idx="828">
                  <c:v>0.12942600000000004</c:v>
                </c:pt>
                <c:pt idx="829">
                  <c:v>0.12942600000000004</c:v>
                </c:pt>
                <c:pt idx="830">
                  <c:v>0.12942600000000004</c:v>
                </c:pt>
                <c:pt idx="831">
                  <c:v>0.12942600000000004</c:v>
                </c:pt>
                <c:pt idx="832">
                  <c:v>0.12942600000000004</c:v>
                </c:pt>
                <c:pt idx="833">
                  <c:v>0.12942600000000004</c:v>
                </c:pt>
                <c:pt idx="834">
                  <c:v>0.12942600000000004</c:v>
                </c:pt>
                <c:pt idx="835">
                  <c:v>0.12942600000000004</c:v>
                </c:pt>
                <c:pt idx="836">
                  <c:v>0.12942600000000004</c:v>
                </c:pt>
                <c:pt idx="837">
                  <c:v>0.12942600000000004</c:v>
                </c:pt>
                <c:pt idx="838">
                  <c:v>0.12942600000000004</c:v>
                </c:pt>
                <c:pt idx="839">
                  <c:v>0.12942600000000004</c:v>
                </c:pt>
                <c:pt idx="840">
                  <c:v>0.12942600000000004</c:v>
                </c:pt>
                <c:pt idx="841">
                  <c:v>0.12942600000000004</c:v>
                </c:pt>
                <c:pt idx="842">
                  <c:v>0.12942600000000004</c:v>
                </c:pt>
                <c:pt idx="843">
                  <c:v>0.12942600000000004</c:v>
                </c:pt>
                <c:pt idx="844">
                  <c:v>0.12942600000000004</c:v>
                </c:pt>
                <c:pt idx="845">
                  <c:v>0.12942600000000004</c:v>
                </c:pt>
                <c:pt idx="846">
                  <c:v>0.12942600000000004</c:v>
                </c:pt>
                <c:pt idx="847">
                  <c:v>0.12942600000000004</c:v>
                </c:pt>
                <c:pt idx="848">
                  <c:v>0.12942600000000004</c:v>
                </c:pt>
                <c:pt idx="849">
                  <c:v>0.12942600000000004</c:v>
                </c:pt>
                <c:pt idx="850">
                  <c:v>0.12942600000000004</c:v>
                </c:pt>
                <c:pt idx="851">
                  <c:v>0.12942600000000004</c:v>
                </c:pt>
                <c:pt idx="852">
                  <c:v>0.12942600000000004</c:v>
                </c:pt>
                <c:pt idx="853">
                  <c:v>0.12942600000000004</c:v>
                </c:pt>
                <c:pt idx="854">
                  <c:v>0.12942600000000004</c:v>
                </c:pt>
                <c:pt idx="855">
                  <c:v>0.12942600000000004</c:v>
                </c:pt>
                <c:pt idx="856">
                  <c:v>0.12942600000000004</c:v>
                </c:pt>
                <c:pt idx="857">
                  <c:v>0.12942600000000004</c:v>
                </c:pt>
                <c:pt idx="858">
                  <c:v>0.12942600000000004</c:v>
                </c:pt>
                <c:pt idx="859">
                  <c:v>0.12942600000000004</c:v>
                </c:pt>
                <c:pt idx="860">
                  <c:v>0.12942600000000004</c:v>
                </c:pt>
                <c:pt idx="861">
                  <c:v>0.12942600000000004</c:v>
                </c:pt>
                <c:pt idx="862">
                  <c:v>0.12942600000000004</c:v>
                </c:pt>
                <c:pt idx="863">
                  <c:v>0.12942600000000004</c:v>
                </c:pt>
                <c:pt idx="864">
                  <c:v>0.12942600000000004</c:v>
                </c:pt>
                <c:pt idx="865">
                  <c:v>0.12942600000000004</c:v>
                </c:pt>
                <c:pt idx="866">
                  <c:v>0.12942600000000004</c:v>
                </c:pt>
                <c:pt idx="867">
                  <c:v>0.12942600000000004</c:v>
                </c:pt>
                <c:pt idx="868">
                  <c:v>0.12942600000000004</c:v>
                </c:pt>
                <c:pt idx="869">
                  <c:v>0.12942600000000004</c:v>
                </c:pt>
                <c:pt idx="870">
                  <c:v>0.12942600000000004</c:v>
                </c:pt>
                <c:pt idx="871">
                  <c:v>0.12942600000000004</c:v>
                </c:pt>
                <c:pt idx="872">
                  <c:v>0.12942600000000004</c:v>
                </c:pt>
                <c:pt idx="873">
                  <c:v>0.12942600000000004</c:v>
                </c:pt>
                <c:pt idx="874">
                  <c:v>0.12942600000000004</c:v>
                </c:pt>
                <c:pt idx="875">
                  <c:v>0.12942600000000004</c:v>
                </c:pt>
                <c:pt idx="876">
                  <c:v>0.12942600000000004</c:v>
                </c:pt>
                <c:pt idx="877">
                  <c:v>0.12942600000000004</c:v>
                </c:pt>
                <c:pt idx="878">
                  <c:v>0.12942600000000004</c:v>
                </c:pt>
                <c:pt idx="879">
                  <c:v>0.12942600000000004</c:v>
                </c:pt>
                <c:pt idx="880">
                  <c:v>0.12942600000000004</c:v>
                </c:pt>
                <c:pt idx="881">
                  <c:v>0.12942600000000004</c:v>
                </c:pt>
                <c:pt idx="882">
                  <c:v>0.12942600000000004</c:v>
                </c:pt>
                <c:pt idx="883">
                  <c:v>0.12942600000000004</c:v>
                </c:pt>
                <c:pt idx="884">
                  <c:v>0.12942600000000004</c:v>
                </c:pt>
                <c:pt idx="885">
                  <c:v>0.12942600000000004</c:v>
                </c:pt>
                <c:pt idx="886">
                  <c:v>0.12942600000000004</c:v>
                </c:pt>
                <c:pt idx="887">
                  <c:v>0.12942600000000004</c:v>
                </c:pt>
                <c:pt idx="888">
                  <c:v>0.12942600000000004</c:v>
                </c:pt>
                <c:pt idx="889">
                  <c:v>0.12942600000000004</c:v>
                </c:pt>
                <c:pt idx="890">
                  <c:v>0.12942600000000004</c:v>
                </c:pt>
                <c:pt idx="891">
                  <c:v>0.12942600000000004</c:v>
                </c:pt>
                <c:pt idx="892">
                  <c:v>0.12942600000000004</c:v>
                </c:pt>
                <c:pt idx="893">
                  <c:v>0.12942600000000004</c:v>
                </c:pt>
                <c:pt idx="894">
                  <c:v>0.12942600000000004</c:v>
                </c:pt>
                <c:pt idx="895">
                  <c:v>0.12942600000000004</c:v>
                </c:pt>
                <c:pt idx="896">
                  <c:v>0.12942600000000004</c:v>
                </c:pt>
                <c:pt idx="897">
                  <c:v>0.12942600000000004</c:v>
                </c:pt>
                <c:pt idx="898">
                  <c:v>0.12942600000000004</c:v>
                </c:pt>
                <c:pt idx="899">
                  <c:v>0.12942600000000004</c:v>
                </c:pt>
                <c:pt idx="900">
                  <c:v>0.12942600000000004</c:v>
                </c:pt>
                <c:pt idx="901">
                  <c:v>0.12942600000000004</c:v>
                </c:pt>
                <c:pt idx="902">
                  <c:v>0.12942600000000004</c:v>
                </c:pt>
                <c:pt idx="903">
                  <c:v>0.12942600000000004</c:v>
                </c:pt>
                <c:pt idx="904">
                  <c:v>0.12942600000000004</c:v>
                </c:pt>
                <c:pt idx="905">
                  <c:v>0.12942600000000004</c:v>
                </c:pt>
                <c:pt idx="906">
                  <c:v>0.12942600000000004</c:v>
                </c:pt>
                <c:pt idx="907">
                  <c:v>0.12942600000000004</c:v>
                </c:pt>
                <c:pt idx="908">
                  <c:v>0.12942600000000004</c:v>
                </c:pt>
                <c:pt idx="909">
                  <c:v>0.12942600000000004</c:v>
                </c:pt>
                <c:pt idx="910">
                  <c:v>0.12942600000000004</c:v>
                </c:pt>
                <c:pt idx="911">
                  <c:v>0.12942600000000004</c:v>
                </c:pt>
                <c:pt idx="912">
                  <c:v>0.12942600000000004</c:v>
                </c:pt>
                <c:pt idx="913">
                  <c:v>0.12942600000000004</c:v>
                </c:pt>
              </c:numCache>
            </c:numRef>
          </c:yVal>
        </c:ser>
        <c:axId val="189313792"/>
        <c:axId val="189316096"/>
      </c:scatterChart>
      <c:valAx>
        <c:axId val="189313792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316096"/>
        <c:crossesAt val="10"/>
        <c:crossBetween val="midCat"/>
      </c:valAx>
      <c:valAx>
        <c:axId val="189316096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803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313792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7"/>
          <c:w val="0.84470902562923766"/>
          <c:h val="0.75477765691684573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'254.20'!$J$86:$J$5000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0.70710673593165052</c:v>
                </c:pt>
                <c:pt idx="6">
                  <c:v>0.77459662792961381</c:v>
                </c:pt>
                <c:pt idx="7">
                  <c:v>0.83665998828672583</c:v>
                </c:pt>
                <c:pt idx="8">
                  <c:v>0.89442715522280514</c:v>
                </c:pt>
                <c:pt idx="9">
                  <c:v>0.94868326431953864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1.0954450857983993</c:v>
                </c:pt>
                <c:pt idx="13">
                  <c:v>1.1401753970332276</c:v>
                </c:pt>
                <c:pt idx="14">
                  <c:v>1.1832159295749418</c:v>
                </c:pt>
                <c:pt idx="15">
                  <c:v>1.2247448452636611</c:v>
                </c:pt>
                <c:pt idx="16">
                  <c:v>1.2649110387691005</c:v>
                </c:pt>
                <c:pt idx="17">
                  <c:v>1.3038404564976271</c:v>
                </c:pt>
                <c:pt idx="18">
                  <c:v>1.3416407626484657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1.5329709508010523</c:v>
                </c:pt>
                <c:pt idx="23">
                  <c:v>1.612451529814128</c:v>
                </c:pt>
                <c:pt idx="24">
                  <c:v>1.6881942826582375</c:v>
                </c:pt>
                <c:pt idx="25">
                  <c:v>1.7606816679911221</c:v>
                </c:pt>
                <c:pt idx="26">
                  <c:v>1.8303005042888556</c:v>
                </c:pt>
                <c:pt idx="27">
                  <c:v>1.897366579235525</c:v>
                </c:pt>
                <c:pt idx="28">
                  <c:v>1.9621416707261372</c:v>
                </c:pt>
                <c:pt idx="29">
                  <c:v>2.024845657327984</c:v>
                </c:pt>
                <c:pt idx="30">
                  <c:v>2.0856653461185655</c:v>
                </c:pt>
                <c:pt idx="31">
                  <c:v>2.1447610440326246</c:v>
                </c:pt>
                <c:pt idx="32">
                  <c:v>2.202271540024062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2.3664318997173597</c:v>
                </c:pt>
                <c:pt idx="36">
                  <c:v>2.4186773112591826</c:v>
                </c:pt>
                <c:pt idx="37">
                  <c:v>2.4698177940892703</c:v>
                </c:pt>
                <c:pt idx="38">
                  <c:v>2.5690465032770247</c:v>
                </c:pt>
                <c:pt idx="39">
                  <c:v>2.6645825068854569</c:v>
                </c:pt>
                <c:pt idx="40">
                  <c:v>2.7568097388104067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3.0166206151917709</c:v>
                </c:pt>
                <c:pt idx="44">
                  <c:v>3.0983866666379614</c:v>
                </c:pt>
                <c:pt idx="45">
                  <c:v>3.1780497063450683</c:v>
                </c:pt>
                <c:pt idx="46">
                  <c:v>3.2557641093912277</c:v>
                </c:pt>
                <c:pt idx="47">
                  <c:v>3.3316662401867285</c:v>
                </c:pt>
                <c:pt idx="48">
                  <c:v>3.4058772637897405</c:v>
                </c:pt>
                <c:pt idx="49">
                  <c:v>3.4785054169858594</c:v>
                </c:pt>
                <c:pt idx="50">
                  <c:v>3.5496478608447974</c:v>
                </c:pt>
                <c:pt idx="51">
                  <c:v>3.6193922053295031</c:v>
                </c:pt>
                <c:pt idx="52">
                  <c:v>3.6878177742399205</c:v>
                </c:pt>
                <c:pt idx="53">
                  <c:v>3.7549966625817341</c:v>
                </c:pt>
                <c:pt idx="54">
                  <c:v>3.8880157667718804</c:v>
                </c:pt>
                <c:pt idx="55">
                  <c:v>4.0145568376430507</c:v>
                </c:pt>
                <c:pt idx="56">
                  <c:v>4.1372293389014256</c:v>
                </c:pt>
                <c:pt idx="57">
                  <c:v>4.2563677710774197</c:v>
                </c:pt>
                <c:pt idx="58">
                  <c:v>4.3722610400874649</c:v>
                </c:pt>
                <c:pt idx="59">
                  <c:v>4.4851607109073086</c:v>
                </c:pt>
                <c:pt idx="60">
                  <c:v>4.59528743417283</c:v>
                </c:pt>
                <c:pt idx="61">
                  <c:v>4.702836016986617</c:v>
                </c:pt>
                <c:pt idx="62">
                  <c:v>4.8079794719473066</c:v>
                </c:pt>
                <c:pt idx="63">
                  <c:v>4.9108722853141415</c:v>
                </c:pt>
                <c:pt idx="64">
                  <c:v>5.0116530808373696</c:v>
                </c:pt>
                <c:pt idx="65">
                  <c:v>5.1104468104723031</c:v>
                </c:pt>
                <c:pt idx="66">
                  <c:v>5.2073665707982082</c:v>
                </c:pt>
                <c:pt idx="67">
                  <c:v>5.3025151204561904</c:v>
                </c:pt>
                <c:pt idx="68">
                  <c:v>5.3959861566414977</c:v>
                </c:pt>
                <c:pt idx="69">
                  <c:v>5.5782314941804518</c:v>
                </c:pt>
                <c:pt idx="70">
                  <c:v>5.7547082117746573</c:v>
                </c:pt>
                <c:pt idx="71">
                  <c:v>5.9259317075601423</c:v>
                </c:pt>
                <c:pt idx="72">
                  <c:v>6.0923449182286662</c:v>
                </c:pt>
                <c:pt idx="73">
                  <c:v>6.254331827035295</c:v>
                </c:pt>
                <c:pt idx="74">
                  <c:v>6.4122278969689344</c:v>
                </c:pt>
                <c:pt idx="75">
                  <c:v>6.566328243597531</c:v>
                </c:pt>
                <c:pt idx="76">
                  <c:v>6.7168941187625268</c:v>
                </c:pt>
                <c:pt idx="77">
                  <c:v>6.8641581131750327</c:v>
                </c:pt>
                <c:pt idx="78">
                  <c:v>7.0083283743462399</c:v>
                </c:pt>
                <c:pt idx="79">
                  <c:v>7.1495920584790431</c:v>
                </c:pt>
                <c:pt idx="80">
                  <c:v>7.2881181797955632</c:v>
                </c:pt>
                <c:pt idx="81">
                  <c:v>7.4240599810795302</c:v>
                </c:pt>
                <c:pt idx="82">
                  <c:v>7.5575569202399384</c:v>
                </c:pt>
                <c:pt idx="83">
                  <c:v>7.688736346283866</c:v>
                </c:pt>
                <c:pt idx="84">
                  <c:v>9.4401624245913602</c:v>
                </c:pt>
                <c:pt idx="85">
                  <c:v>10.914058209605933</c:v>
                </c:pt>
                <c:pt idx="86">
                  <c:v>12.211333530891153</c:v>
                </c:pt>
                <c:pt idx="87">
                  <c:v>13.383447485706613</c:v>
                </c:pt>
                <c:pt idx="88">
                  <c:v>14.460866730686188</c:v>
                </c:pt>
                <c:pt idx="89">
                  <c:v>15.463397640967091</c:v>
                </c:pt>
                <c:pt idx="90">
                  <c:v>16.404775725460759</c:v>
                </c:pt>
                <c:pt idx="91">
                  <c:v>17.294989638697871</c:v>
                </c:pt>
                <c:pt idx="92">
                  <c:v>18.141572881166244</c:v>
                </c:pt>
                <c:pt idx="93">
                  <c:v>18.950373785302141</c:v>
                </c:pt>
                <c:pt idx="94">
                  <c:v>19.726040317374054</c:v>
                </c:pt>
                <c:pt idx="95">
                  <c:v>20.472339060367933</c:v>
                </c:pt>
                <c:pt idx="96">
                  <c:v>21.192372840309002</c:v>
                </c:pt>
                <c:pt idx="97">
                  <c:v>21.888733782534491</c:v>
                </c:pt>
                <c:pt idx="98">
                  <c:v>22.563613775338972</c:v>
                </c:pt>
                <c:pt idx="99">
                  <c:v>23.218885989699562</c:v>
                </c:pt>
                <c:pt idx="100">
                  <c:v>23.856166217619013</c:v>
                </c:pt>
                <c:pt idx="101">
                  <c:v>24.476859819075376</c:v>
                </c:pt>
                <c:pt idx="102">
                  <c:v>25.082198201167827</c:v>
                </c:pt>
                <c:pt idx="103">
                  <c:v>25.673267548223514</c:v>
                </c:pt>
                <c:pt idx="104">
                  <c:v>26.251031724537352</c:v>
                </c:pt>
                <c:pt idx="105">
                  <c:v>26.816350732392106</c:v>
                </c:pt>
                <c:pt idx="106">
                  <c:v>27.369995736255909</c:v>
                </c:pt>
                <c:pt idx="107">
                  <c:v>27.912661403074171</c:v>
                </c:pt>
                <c:pt idx="108">
                  <c:v>28.444976122378211</c:v>
                </c:pt>
                <c:pt idx="109">
                  <c:v>28.967510535126532</c:v>
                </c:pt>
                <c:pt idx="110">
                  <c:v>29.480784701270533</c:v>
                </c:pt>
                <c:pt idx="111">
                  <c:v>29.985274162539628</c:v>
                </c:pt>
                <c:pt idx="112">
                  <c:v>30.48141510170856</c:v>
                </c:pt>
                <c:pt idx="113">
                  <c:v>30.96960875766219</c:v>
                </c:pt>
                <c:pt idx="114">
                  <c:v>31.450225223401286</c:v>
                </c:pt>
                <c:pt idx="115">
                  <c:v>31.923606729231999</c:v>
                </c:pt>
                <c:pt idx="116">
                  <c:v>32.390070493944073</c:v>
                </c:pt>
                <c:pt idx="117">
                  <c:v>32.849911211488326</c:v>
                </c:pt>
                <c:pt idx="118">
                  <c:v>33.303653452276571</c:v>
                </c:pt>
                <c:pt idx="119">
                  <c:v>33.7510493654543</c:v>
                </c:pt>
                <c:pt idx="120">
                  <c:v>34.192591789294553</c:v>
                </c:pt>
                <c:pt idx="121">
                  <c:v>34.628745283882289</c:v>
                </c:pt>
                <c:pt idx="122">
                  <c:v>35.058760197740398</c:v>
                </c:pt>
                <c:pt idx="123">
                  <c:v>35.484033967443253</c:v>
                </c:pt>
                <c:pt idx="124">
                  <c:v>35.904502966471114</c:v>
                </c:pt>
                <c:pt idx="125">
                  <c:v>36.319875182458063</c:v>
                </c:pt>
                <c:pt idx="126">
                  <c:v>36.730550407927907</c:v>
                </c:pt>
                <c:pt idx="127">
                  <c:v>37.136908863501276</c:v>
                </c:pt>
                <c:pt idx="128">
                  <c:v>37.538202762021875</c:v>
                </c:pt>
                <c:pt idx="129">
                  <c:v>37.935691197112341</c:v>
                </c:pt>
                <c:pt idx="130">
                  <c:v>38.329057731734899</c:v>
                </c:pt>
                <c:pt idx="131">
                  <c:v>38.718427997565534</c:v>
                </c:pt>
                <c:pt idx="132">
                  <c:v>39.103921371170266</c:v>
                </c:pt>
                <c:pt idx="133">
                  <c:v>39.485651401523903</c:v>
                </c:pt>
                <c:pt idx="134">
                  <c:v>39.863726200678563</c:v>
                </c:pt>
                <c:pt idx="135">
                  <c:v>40.238248801391279</c:v>
                </c:pt>
                <c:pt idx="136">
                  <c:v>40.609317485063286</c:v>
                </c:pt>
                <c:pt idx="137">
                  <c:v>40.977026082948804</c:v>
                </c:pt>
                <c:pt idx="138">
                  <c:v>41.341464253249022</c:v>
                </c:pt>
                <c:pt idx="139">
                  <c:v>41.702717736409774</c:v>
                </c:pt>
                <c:pt idx="140">
                  <c:v>42.06086859068256</c:v>
                </c:pt>
                <c:pt idx="141">
                  <c:v>42.415995409782219</c:v>
                </c:pt>
                <c:pt idx="142">
                  <c:v>42.768173524276982</c:v>
                </c:pt>
                <c:pt idx="143">
                  <c:v>43.117475188172449</c:v>
                </c:pt>
                <c:pt idx="144">
                  <c:v>43.463969751998796</c:v>
                </c:pt>
                <c:pt idx="145">
                  <c:v>43.807723823575522</c:v>
                </c:pt>
                <c:pt idx="146">
                  <c:v>44.148801417509247</c:v>
                </c:pt>
                <c:pt idx="147">
                  <c:v>44.487264094374993</c:v>
                </c:pt>
                <c:pt idx="148">
                  <c:v>44.823171090437882</c:v>
                </c:pt>
                <c:pt idx="149">
                  <c:v>45.156579438689405</c:v>
                </c:pt>
                <c:pt idx="150">
                  <c:v>45.487544081898584</c:v>
                </c:pt>
                <c:pt idx="151">
                  <c:v>45.816117978312683</c:v>
                </c:pt>
                <c:pt idx="152">
                  <c:v>46.142352200583211</c:v>
                </c:pt>
                <c:pt idx="153">
                  <c:v>46.46629602844051</c:v>
                </c:pt>
                <c:pt idx="154">
                  <c:v>46.787997035593079</c:v>
                </c:pt>
                <c:pt idx="155">
                  <c:v>47.10750117128552</c:v>
                </c:pt>
                <c:pt idx="156">
                  <c:v>47.424852836911015</c:v>
                </c:pt>
                <c:pt idx="157">
                  <c:v>47.740094958039897</c:v>
                </c:pt>
                <c:pt idx="158">
                  <c:v>48.053269052195255</c:v>
                </c:pt>
                <c:pt idx="159">
                  <c:v>48.364415292678423</c:v>
                </c:pt>
                <c:pt idx="160">
                  <c:v>48.6735725687222</c:v>
                </c:pt>
                <c:pt idx="161">
                  <c:v>48.980778542226815</c:v>
                </c:pt>
                <c:pt idx="162">
                  <c:v>49.286069701312833</c:v>
                </c:pt>
                <c:pt idx="163">
                  <c:v>49.589481410906757</c:v>
                </c:pt>
                <c:pt idx="164">
                  <c:v>49.891047960557678</c:v>
                </c:pt>
                <c:pt idx="165">
                  <c:v>50.190802609668104</c:v>
                </c:pt>
                <c:pt idx="166">
                  <c:v>50.488777630307773</c:v>
                </c:pt>
                <c:pt idx="167">
                  <c:v>50.785004347766545</c:v>
                </c:pt>
                <c:pt idx="168">
                  <c:v>51.079513178990524</c:v>
                </c:pt>
                <c:pt idx="169">
                  <c:v>51.372333669034994</c:v>
                </c:pt>
                <c:pt idx="170">
                  <c:v>51.663494525657732</c:v>
                </c:pt>
                <c:pt idx="171">
                  <c:v>51.95302365216741</c:v>
                </c:pt>
                <c:pt idx="172">
                  <c:v>52.24094817863346</c:v>
                </c:pt>
                <c:pt idx="173">
                  <c:v>52.527294491556162</c:v>
                </c:pt>
                <c:pt idx="174">
                  <c:v>52.812088262088885</c:v>
                </c:pt>
                <c:pt idx="175">
                  <c:v>53.095354472897782</c:v>
                </c:pt>
                <c:pt idx="176">
                  <c:v>53.377117443738626</c:v>
                </c:pt>
                <c:pt idx="177">
                  <c:v>53.65740085582479</c:v>
                </c:pt>
                <c:pt idx="178">
                  <c:v>53.65740085582479</c:v>
                </c:pt>
                <c:pt idx="179">
                  <c:v>53.65740085582479</c:v>
                </c:pt>
                <c:pt idx="180">
                  <c:v>53.65740085582479</c:v>
                </c:pt>
                <c:pt idx="181">
                  <c:v>53.65740085582479</c:v>
                </c:pt>
                <c:pt idx="182">
                  <c:v>53.65740085582479</c:v>
                </c:pt>
                <c:pt idx="183">
                  <c:v>53.65740085582479</c:v>
                </c:pt>
                <c:pt idx="184">
                  <c:v>53.65740085582479</c:v>
                </c:pt>
                <c:pt idx="185">
                  <c:v>53.65740085582479</c:v>
                </c:pt>
                <c:pt idx="186">
                  <c:v>53.65740085582479</c:v>
                </c:pt>
                <c:pt idx="187">
                  <c:v>53.65740085582479</c:v>
                </c:pt>
                <c:pt idx="188">
                  <c:v>53.65740085582479</c:v>
                </c:pt>
                <c:pt idx="189">
                  <c:v>53.65740085582479</c:v>
                </c:pt>
                <c:pt idx="190">
                  <c:v>53.65740085582479</c:v>
                </c:pt>
                <c:pt idx="191">
                  <c:v>53.65740085582479</c:v>
                </c:pt>
                <c:pt idx="192">
                  <c:v>53.65740085582479</c:v>
                </c:pt>
                <c:pt idx="193">
                  <c:v>53.65740085582479</c:v>
                </c:pt>
                <c:pt idx="194">
                  <c:v>53.65740085582479</c:v>
                </c:pt>
                <c:pt idx="195">
                  <c:v>53.65740085582479</c:v>
                </c:pt>
                <c:pt idx="196">
                  <c:v>53.65740085582479</c:v>
                </c:pt>
                <c:pt idx="197">
                  <c:v>53.65740085582479</c:v>
                </c:pt>
                <c:pt idx="198">
                  <c:v>53.65740085582479</c:v>
                </c:pt>
                <c:pt idx="199">
                  <c:v>53.65740085582479</c:v>
                </c:pt>
                <c:pt idx="200">
                  <c:v>53.65740085582479</c:v>
                </c:pt>
                <c:pt idx="201">
                  <c:v>53.65740085582479</c:v>
                </c:pt>
                <c:pt idx="202">
                  <c:v>53.65740085582479</c:v>
                </c:pt>
                <c:pt idx="203">
                  <c:v>53.65740085582479</c:v>
                </c:pt>
                <c:pt idx="204">
                  <c:v>53.65740085582479</c:v>
                </c:pt>
                <c:pt idx="205">
                  <c:v>53.65740085582479</c:v>
                </c:pt>
                <c:pt idx="206">
                  <c:v>53.65740085582479</c:v>
                </c:pt>
                <c:pt idx="207">
                  <c:v>53.65740085582479</c:v>
                </c:pt>
                <c:pt idx="208">
                  <c:v>53.65740085582479</c:v>
                </c:pt>
                <c:pt idx="209">
                  <c:v>53.65740085582479</c:v>
                </c:pt>
                <c:pt idx="210">
                  <c:v>53.65740085582479</c:v>
                </c:pt>
                <c:pt idx="211">
                  <c:v>53.65740085582479</c:v>
                </c:pt>
                <c:pt idx="212">
                  <c:v>53.65740085582479</c:v>
                </c:pt>
                <c:pt idx="213">
                  <c:v>53.65740085582479</c:v>
                </c:pt>
                <c:pt idx="214">
                  <c:v>53.65740085582479</c:v>
                </c:pt>
                <c:pt idx="215">
                  <c:v>53.65740085582479</c:v>
                </c:pt>
                <c:pt idx="216">
                  <c:v>53.65740085582479</c:v>
                </c:pt>
                <c:pt idx="217">
                  <c:v>53.65740085582479</c:v>
                </c:pt>
                <c:pt idx="218">
                  <c:v>53.65740085582479</c:v>
                </c:pt>
                <c:pt idx="219">
                  <c:v>53.65740085582479</c:v>
                </c:pt>
                <c:pt idx="220">
                  <c:v>53.65740085582479</c:v>
                </c:pt>
                <c:pt idx="221">
                  <c:v>53.65740085582479</c:v>
                </c:pt>
                <c:pt idx="222">
                  <c:v>53.65740085582479</c:v>
                </c:pt>
                <c:pt idx="223">
                  <c:v>53.65740085582479</c:v>
                </c:pt>
                <c:pt idx="224">
                  <c:v>53.65740085582479</c:v>
                </c:pt>
                <c:pt idx="225">
                  <c:v>53.65740085582479</c:v>
                </c:pt>
                <c:pt idx="226">
                  <c:v>53.65740085582479</c:v>
                </c:pt>
                <c:pt idx="227">
                  <c:v>53.65740085582479</c:v>
                </c:pt>
                <c:pt idx="228">
                  <c:v>53.65740085582479</c:v>
                </c:pt>
                <c:pt idx="229">
                  <c:v>53.65740085582479</c:v>
                </c:pt>
                <c:pt idx="230">
                  <c:v>53.65740085582479</c:v>
                </c:pt>
                <c:pt idx="231">
                  <c:v>53.65740085582479</c:v>
                </c:pt>
                <c:pt idx="232">
                  <c:v>53.65740085582479</c:v>
                </c:pt>
                <c:pt idx="233">
                  <c:v>53.65740085582479</c:v>
                </c:pt>
                <c:pt idx="234">
                  <c:v>53.65740085582479</c:v>
                </c:pt>
                <c:pt idx="235">
                  <c:v>53.65740085582479</c:v>
                </c:pt>
                <c:pt idx="236">
                  <c:v>53.65740085582479</c:v>
                </c:pt>
                <c:pt idx="237">
                  <c:v>53.65740085582479</c:v>
                </c:pt>
                <c:pt idx="238">
                  <c:v>53.65740085582479</c:v>
                </c:pt>
                <c:pt idx="239">
                  <c:v>53.65740085582479</c:v>
                </c:pt>
                <c:pt idx="240">
                  <c:v>53.65740085582479</c:v>
                </c:pt>
                <c:pt idx="241">
                  <c:v>53.65740085582479</c:v>
                </c:pt>
                <c:pt idx="242">
                  <c:v>53.65740085582479</c:v>
                </c:pt>
                <c:pt idx="243">
                  <c:v>53.65740085582479</c:v>
                </c:pt>
                <c:pt idx="244">
                  <c:v>53.65740085582479</c:v>
                </c:pt>
                <c:pt idx="245">
                  <c:v>53.65740085582479</c:v>
                </c:pt>
                <c:pt idx="246">
                  <c:v>53.65740085582479</c:v>
                </c:pt>
                <c:pt idx="247">
                  <c:v>53.65740085582479</c:v>
                </c:pt>
                <c:pt idx="248">
                  <c:v>53.65740085582479</c:v>
                </c:pt>
                <c:pt idx="249">
                  <c:v>53.65740085582479</c:v>
                </c:pt>
                <c:pt idx="250">
                  <c:v>53.65740085582479</c:v>
                </c:pt>
                <c:pt idx="251">
                  <c:v>53.65740085582479</c:v>
                </c:pt>
                <c:pt idx="252">
                  <c:v>53.65740085582479</c:v>
                </c:pt>
                <c:pt idx="253">
                  <c:v>53.65740085582479</c:v>
                </c:pt>
                <c:pt idx="254">
                  <c:v>53.65740085582479</c:v>
                </c:pt>
                <c:pt idx="255">
                  <c:v>53.65740085582479</c:v>
                </c:pt>
                <c:pt idx="256">
                  <c:v>53.65740085582479</c:v>
                </c:pt>
                <c:pt idx="257">
                  <c:v>53.65740085582479</c:v>
                </c:pt>
                <c:pt idx="258">
                  <c:v>53.65740085582479</c:v>
                </c:pt>
                <c:pt idx="259">
                  <c:v>53.65740085582479</c:v>
                </c:pt>
                <c:pt idx="260">
                  <c:v>53.65740085582479</c:v>
                </c:pt>
                <c:pt idx="261">
                  <c:v>53.65740085582479</c:v>
                </c:pt>
                <c:pt idx="262">
                  <c:v>53.65740085582479</c:v>
                </c:pt>
                <c:pt idx="263">
                  <c:v>53.65740085582479</c:v>
                </c:pt>
                <c:pt idx="264">
                  <c:v>53.65740085582479</c:v>
                </c:pt>
                <c:pt idx="265">
                  <c:v>53.65740085582479</c:v>
                </c:pt>
                <c:pt idx="266">
                  <c:v>53.65740085582479</c:v>
                </c:pt>
                <c:pt idx="267">
                  <c:v>53.65740085582479</c:v>
                </c:pt>
                <c:pt idx="268">
                  <c:v>53.65740085582479</c:v>
                </c:pt>
                <c:pt idx="269">
                  <c:v>53.65740085582479</c:v>
                </c:pt>
                <c:pt idx="270">
                  <c:v>53.65740085582479</c:v>
                </c:pt>
                <c:pt idx="271">
                  <c:v>53.65740085582479</c:v>
                </c:pt>
                <c:pt idx="272">
                  <c:v>53.65740085582479</c:v>
                </c:pt>
                <c:pt idx="273">
                  <c:v>53.65740085582479</c:v>
                </c:pt>
                <c:pt idx="274">
                  <c:v>53.65740085582479</c:v>
                </c:pt>
                <c:pt idx="275">
                  <c:v>53.65740085582479</c:v>
                </c:pt>
                <c:pt idx="276">
                  <c:v>53.65740085582479</c:v>
                </c:pt>
                <c:pt idx="277">
                  <c:v>53.65740085582479</c:v>
                </c:pt>
                <c:pt idx="278">
                  <c:v>53.65740085582479</c:v>
                </c:pt>
                <c:pt idx="279">
                  <c:v>53.65740085582479</c:v>
                </c:pt>
                <c:pt idx="280">
                  <c:v>53.65740085582479</c:v>
                </c:pt>
                <c:pt idx="281">
                  <c:v>53.65740085582479</c:v>
                </c:pt>
                <c:pt idx="282">
                  <c:v>53.65740085582479</c:v>
                </c:pt>
                <c:pt idx="283">
                  <c:v>53.65740085582479</c:v>
                </c:pt>
                <c:pt idx="284">
                  <c:v>53.65740085582479</c:v>
                </c:pt>
                <c:pt idx="285">
                  <c:v>53.65740085582479</c:v>
                </c:pt>
                <c:pt idx="286">
                  <c:v>53.65740085582479</c:v>
                </c:pt>
                <c:pt idx="287">
                  <c:v>53.65740085582479</c:v>
                </c:pt>
                <c:pt idx="288">
                  <c:v>53.65740085582479</c:v>
                </c:pt>
                <c:pt idx="289">
                  <c:v>53.65740085582479</c:v>
                </c:pt>
                <c:pt idx="290">
                  <c:v>53.65740085582479</c:v>
                </c:pt>
                <c:pt idx="291">
                  <c:v>53.65740085582479</c:v>
                </c:pt>
                <c:pt idx="292">
                  <c:v>53.65740085582479</c:v>
                </c:pt>
                <c:pt idx="293">
                  <c:v>53.65740085582479</c:v>
                </c:pt>
                <c:pt idx="294">
                  <c:v>53.65740085582479</c:v>
                </c:pt>
                <c:pt idx="295">
                  <c:v>53.65740085582479</c:v>
                </c:pt>
                <c:pt idx="296">
                  <c:v>53.65740085582479</c:v>
                </c:pt>
                <c:pt idx="297">
                  <c:v>53.65740085582479</c:v>
                </c:pt>
                <c:pt idx="298">
                  <c:v>53.65740085582479</c:v>
                </c:pt>
                <c:pt idx="299">
                  <c:v>53.65740085582479</c:v>
                </c:pt>
                <c:pt idx="300">
                  <c:v>53.65740085582479</c:v>
                </c:pt>
                <c:pt idx="301">
                  <c:v>53.65740085582479</c:v>
                </c:pt>
                <c:pt idx="302">
                  <c:v>53.65740085582479</c:v>
                </c:pt>
                <c:pt idx="303">
                  <c:v>53.65740085582479</c:v>
                </c:pt>
                <c:pt idx="304">
                  <c:v>53.65740085582479</c:v>
                </c:pt>
                <c:pt idx="305">
                  <c:v>53.65740085582479</c:v>
                </c:pt>
                <c:pt idx="306">
                  <c:v>53.65740085582479</c:v>
                </c:pt>
                <c:pt idx="307">
                  <c:v>53.65740085582479</c:v>
                </c:pt>
                <c:pt idx="308">
                  <c:v>53.65740085582479</c:v>
                </c:pt>
                <c:pt idx="309">
                  <c:v>53.65740085582479</c:v>
                </c:pt>
                <c:pt idx="310">
                  <c:v>53.65740085582479</c:v>
                </c:pt>
                <c:pt idx="311">
                  <c:v>53.65740085582479</c:v>
                </c:pt>
                <c:pt idx="312">
                  <c:v>53.65740085582479</c:v>
                </c:pt>
                <c:pt idx="313">
                  <c:v>53.65740085582479</c:v>
                </c:pt>
                <c:pt idx="314">
                  <c:v>53.65740085582479</c:v>
                </c:pt>
                <c:pt idx="315">
                  <c:v>53.65740085582479</c:v>
                </c:pt>
                <c:pt idx="316">
                  <c:v>53.65740085582479</c:v>
                </c:pt>
                <c:pt idx="317">
                  <c:v>53.65740085582479</c:v>
                </c:pt>
                <c:pt idx="318">
                  <c:v>53.65740085582479</c:v>
                </c:pt>
                <c:pt idx="319">
                  <c:v>53.65740085582479</c:v>
                </c:pt>
                <c:pt idx="320">
                  <c:v>53.65740085582479</c:v>
                </c:pt>
                <c:pt idx="321">
                  <c:v>53.65740085582479</c:v>
                </c:pt>
                <c:pt idx="322">
                  <c:v>53.65740085582479</c:v>
                </c:pt>
                <c:pt idx="323">
                  <c:v>53.65740085582479</c:v>
                </c:pt>
                <c:pt idx="324">
                  <c:v>53.65740085582479</c:v>
                </c:pt>
                <c:pt idx="325">
                  <c:v>53.65740085582479</c:v>
                </c:pt>
                <c:pt idx="326">
                  <c:v>53.65740085582479</c:v>
                </c:pt>
                <c:pt idx="327">
                  <c:v>53.65740085582479</c:v>
                </c:pt>
                <c:pt idx="328">
                  <c:v>53.65740085582479</c:v>
                </c:pt>
                <c:pt idx="329">
                  <c:v>53.65740085582479</c:v>
                </c:pt>
                <c:pt idx="330">
                  <c:v>53.65740085582479</c:v>
                </c:pt>
                <c:pt idx="331">
                  <c:v>53.65740085582479</c:v>
                </c:pt>
                <c:pt idx="332">
                  <c:v>53.65740085582479</c:v>
                </c:pt>
                <c:pt idx="333">
                  <c:v>53.65740085582479</c:v>
                </c:pt>
                <c:pt idx="334">
                  <c:v>53.65740085582479</c:v>
                </c:pt>
                <c:pt idx="335">
                  <c:v>53.65740085582479</c:v>
                </c:pt>
                <c:pt idx="336">
                  <c:v>53.65740085582479</c:v>
                </c:pt>
                <c:pt idx="337">
                  <c:v>53.65740085582479</c:v>
                </c:pt>
                <c:pt idx="338">
                  <c:v>53.65740085582479</c:v>
                </c:pt>
                <c:pt idx="339">
                  <c:v>53.65740085582479</c:v>
                </c:pt>
                <c:pt idx="340">
                  <c:v>53.65740085582479</c:v>
                </c:pt>
                <c:pt idx="341">
                  <c:v>53.65740085582479</c:v>
                </c:pt>
                <c:pt idx="342">
                  <c:v>53.65740085582479</c:v>
                </c:pt>
                <c:pt idx="343">
                  <c:v>53.65740085582479</c:v>
                </c:pt>
                <c:pt idx="344">
                  <c:v>53.65740085582479</c:v>
                </c:pt>
                <c:pt idx="345">
                  <c:v>53.65740085582479</c:v>
                </c:pt>
                <c:pt idx="346">
                  <c:v>53.65740085582479</c:v>
                </c:pt>
                <c:pt idx="347">
                  <c:v>53.65740085582479</c:v>
                </c:pt>
                <c:pt idx="348">
                  <c:v>53.65740085582479</c:v>
                </c:pt>
                <c:pt idx="349">
                  <c:v>53.65740085582479</c:v>
                </c:pt>
                <c:pt idx="350">
                  <c:v>53.65740085582479</c:v>
                </c:pt>
                <c:pt idx="351">
                  <c:v>53.65740085582479</c:v>
                </c:pt>
                <c:pt idx="352">
                  <c:v>53.65740085582479</c:v>
                </c:pt>
                <c:pt idx="353">
                  <c:v>53.65740085582479</c:v>
                </c:pt>
                <c:pt idx="354">
                  <c:v>53.65740085582479</c:v>
                </c:pt>
                <c:pt idx="355">
                  <c:v>53.65740085582479</c:v>
                </c:pt>
                <c:pt idx="356">
                  <c:v>53.65740085582479</c:v>
                </c:pt>
                <c:pt idx="357">
                  <c:v>53.65740085582479</c:v>
                </c:pt>
                <c:pt idx="358">
                  <c:v>53.65740085582479</c:v>
                </c:pt>
                <c:pt idx="359">
                  <c:v>53.65740085582479</c:v>
                </c:pt>
                <c:pt idx="360">
                  <c:v>53.65740085582479</c:v>
                </c:pt>
                <c:pt idx="361">
                  <c:v>53.65740085582479</c:v>
                </c:pt>
                <c:pt idx="362">
                  <c:v>53.65740085582479</c:v>
                </c:pt>
                <c:pt idx="363">
                  <c:v>53.65740085582479</c:v>
                </c:pt>
                <c:pt idx="364">
                  <c:v>53.65740085582479</c:v>
                </c:pt>
                <c:pt idx="365">
                  <c:v>53.65740085582479</c:v>
                </c:pt>
                <c:pt idx="366">
                  <c:v>53.65740085582479</c:v>
                </c:pt>
                <c:pt idx="367">
                  <c:v>53.65740085582479</c:v>
                </c:pt>
                <c:pt idx="368">
                  <c:v>53.65740085582479</c:v>
                </c:pt>
                <c:pt idx="369">
                  <c:v>53.65740085582479</c:v>
                </c:pt>
                <c:pt idx="370">
                  <c:v>53.65740085582479</c:v>
                </c:pt>
                <c:pt idx="371">
                  <c:v>53.65740085582479</c:v>
                </c:pt>
                <c:pt idx="372">
                  <c:v>53.65740085582479</c:v>
                </c:pt>
                <c:pt idx="373">
                  <c:v>53.65740085582479</c:v>
                </c:pt>
                <c:pt idx="374">
                  <c:v>53.65740085582479</c:v>
                </c:pt>
                <c:pt idx="375">
                  <c:v>53.65740085582479</c:v>
                </c:pt>
                <c:pt idx="376">
                  <c:v>53.65740085582479</c:v>
                </c:pt>
                <c:pt idx="377">
                  <c:v>53.65740085582479</c:v>
                </c:pt>
                <c:pt idx="378">
                  <c:v>53.65740085582479</c:v>
                </c:pt>
                <c:pt idx="379">
                  <c:v>53.65740085582479</c:v>
                </c:pt>
                <c:pt idx="380">
                  <c:v>53.65740085582479</c:v>
                </c:pt>
                <c:pt idx="381">
                  <c:v>53.65740085582479</c:v>
                </c:pt>
                <c:pt idx="382">
                  <c:v>53.65740085582479</c:v>
                </c:pt>
                <c:pt idx="383">
                  <c:v>53.65740085582479</c:v>
                </c:pt>
                <c:pt idx="384">
                  <c:v>53.65740085582479</c:v>
                </c:pt>
                <c:pt idx="385">
                  <c:v>53.65740085582479</c:v>
                </c:pt>
                <c:pt idx="386">
                  <c:v>53.65740085582479</c:v>
                </c:pt>
                <c:pt idx="387">
                  <c:v>53.65740085582479</c:v>
                </c:pt>
                <c:pt idx="388">
                  <c:v>53.65740085582479</c:v>
                </c:pt>
                <c:pt idx="389">
                  <c:v>53.65740085582479</c:v>
                </c:pt>
                <c:pt idx="390">
                  <c:v>53.65740085582479</c:v>
                </c:pt>
                <c:pt idx="391">
                  <c:v>53.65740085582479</c:v>
                </c:pt>
                <c:pt idx="392">
                  <c:v>53.65740085582479</c:v>
                </c:pt>
                <c:pt idx="393">
                  <c:v>53.65740085582479</c:v>
                </c:pt>
                <c:pt idx="394">
                  <c:v>53.65740085582479</c:v>
                </c:pt>
                <c:pt idx="395">
                  <c:v>53.65740085582479</c:v>
                </c:pt>
                <c:pt idx="396">
                  <c:v>53.65740085582479</c:v>
                </c:pt>
                <c:pt idx="397">
                  <c:v>53.65740085582479</c:v>
                </c:pt>
                <c:pt idx="398">
                  <c:v>53.65740085582479</c:v>
                </c:pt>
                <c:pt idx="399">
                  <c:v>53.65740085582479</c:v>
                </c:pt>
                <c:pt idx="400">
                  <c:v>53.65740085582479</c:v>
                </c:pt>
                <c:pt idx="401">
                  <c:v>53.65740085582479</c:v>
                </c:pt>
                <c:pt idx="402">
                  <c:v>53.65740085582479</c:v>
                </c:pt>
                <c:pt idx="403">
                  <c:v>53.65740085582479</c:v>
                </c:pt>
                <c:pt idx="404">
                  <c:v>53.65740085582479</c:v>
                </c:pt>
                <c:pt idx="405">
                  <c:v>53.65740085582479</c:v>
                </c:pt>
                <c:pt idx="406">
                  <c:v>53.65740085582479</c:v>
                </c:pt>
                <c:pt idx="407">
                  <c:v>53.65740085582479</c:v>
                </c:pt>
                <c:pt idx="408">
                  <c:v>53.65740085582479</c:v>
                </c:pt>
                <c:pt idx="409">
                  <c:v>53.65740085582479</c:v>
                </c:pt>
                <c:pt idx="410">
                  <c:v>53.65740085582479</c:v>
                </c:pt>
                <c:pt idx="411">
                  <c:v>53.65740085582479</c:v>
                </c:pt>
                <c:pt idx="412">
                  <c:v>53.65740085582479</c:v>
                </c:pt>
                <c:pt idx="413">
                  <c:v>53.65740085582479</c:v>
                </c:pt>
                <c:pt idx="414">
                  <c:v>53.65740085582479</c:v>
                </c:pt>
                <c:pt idx="415">
                  <c:v>53.65740085582479</c:v>
                </c:pt>
                <c:pt idx="416">
                  <c:v>53.65740085582479</c:v>
                </c:pt>
                <c:pt idx="417">
                  <c:v>53.65740085582479</c:v>
                </c:pt>
                <c:pt idx="418">
                  <c:v>53.65740085582479</c:v>
                </c:pt>
                <c:pt idx="419">
                  <c:v>53.65740085582479</c:v>
                </c:pt>
                <c:pt idx="420">
                  <c:v>53.65740085582479</c:v>
                </c:pt>
                <c:pt idx="421">
                  <c:v>53.65740085582479</c:v>
                </c:pt>
                <c:pt idx="422">
                  <c:v>53.65740085582479</c:v>
                </c:pt>
                <c:pt idx="423">
                  <c:v>53.65740085582479</c:v>
                </c:pt>
                <c:pt idx="424">
                  <c:v>53.65740085582479</c:v>
                </c:pt>
                <c:pt idx="425">
                  <c:v>53.65740085582479</c:v>
                </c:pt>
                <c:pt idx="426">
                  <c:v>53.65740085582479</c:v>
                </c:pt>
                <c:pt idx="427">
                  <c:v>53.65740085582479</c:v>
                </c:pt>
                <c:pt idx="428">
                  <c:v>53.65740085582479</c:v>
                </c:pt>
                <c:pt idx="429">
                  <c:v>53.65740085582479</c:v>
                </c:pt>
                <c:pt idx="430">
                  <c:v>53.65740085582479</c:v>
                </c:pt>
                <c:pt idx="431">
                  <c:v>53.65740085582479</c:v>
                </c:pt>
                <c:pt idx="432">
                  <c:v>53.65740085582479</c:v>
                </c:pt>
                <c:pt idx="433">
                  <c:v>53.65740085582479</c:v>
                </c:pt>
                <c:pt idx="434">
                  <c:v>53.65740085582479</c:v>
                </c:pt>
                <c:pt idx="435">
                  <c:v>53.65740085582479</c:v>
                </c:pt>
                <c:pt idx="436">
                  <c:v>53.65740085582479</c:v>
                </c:pt>
                <c:pt idx="437">
                  <c:v>53.65740085582479</c:v>
                </c:pt>
                <c:pt idx="438">
                  <c:v>53.65740085582479</c:v>
                </c:pt>
                <c:pt idx="439">
                  <c:v>53.65740085582479</c:v>
                </c:pt>
                <c:pt idx="440">
                  <c:v>53.65740085582479</c:v>
                </c:pt>
                <c:pt idx="441">
                  <c:v>53.65740085582479</c:v>
                </c:pt>
                <c:pt idx="442">
                  <c:v>53.65740085582479</c:v>
                </c:pt>
                <c:pt idx="443">
                  <c:v>53.65740085582479</c:v>
                </c:pt>
                <c:pt idx="444">
                  <c:v>53.65740085582479</c:v>
                </c:pt>
                <c:pt idx="445">
                  <c:v>53.65740085582479</c:v>
                </c:pt>
                <c:pt idx="446">
                  <c:v>53.65740085582479</c:v>
                </c:pt>
                <c:pt idx="447">
                  <c:v>53.65740085582479</c:v>
                </c:pt>
                <c:pt idx="448">
                  <c:v>53.65740085582479</c:v>
                </c:pt>
                <c:pt idx="449">
                  <c:v>53.65740085582479</c:v>
                </c:pt>
                <c:pt idx="450">
                  <c:v>53.65740085582479</c:v>
                </c:pt>
                <c:pt idx="451">
                  <c:v>53.65740085582479</c:v>
                </c:pt>
                <c:pt idx="452">
                  <c:v>53.65740085582479</c:v>
                </c:pt>
                <c:pt idx="453">
                  <c:v>53.65740085582479</c:v>
                </c:pt>
                <c:pt idx="454">
                  <c:v>53.65740085582479</c:v>
                </c:pt>
                <c:pt idx="455">
                  <c:v>53.65740085582479</c:v>
                </c:pt>
                <c:pt idx="456">
                  <c:v>53.65740085582479</c:v>
                </c:pt>
                <c:pt idx="457">
                  <c:v>53.65740085582479</c:v>
                </c:pt>
                <c:pt idx="458">
                  <c:v>53.65740085582479</c:v>
                </c:pt>
                <c:pt idx="459">
                  <c:v>53.65740085582479</c:v>
                </c:pt>
                <c:pt idx="460">
                  <c:v>53.65740085582479</c:v>
                </c:pt>
                <c:pt idx="461">
                  <c:v>53.65740085582479</c:v>
                </c:pt>
                <c:pt idx="462">
                  <c:v>53.65740085582479</c:v>
                </c:pt>
                <c:pt idx="463">
                  <c:v>53.65740085582479</c:v>
                </c:pt>
                <c:pt idx="464">
                  <c:v>53.65740085582479</c:v>
                </c:pt>
                <c:pt idx="465">
                  <c:v>53.65740085582479</c:v>
                </c:pt>
                <c:pt idx="466">
                  <c:v>53.65740085582479</c:v>
                </c:pt>
                <c:pt idx="467">
                  <c:v>53.65740085582479</c:v>
                </c:pt>
                <c:pt idx="468">
                  <c:v>53.65740085582479</c:v>
                </c:pt>
                <c:pt idx="469">
                  <c:v>53.65740085582479</c:v>
                </c:pt>
                <c:pt idx="470">
                  <c:v>53.65740085582479</c:v>
                </c:pt>
                <c:pt idx="471">
                  <c:v>53.65740085582479</c:v>
                </c:pt>
                <c:pt idx="472">
                  <c:v>53.65740085582479</c:v>
                </c:pt>
                <c:pt idx="473">
                  <c:v>53.65740085582479</c:v>
                </c:pt>
                <c:pt idx="474">
                  <c:v>53.65740085582479</c:v>
                </c:pt>
                <c:pt idx="475">
                  <c:v>53.65740085582479</c:v>
                </c:pt>
                <c:pt idx="476">
                  <c:v>53.65740085582479</c:v>
                </c:pt>
                <c:pt idx="477">
                  <c:v>53.65740085582479</c:v>
                </c:pt>
                <c:pt idx="478">
                  <c:v>53.65740085582479</c:v>
                </c:pt>
                <c:pt idx="479">
                  <c:v>53.65740085582479</c:v>
                </c:pt>
                <c:pt idx="480">
                  <c:v>53.65740085582479</c:v>
                </c:pt>
                <c:pt idx="481">
                  <c:v>53.65740085582479</c:v>
                </c:pt>
                <c:pt idx="482">
                  <c:v>53.65740085582479</c:v>
                </c:pt>
                <c:pt idx="483">
                  <c:v>53.65740085582479</c:v>
                </c:pt>
                <c:pt idx="484">
                  <c:v>53.65740085582479</c:v>
                </c:pt>
                <c:pt idx="485">
                  <c:v>53.65740085582479</c:v>
                </c:pt>
                <c:pt idx="486">
                  <c:v>53.65740085582479</c:v>
                </c:pt>
                <c:pt idx="487">
                  <c:v>53.65740085582479</c:v>
                </c:pt>
                <c:pt idx="488">
                  <c:v>53.65740085582479</c:v>
                </c:pt>
                <c:pt idx="489">
                  <c:v>53.65740085582479</c:v>
                </c:pt>
                <c:pt idx="490">
                  <c:v>53.65740085582479</c:v>
                </c:pt>
                <c:pt idx="491">
                  <c:v>53.65740085582479</c:v>
                </c:pt>
                <c:pt idx="492">
                  <c:v>53.65740085582479</c:v>
                </c:pt>
                <c:pt idx="493">
                  <c:v>53.65740085582479</c:v>
                </c:pt>
                <c:pt idx="494">
                  <c:v>53.65740085582479</c:v>
                </c:pt>
                <c:pt idx="495">
                  <c:v>53.65740085582479</c:v>
                </c:pt>
                <c:pt idx="496">
                  <c:v>53.65740085582479</c:v>
                </c:pt>
                <c:pt idx="497">
                  <c:v>53.65740085582479</c:v>
                </c:pt>
                <c:pt idx="498">
                  <c:v>53.65740085582479</c:v>
                </c:pt>
                <c:pt idx="499">
                  <c:v>53.65740085582479</c:v>
                </c:pt>
                <c:pt idx="500">
                  <c:v>53.65740085582479</c:v>
                </c:pt>
                <c:pt idx="501">
                  <c:v>53.65740085582479</c:v>
                </c:pt>
                <c:pt idx="502">
                  <c:v>53.65740085582479</c:v>
                </c:pt>
                <c:pt idx="503">
                  <c:v>53.65740085582479</c:v>
                </c:pt>
                <c:pt idx="504">
                  <c:v>53.65740085582479</c:v>
                </c:pt>
                <c:pt idx="505">
                  <c:v>53.65740085582479</c:v>
                </c:pt>
                <c:pt idx="506">
                  <c:v>53.65740085582479</c:v>
                </c:pt>
                <c:pt idx="507">
                  <c:v>53.65740085582479</c:v>
                </c:pt>
                <c:pt idx="508">
                  <c:v>53.65740085582479</c:v>
                </c:pt>
                <c:pt idx="509">
                  <c:v>53.65740085582479</c:v>
                </c:pt>
                <c:pt idx="510">
                  <c:v>53.65740085582479</c:v>
                </c:pt>
                <c:pt idx="511">
                  <c:v>53.65740085582479</c:v>
                </c:pt>
                <c:pt idx="512">
                  <c:v>53.65740085582479</c:v>
                </c:pt>
                <c:pt idx="513">
                  <c:v>53.65740085582479</c:v>
                </c:pt>
                <c:pt idx="514">
                  <c:v>53.65740085582479</c:v>
                </c:pt>
                <c:pt idx="515">
                  <c:v>53.65740085582479</c:v>
                </c:pt>
                <c:pt idx="516">
                  <c:v>53.65740085582479</c:v>
                </c:pt>
                <c:pt idx="517">
                  <c:v>53.65740085582479</c:v>
                </c:pt>
                <c:pt idx="518">
                  <c:v>53.65740085582479</c:v>
                </c:pt>
                <c:pt idx="519">
                  <c:v>53.65740085582479</c:v>
                </c:pt>
                <c:pt idx="520">
                  <c:v>53.65740085582479</c:v>
                </c:pt>
                <c:pt idx="521">
                  <c:v>53.65740085582479</c:v>
                </c:pt>
                <c:pt idx="522">
                  <c:v>53.65740085582479</c:v>
                </c:pt>
                <c:pt idx="523">
                  <c:v>53.65740085582479</c:v>
                </c:pt>
                <c:pt idx="524">
                  <c:v>53.65740085582479</c:v>
                </c:pt>
                <c:pt idx="525">
                  <c:v>53.65740085582479</c:v>
                </c:pt>
                <c:pt idx="526">
                  <c:v>53.65740085582479</c:v>
                </c:pt>
                <c:pt idx="527">
                  <c:v>53.65740085582479</c:v>
                </c:pt>
                <c:pt idx="528">
                  <c:v>53.65740085582479</c:v>
                </c:pt>
                <c:pt idx="529">
                  <c:v>53.65740085582479</c:v>
                </c:pt>
                <c:pt idx="530">
                  <c:v>53.65740085582479</c:v>
                </c:pt>
                <c:pt idx="531">
                  <c:v>53.65740085582479</c:v>
                </c:pt>
                <c:pt idx="532">
                  <c:v>53.65740085582479</c:v>
                </c:pt>
                <c:pt idx="533">
                  <c:v>53.65740085582479</c:v>
                </c:pt>
                <c:pt idx="534">
                  <c:v>53.65740085582479</c:v>
                </c:pt>
                <c:pt idx="535">
                  <c:v>53.65740085582479</c:v>
                </c:pt>
                <c:pt idx="536">
                  <c:v>53.65740085582479</c:v>
                </c:pt>
                <c:pt idx="537">
                  <c:v>53.65740085582479</c:v>
                </c:pt>
                <c:pt idx="538">
                  <c:v>53.65740085582479</c:v>
                </c:pt>
                <c:pt idx="539">
                  <c:v>53.65740085582479</c:v>
                </c:pt>
                <c:pt idx="540">
                  <c:v>53.65740085582479</c:v>
                </c:pt>
                <c:pt idx="541">
                  <c:v>53.65740085582479</c:v>
                </c:pt>
                <c:pt idx="542">
                  <c:v>53.65740085582479</c:v>
                </c:pt>
                <c:pt idx="543">
                  <c:v>53.65740085582479</c:v>
                </c:pt>
                <c:pt idx="544">
                  <c:v>53.65740085582479</c:v>
                </c:pt>
                <c:pt idx="545">
                  <c:v>53.65740085582479</c:v>
                </c:pt>
                <c:pt idx="546">
                  <c:v>53.65740085582479</c:v>
                </c:pt>
                <c:pt idx="547">
                  <c:v>53.65740085582479</c:v>
                </c:pt>
                <c:pt idx="548">
                  <c:v>53.65740085582479</c:v>
                </c:pt>
                <c:pt idx="549">
                  <c:v>53.65740085582479</c:v>
                </c:pt>
                <c:pt idx="550">
                  <c:v>53.65740085582479</c:v>
                </c:pt>
                <c:pt idx="551">
                  <c:v>53.65740085582479</c:v>
                </c:pt>
                <c:pt idx="552">
                  <c:v>53.65740085582479</c:v>
                </c:pt>
                <c:pt idx="553">
                  <c:v>53.65740085582479</c:v>
                </c:pt>
                <c:pt idx="554">
                  <c:v>53.65740085582479</c:v>
                </c:pt>
                <c:pt idx="555">
                  <c:v>53.65740085582479</c:v>
                </c:pt>
                <c:pt idx="556">
                  <c:v>53.65740085582479</c:v>
                </c:pt>
                <c:pt idx="557">
                  <c:v>53.65740085582479</c:v>
                </c:pt>
                <c:pt idx="558">
                  <c:v>53.65740085582479</c:v>
                </c:pt>
                <c:pt idx="559">
                  <c:v>53.65740085582479</c:v>
                </c:pt>
                <c:pt idx="560">
                  <c:v>53.65740085582479</c:v>
                </c:pt>
                <c:pt idx="561">
                  <c:v>53.65740085582479</c:v>
                </c:pt>
                <c:pt idx="562">
                  <c:v>53.65740085582479</c:v>
                </c:pt>
                <c:pt idx="563">
                  <c:v>53.65740085582479</c:v>
                </c:pt>
                <c:pt idx="564">
                  <c:v>53.65740085582479</c:v>
                </c:pt>
                <c:pt idx="565">
                  <c:v>53.65740085582479</c:v>
                </c:pt>
                <c:pt idx="566">
                  <c:v>53.65740085582479</c:v>
                </c:pt>
                <c:pt idx="567">
                  <c:v>53.65740085582479</c:v>
                </c:pt>
                <c:pt idx="568">
                  <c:v>53.65740085582479</c:v>
                </c:pt>
                <c:pt idx="569">
                  <c:v>53.65740085582479</c:v>
                </c:pt>
                <c:pt idx="570">
                  <c:v>53.65740085582479</c:v>
                </c:pt>
                <c:pt idx="571">
                  <c:v>53.65740085582479</c:v>
                </c:pt>
                <c:pt idx="572">
                  <c:v>53.65740085582479</c:v>
                </c:pt>
                <c:pt idx="573">
                  <c:v>53.65740085582479</c:v>
                </c:pt>
                <c:pt idx="574">
                  <c:v>53.65740085582479</c:v>
                </c:pt>
                <c:pt idx="575">
                  <c:v>53.65740085582479</c:v>
                </c:pt>
                <c:pt idx="576">
                  <c:v>53.65740085582479</c:v>
                </c:pt>
                <c:pt idx="577">
                  <c:v>53.65740085582479</c:v>
                </c:pt>
                <c:pt idx="578">
                  <c:v>53.65740085582479</c:v>
                </c:pt>
                <c:pt idx="579">
                  <c:v>53.65740085582479</c:v>
                </c:pt>
                <c:pt idx="580">
                  <c:v>53.65740085582479</c:v>
                </c:pt>
                <c:pt idx="581">
                  <c:v>53.65740085582479</c:v>
                </c:pt>
                <c:pt idx="582">
                  <c:v>53.65740085582479</c:v>
                </c:pt>
                <c:pt idx="583">
                  <c:v>53.65740085582479</c:v>
                </c:pt>
                <c:pt idx="584">
                  <c:v>53.65740085582479</c:v>
                </c:pt>
                <c:pt idx="585">
                  <c:v>53.65740085582479</c:v>
                </c:pt>
                <c:pt idx="586">
                  <c:v>53.65740085582479</c:v>
                </c:pt>
                <c:pt idx="587">
                  <c:v>53.65740085582479</c:v>
                </c:pt>
                <c:pt idx="588">
                  <c:v>53.65740085582479</c:v>
                </c:pt>
                <c:pt idx="589">
                  <c:v>53.65740085582479</c:v>
                </c:pt>
                <c:pt idx="590">
                  <c:v>53.65740085582479</c:v>
                </c:pt>
                <c:pt idx="591">
                  <c:v>53.65740085582479</c:v>
                </c:pt>
                <c:pt idx="592">
                  <c:v>53.65740085582479</c:v>
                </c:pt>
                <c:pt idx="593">
                  <c:v>53.65740085582479</c:v>
                </c:pt>
                <c:pt idx="594">
                  <c:v>53.65740085582479</c:v>
                </c:pt>
                <c:pt idx="595">
                  <c:v>53.65740085582479</c:v>
                </c:pt>
                <c:pt idx="596">
                  <c:v>53.65740085582479</c:v>
                </c:pt>
                <c:pt idx="597">
                  <c:v>53.65740085582479</c:v>
                </c:pt>
                <c:pt idx="598">
                  <c:v>53.65740085582479</c:v>
                </c:pt>
                <c:pt idx="599">
                  <c:v>53.65740085582479</c:v>
                </c:pt>
                <c:pt idx="600">
                  <c:v>53.65740085582479</c:v>
                </c:pt>
                <c:pt idx="601">
                  <c:v>53.65740085582479</c:v>
                </c:pt>
                <c:pt idx="602">
                  <c:v>53.65740085582479</c:v>
                </c:pt>
                <c:pt idx="603">
                  <c:v>53.65740085582479</c:v>
                </c:pt>
                <c:pt idx="604">
                  <c:v>53.65740085582479</c:v>
                </c:pt>
                <c:pt idx="605">
                  <c:v>53.65740085582479</c:v>
                </c:pt>
                <c:pt idx="606">
                  <c:v>53.65740085582479</c:v>
                </c:pt>
                <c:pt idx="607">
                  <c:v>53.65740085582479</c:v>
                </c:pt>
                <c:pt idx="608">
                  <c:v>53.65740085582479</c:v>
                </c:pt>
                <c:pt idx="609">
                  <c:v>53.65740085582479</c:v>
                </c:pt>
                <c:pt idx="610">
                  <c:v>53.65740085582479</c:v>
                </c:pt>
                <c:pt idx="611">
                  <c:v>53.65740085582479</c:v>
                </c:pt>
                <c:pt idx="612">
                  <c:v>53.65740085582479</c:v>
                </c:pt>
                <c:pt idx="613">
                  <c:v>53.65740085582479</c:v>
                </c:pt>
                <c:pt idx="614">
                  <c:v>53.65740085582479</c:v>
                </c:pt>
                <c:pt idx="615">
                  <c:v>53.65740085582479</c:v>
                </c:pt>
                <c:pt idx="616">
                  <c:v>53.65740085582479</c:v>
                </c:pt>
                <c:pt idx="617">
                  <c:v>53.65740085582479</c:v>
                </c:pt>
                <c:pt idx="618">
                  <c:v>53.65740085582479</c:v>
                </c:pt>
                <c:pt idx="619">
                  <c:v>53.65740085582479</c:v>
                </c:pt>
                <c:pt idx="620">
                  <c:v>53.65740085582479</c:v>
                </c:pt>
                <c:pt idx="621">
                  <c:v>53.65740085582479</c:v>
                </c:pt>
                <c:pt idx="622">
                  <c:v>53.65740085582479</c:v>
                </c:pt>
                <c:pt idx="623">
                  <c:v>53.65740085582479</c:v>
                </c:pt>
                <c:pt idx="624">
                  <c:v>53.65740085582479</c:v>
                </c:pt>
                <c:pt idx="625">
                  <c:v>53.65740085582479</c:v>
                </c:pt>
                <c:pt idx="626">
                  <c:v>53.65740085582479</c:v>
                </c:pt>
                <c:pt idx="627">
                  <c:v>53.65740085582479</c:v>
                </c:pt>
                <c:pt idx="628">
                  <c:v>53.65740085582479</c:v>
                </c:pt>
                <c:pt idx="629">
                  <c:v>53.65740085582479</c:v>
                </c:pt>
                <c:pt idx="630">
                  <c:v>53.65740085582479</c:v>
                </c:pt>
                <c:pt idx="631">
                  <c:v>53.65740085582479</c:v>
                </c:pt>
                <c:pt idx="632">
                  <c:v>53.65740085582479</c:v>
                </c:pt>
                <c:pt idx="633">
                  <c:v>53.65740085582479</c:v>
                </c:pt>
                <c:pt idx="634">
                  <c:v>53.65740085582479</c:v>
                </c:pt>
                <c:pt idx="635">
                  <c:v>53.65740085582479</c:v>
                </c:pt>
                <c:pt idx="636">
                  <c:v>53.65740085582479</c:v>
                </c:pt>
                <c:pt idx="637">
                  <c:v>53.65740085582479</c:v>
                </c:pt>
                <c:pt idx="638">
                  <c:v>53.65740085582479</c:v>
                </c:pt>
                <c:pt idx="639">
                  <c:v>53.65740085582479</c:v>
                </c:pt>
                <c:pt idx="640">
                  <c:v>53.65740085582479</c:v>
                </c:pt>
                <c:pt idx="641">
                  <c:v>53.65740085582479</c:v>
                </c:pt>
                <c:pt idx="642">
                  <c:v>53.65740085582479</c:v>
                </c:pt>
                <c:pt idx="643">
                  <c:v>53.65740085582479</c:v>
                </c:pt>
                <c:pt idx="644">
                  <c:v>53.65740085582479</c:v>
                </c:pt>
                <c:pt idx="645">
                  <c:v>53.65740085582479</c:v>
                </c:pt>
                <c:pt idx="646">
                  <c:v>53.65740085582479</c:v>
                </c:pt>
                <c:pt idx="647">
                  <c:v>53.65740085582479</c:v>
                </c:pt>
                <c:pt idx="648">
                  <c:v>53.65740085582479</c:v>
                </c:pt>
                <c:pt idx="649">
                  <c:v>53.65740085582479</c:v>
                </c:pt>
                <c:pt idx="650">
                  <c:v>53.65740085582479</c:v>
                </c:pt>
                <c:pt idx="651">
                  <c:v>53.65740085582479</c:v>
                </c:pt>
                <c:pt idx="652">
                  <c:v>53.65740085582479</c:v>
                </c:pt>
                <c:pt idx="653">
                  <c:v>53.65740085582479</c:v>
                </c:pt>
                <c:pt idx="654">
                  <c:v>53.65740085582479</c:v>
                </c:pt>
                <c:pt idx="655">
                  <c:v>53.65740085582479</c:v>
                </c:pt>
                <c:pt idx="656">
                  <c:v>53.65740085582479</c:v>
                </c:pt>
                <c:pt idx="657">
                  <c:v>53.65740085582479</c:v>
                </c:pt>
                <c:pt idx="658">
                  <c:v>53.65740085582479</c:v>
                </c:pt>
                <c:pt idx="659">
                  <c:v>53.65740085582479</c:v>
                </c:pt>
                <c:pt idx="660">
                  <c:v>53.65740085582479</c:v>
                </c:pt>
                <c:pt idx="661">
                  <c:v>53.65740085582479</c:v>
                </c:pt>
                <c:pt idx="662">
                  <c:v>53.65740085582479</c:v>
                </c:pt>
                <c:pt idx="663">
                  <c:v>53.65740085582479</c:v>
                </c:pt>
                <c:pt idx="664">
                  <c:v>53.65740085582479</c:v>
                </c:pt>
                <c:pt idx="665">
                  <c:v>53.65740085582479</c:v>
                </c:pt>
                <c:pt idx="666">
                  <c:v>53.65740085582479</c:v>
                </c:pt>
                <c:pt idx="667">
                  <c:v>53.65740085582479</c:v>
                </c:pt>
                <c:pt idx="668">
                  <c:v>53.65740085582479</c:v>
                </c:pt>
                <c:pt idx="669">
                  <c:v>53.65740085582479</c:v>
                </c:pt>
                <c:pt idx="670">
                  <c:v>53.65740085582479</c:v>
                </c:pt>
                <c:pt idx="671">
                  <c:v>53.65740085582479</c:v>
                </c:pt>
                <c:pt idx="672">
                  <c:v>53.65740085582479</c:v>
                </c:pt>
                <c:pt idx="673">
                  <c:v>53.65740085582479</c:v>
                </c:pt>
                <c:pt idx="674">
                  <c:v>53.65740085582479</c:v>
                </c:pt>
                <c:pt idx="675">
                  <c:v>53.65740085582479</c:v>
                </c:pt>
                <c:pt idx="676">
                  <c:v>53.65740085582479</c:v>
                </c:pt>
                <c:pt idx="677">
                  <c:v>53.65740085582479</c:v>
                </c:pt>
                <c:pt idx="678">
                  <c:v>53.65740085582479</c:v>
                </c:pt>
                <c:pt idx="679">
                  <c:v>53.65740085582479</c:v>
                </c:pt>
                <c:pt idx="680">
                  <c:v>53.65740085582479</c:v>
                </c:pt>
                <c:pt idx="681">
                  <c:v>53.65740085582479</c:v>
                </c:pt>
                <c:pt idx="682">
                  <c:v>53.65740085582479</c:v>
                </c:pt>
                <c:pt idx="683">
                  <c:v>53.65740085582479</c:v>
                </c:pt>
                <c:pt idx="684">
                  <c:v>53.65740085582479</c:v>
                </c:pt>
                <c:pt idx="685">
                  <c:v>53.65740085582479</c:v>
                </c:pt>
                <c:pt idx="686">
                  <c:v>53.65740085582479</c:v>
                </c:pt>
                <c:pt idx="687">
                  <c:v>53.65740085582479</c:v>
                </c:pt>
                <c:pt idx="688">
                  <c:v>53.65740085582479</c:v>
                </c:pt>
                <c:pt idx="689">
                  <c:v>53.65740085582479</c:v>
                </c:pt>
                <c:pt idx="690">
                  <c:v>53.65740085582479</c:v>
                </c:pt>
                <c:pt idx="691">
                  <c:v>53.65740085582479</c:v>
                </c:pt>
                <c:pt idx="692">
                  <c:v>53.65740085582479</c:v>
                </c:pt>
                <c:pt idx="693">
                  <c:v>53.65740085582479</c:v>
                </c:pt>
                <c:pt idx="694">
                  <c:v>53.65740085582479</c:v>
                </c:pt>
                <c:pt idx="695">
                  <c:v>53.65740085582479</c:v>
                </c:pt>
                <c:pt idx="696">
                  <c:v>53.65740085582479</c:v>
                </c:pt>
                <c:pt idx="697">
                  <c:v>53.65740085582479</c:v>
                </c:pt>
                <c:pt idx="698">
                  <c:v>53.65740085582479</c:v>
                </c:pt>
                <c:pt idx="699">
                  <c:v>53.65740085582479</c:v>
                </c:pt>
                <c:pt idx="700">
                  <c:v>53.65740085582479</c:v>
                </c:pt>
                <c:pt idx="701">
                  <c:v>53.65740085582479</c:v>
                </c:pt>
                <c:pt idx="702">
                  <c:v>53.65740085582479</c:v>
                </c:pt>
                <c:pt idx="703">
                  <c:v>53.65740085582479</c:v>
                </c:pt>
                <c:pt idx="704">
                  <c:v>53.65740085582479</c:v>
                </c:pt>
                <c:pt idx="705">
                  <c:v>53.65740085582479</c:v>
                </c:pt>
                <c:pt idx="706">
                  <c:v>53.65740085582479</c:v>
                </c:pt>
                <c:pt idx="707">
                  <c:v>53.65740085582479</c:v>
                </c:pt>
                <c:pt idx="708">
                  <c:v>53.65740085582479</c:v>
                </c:pt>
                <c:pt idx="709">
                  <c:v>53.65740085582479</c:v>
                </c:pt>
                <c:pt idx="710">
                  <c:v>53.65740085582479</c:v>
                </c:pt>
                <c:pt idx="711">
                  <c:v>53.65740085582479</c:v>
                </c:pt>
                <c:pt idx="712">
                  <c:v>53.65740085582479</c:v>
                </c:pt>
                <c:pt idx="713">
                  <c:v>53.65740085582479</c:v>
                </c:pt>
                <c:pt idx="714">
                  <c:v>53.65740085582479</c:v>
                </c:pt>
                <c:pt idx="715">
                  <c:v>53.65740085582479</c:v>
                </c:pt>
                <c:pt idx="716">
                  <c:v>53.65740085582479</c:v>
                </c:pt>
                <c:pt idx="717">
                  <c:v>53.65740085582479</c:v>
                </c:pt>
                <c:pt idx="718">
                  <c:v>53.65740085582479</c:v>
                </c:pt>
                <c:pt idx="719">
                  <c:v>53.65740085582479</c:v>
                </c:pt>
                <c:pt idx="720">
                  <c:v>53.65740085582479</c:v>
                </c:pt>
                <c:pt idx="721">
                  <c:v>53.65740085582479</c:v>
                </c:pt>
                <c:pt idx="722">
                  <c:v>53.65740085582479</c:v>
                </c:pt>
                <c:pt idx="723">
                  <c:v>53.65740085582479</c:v>
                </c:pt>
                <c:pt idx="724">
                  <c:v>53.65740085582479</c:v>
                </c:pt>
                <c:pt idx="725">
                  <c:v>53.65740085582479</c:v>
                </c:pt>
                <c:pt idx="726">
                  <c:v>53.65740085582479</c:v>
                </c:pt>
                <c:pt idx="727">
                  <c:v>53.65740085582479</c:v>
                </c:pt>
                <c:pt idx="728">
                  <c:v>53.65740085582479</c:v>
                </c:pt>
                <c:pt idx="729">
                  <c:v>53.65740085582479</c:v>
                </c:pt>
                <c:pt idx="730">
                  <c:v>53.65740085582479</c:v>
                </c:pt>
                <c:pt idx="731">
                  <c:v>53.65740085582479</c:v>
                </c:pt>
                <c:pt idx="732">
                  <c:v>53.65740085582479</c:v>
                </c:pt>
                <c:pt idx="733">
                  <c:v>53.65740085582479</c:v>
                </c:pt>
                <c:pt idx="734">
                  <c:v>53.65740085582479</c:v>
                </c:pt>
                <c:pt idx="735">
                  <c:v>53.65740085582479</c:v>
                </c:pt>
                <c:pt idx="736">
                  <c:v>53.65740085582479</c:v>
                </c:pt>
                <c:pt idx="737">
                  <c:v>53.65740085582479</c:v>
                </c:pt>
                <c:pt idx="738">
                  <c:v>53.65740085582479</c:v>
                </c:pt>
                <c:pt idx="739">
                  <c:v>53.65740085582479</c:v>
                </c:pt>
                <c:pt idx="740">
                  <c:v>53.65740085582479</c:v>
                </c:pt>
                <c:pt idx="741">
                  <c:v>53.65740085582479</c:v>
                </c:pt>
                <c:pt idx="742">
                  <c:v>53.65740085582479</c:v>
                </c:pt>
                <c:pt idx="743">
                  <c:v>53.65740085582479</c:v>
                </c:pt>
                <c:pt idx="744">
                  <c:v>53.65740085582479</c:v>
                </c:pt>
                <c:pt idx="745">
                  <c:v>53.65740085582479</c:v>
                </c:pt>
                <c:pt idx="746">
                  <c:v>53.65740085582479</c:v>
                </c:pt>
                <c:pt idx="747">
                  <c:v>53.65740085582479</c:v>
                </c:pt>
                <c:pt idx="748">
                  <c:v>53.65740085582479</c:v>
                </c:pt>
                <c:pt idx="749">
                  <c:v>53.65740085582479</c:v>
                </c:pt>
                <c:pt idx="750">
                  <c:v>53.65740085582479</c:v>
                </c:pt>
                <c:pt idx="751">
                  <c:v>53.65740085582479</c:v>
                </c:pt>
                <c:pt idx="752">
                  <c:v>53.65740085582479</c:v>
                </c:pt>
                <c:pt idx="753">
                  <c:v>53.65740085582479</c:v>
                </c:pt>
                <c:pt idx="754">
                  <c:v>53.65740085582479</c:v>
                </c:pt>
                <c:pt idx="755">
                  <c:v>53.65740085582479</c:v>
                </c:pt>
                <c:pt idx="756">
                  <c:v>53.65740085582479</c:v>
                </c:pt>
                <c:pt idx="757">
                  <c:v>53.65740085582479</c:v>
                </c:pt>
                <c:pt idx="758">
                  <c:v>53.65740085582479</c:v>
                </c:pt>
                <c:pt idx="759">
                  <c:v>53.65740085582479</c:v>
                </c:pt>
                <c:pt idx="760">
                  <c:v>53.65740085582479</c:v>
                </c:pt>
                <c:pt idx="761">
                  <c:v>53.65740085582479</c:v>
                </c:pt>
                <c:pt idx="762">
                  <c:v>53.65740085582479</c:v>
                </c:pt>
                <c:pt idx="763">
                  <c:v>53.65740085582479</c:v>
                </c:pt>
                <c:pt idx="764">
                  <c:v>53.65740085582479</c:v>
                </c:pt>
                <c:pt idx="765">
                  <c:v>53.65740085582479</c:v>
                </c:pt>
                <c:pt idx="766">
                  <c:v>53.65740085582479</c:v>
                </c:pt>
                <c:pt idx="767">
                  <c:v>53.65740085582479</c:v>
                </c:pt>
                <c:pt idx="768">
                  <c:v>53.65740085582479</c:v>
                </c:pt>
                <c:pt idx="769">
                  <c:v>53.65740085582479</c:v>
                </c:pt>
                <c:pt idx="770">
                  <c:v>53.65740085582479</c:v>
                </c:pt>
                <c:pt idx="771">
                  <c:v>53.65740085582479</c:v>
                </c:pt>
                <c:pt idx="772">
                  <c:v>53.65740085582479</c:v>
                </c:pt>
                <c:pt idx="773">
                  <c:v>53.65740085582479</c:v>
                </c:pt>
                <c:pt idx="774">
                  <c:v>53.65740085582479</c:v>
                </c:pt>
                <c:pt idx="775">
                  <c:v>53.65740085582479</c:v>
                </c:pt>
                <c:pt idx="776">
                  <c:v>53.65740085582479</c:v>
                </c:pt>
                <c:pt idx="777">
                  <c:v>53.65740085582479</c:v>
                </c:pt>
                <c:pt idx="778">
                  <c:v>53.65740085582479</c:v>
                </c:pt>
                <c:pt idx="779">
                  <c:v>53.65740085582479</c:v>
                </c:pt>
                <c:pt idx="780">
                  <c:v>53.65740085582479</c:v>
                </c:pt>
                <c:pt idx="781">
                  <c:v>53.65740085582479</c:v>
                </c:pt>
                <c:pt idx="782">
                  <c:v>53.65740085582479</c:v>
                </c:pt>
                <c:pt idx="783">
                  <c:v>53.65740085582479</c:v>
                </c:pt>
                <c:pt idx="784">
                  <c:v>53.65740085582479</c:v>
                </c:pt>
                <c:pt idx="785">
                  <c:v>53.65740085582479</c:v>
                </c:pt>
                <c:pt idx="786">
                  <c:v>53.65740085582479</c:v>
                </c:pt>
                <c:pt idx="787">
                  <c:v>53.65740085582479</c:v>
                </c:pt>
                <c:pt idx="788">
                  <c:v>53.65740085582479</c:v>
                </c:pt>
                <c:pt idx="789">
                  <c:v>53.65740085582479</c:v>
                </c:pt>
                <c:pt idx="790">
                  <c:v>53.65740085582479</c:v>
                </c:pt>
                <c:pt idx="791">
                  <c:v>53.65740085582479</c:v>
                </c:pt>
                <c:pt idx="792">
                  <c:v>53.65740085582479</c:v>
                </c:pt>
                <c:pt idx="793">
                  <c:v>53.65740085582479</c:v>
                </c:pt>
                <c:pt idx="794">
                  <c:v>53.65740085582479</c:v>
                </c:pt>
                <c:pt idx="795">
                  <c:v>53.65740085582479</c:v>
                </c:pt>
                <c:pt idx="796">
                  <c:v>53.65740085582479</c:v>
                </c:pt>
                <c:pt idx="797">
                  <c:v>53.65740085582479</c:v>
                </c:pt>
                <c:pt idx="798">
                  <c:v>53.65740085582479</c:v>
                </c:pt>
                <c:pt idx="799">
                  <c:v>53.65740085582479</c:v>
                </c:pt>
                <c:pt idx="800">
                  <c:v>53.65740085582479</c:v>
                </c:pt>
                <c:pt idx="801">
                  <c:v>53.65740085582479</c:v>
                </c:pt>
                <c:pt idx="802">
                  <c:v>53.65740085582479</c:v>
                </c:pt>
                <c:pt idx="803">
                  <c:v>53.65740085582479</c:v>
                </c:pt>
                <c:pt idx="804">
                  <c:v>53.65740085582479</c:v>
                </c:pt>
                <c:pt idx="805">
                  <c:v>53.65740085582479</c:v>
                </c:pt>
                <c:pt idx="806">
                  <c:v>53.65740085582479</c:v>
                </c:pt>
                <c:pt idx="807">
                  <c:v>53.65740085582479</c:v>
                </c:pt>
                <c:pt idx="808">
                  <c:v>53.65740085582479</c:v>
                </c:pt>
                <c:pt idx="809">
                  <c:v>53.65740085582479</c:v>
                </c:pt>
                <c:pt idx="810">
                  <c:v>53.65740085582479</c:v>
                </c:pt>
                <c:pt idx="811">
                  <c:v>53.65740085582479</c:v>
                </c:pt>
                <c:pt idx="812">
                  <c:v>53.65740085582479</c:v>
                </c:pt>
                <c:pt idx="813">
                  <c:v>53.65740085582479</c:v>
                </c:pt>
                <c:pt idx="814">
                  <c:v>53.65740085582479</c:v>
                </c:pt>
                <c:pt idx="815">
                  <c:v>53.65740085582479</c:v>
                </c:pt>
                <c:pt idx="816">
                  <c:v>53.65740085582479</c:v>
                </c:pt>
                <c:pt idx="817">
                  <c:v>53.65740085582479</c:v>
                </c:pt>
                <c:pt idx="818">
                  <c:v>53.65740085582479</c:v>
                </c:pt>
                <c:pt idx="819">
                  <c:v>53.65740085582479</c:v>
                </c:pt>
                <c:pt idx="820">
                  <c:v>53.65740085582479</c:v>
                </c:pt>
                <c:pt idx="821">
                  <c:v>53.65740085582479</c:v>
                </c:pt>
                <c:pt idx="822">
                  <c:v>53.65740085582479</c:v>
                </c:pt>
                <c:pt idx="823">
                  <c:v>53.65740085582479</c:v>
                </c:pt>
                <c:pt idx="824">
                  <c:v>53.65740085582479</c:v>
                </c:pt>
                <c:pt idx="825">
                  <c:v>53.65740085582479</c:v>
                </c:pt>
                <c:pt idx="826">
                  <c:v>53.65740085582479</c:v>
                </c:pt>
                <c:pt idx="827">
                  <c:v>53.65740085582479</c:v>
                </c:pt>
                <c:pt idx="828">
                  <c:v>53.65740085582479</c:v>
                </c:pt>
                <c:pt idx="829">
                  <c:v>53.65740085582479</c:v>
                </c:pt>
                <c:pt idx="830">
                  <c:v>53.65740085582479</c:v>
                </c:pt>
                <c:pt idx="831">
                  <c:v>53.65740085582479</c:v>
                </c:pt>
                <c:pt idx="832">
                  <c:v>53.65740085582479</c:v>
                </c:pt>
                <c:pt idx="833">
                  <c:v>53.65740085582479</c:v>
                </c:pt>
                <c:pt idx="834">
                  <c:v>53.65740085582479</c:v>
                </c:pt>
                <c:pt idx="835">
                  <c:v>53.65740085582479</c:v>
                </c:pt>
                <c:pt idx="836">
                  <c:v>53.65740085582479</c:v>
                </c:pt>
                <c:pt idx="837">
                  <c:v>53.65740085582479</c:v>
                </c:pt>
                <c:pt idx="838">
                  <c:v>53.65740085582479</c:v>
                </c:pt>
                <c:pt idx="839">
                  <c:v>53.65740085582479</c:v>
                </c:pt>
                <c:pt idx="840">
                  <c:v>53.65740085582479</c:v>
                </c:pt>
                <c:pt idx="841">
                  <c:v>53.65740085582479</c:v>
                </c:pt>
                <c:pt idx="842">
                  <c:v>53.65740085582479</c:v>
                </c:pt>
                <c:pt idx="843">
                  <c:v>53.65740085582479</c:v>
                </c:pt>
                <c:pt idx="844">
                  <c:v>53.65740085582479</c:v>
                </c:pt>
                <c:pt idx="845">
                  <c:v>53.65740085582479</c:v>
                </c:pt>
                <c:pt idx="846">
                  <c:v>53.65740085582479</c:v>
                </c:pt>
                <c:pt idx="847">
                  <c:v>53.65740085582479</c:v>
                </c:pt>
                <c:pt idx="848">
                  <c:v>53.65740085582479</c:v>
                </c:pt>
                <c:pt idx="849">
                  <c:v>53.65740085582479</c:v>
                </c:pt>
                <c:pt idx="850">
                  <c:v>53.65740085582479</c:v>
                </c:pt>
                <c:pt idx="851">
                  <c:v>53.65740085582479</c:v>
                </c:pt>
                <c:pt idx="852">
                  <c:v>53.65740085582479</c:v>
                </c:pt>
                <c:pt idx="853">
                  <c:v>53.65740085582479</c:v>
                </c:pt>
                <c:pt idx="854">
                  <c:v>53.65740085582479</c:v>
                </c:pt>
                <c:pt idx="855">
                  <c:v>53.65740085582479</c:v>
                </c:pt>
                <c:pt idx="856">
                  <c:v>53.65740085582479</c:v>
                </c:pt>
                <c:pt idx="857">
                  <c:v>53.65740085582479</c:v>
                </c:pt>
                <c:pt idx="858">
                  <c:v>53.65740085582479</c:v>
                </c:pt>
                <c:pt idx="859">
                  <c:v>53.65740085582479</c:v>
                </c:pt>
                <c:pt idx="860">
                  <c:v>53.65740085582479</c:v>
                </c:pt>
                <c:pt idx="861">
                  <c:v>53.65740085582479</c:v>
                </c:pt>
                <c:pt idx="862">
                  <c:v>53.65740085582479</c:v>
                </c:pt>
                <c:pt idx="863">
                  <c:v>53.65740085582479</c:v>
                </c:pt>
                <c:pt idx="864">
                  <c:v>53.65740085582479</c:v>
                </c:pt>
                <c:pt idx="865">
                  <c:v>53.65740085582479</c:v>
                </c:pt>
                <c:pt idx="866">
                  <c:v>53.65740085582479</c:v>
                </c:pt>
                <c:pt idx="867">
                  <c:v>53.65740085582479</c:v>
                </c:pt>
                <c:pt idx="868">
                  <c:v>53.65740085582479</c:v>
                </c:pt>
                <c:pt idx="869">
                  <c:v>53.65740085582479</c:v>
                </c:pt>
                <c:pt idx="870">
                  <c:v>53.65740085582479</c:v>
                </c:pt>
                <c:pt idx="871">
                  <c:v>53.65740085582479</c:v>
                </c:pt>
                <c:pt idx="872">
                  <c:v>53.65740085582479</c:v>
                </c:pt>
                <c:pt idx="873">
                  <c:v>53.65740085582479</c:v>
                </c:pt>
                <c:pt idx="874">
                  <c:v>53.65740085582479</c:v>
                </c:pt>
                <c:pt idx="875">
                  <c:v>53.65740085582479</c:v>
                </c:pt>
                <c:pt idx="876">
                  <c:v>53.65740085582479</c:v>
                </c:pt>
                <c:pt idx="877">
                  <c:v>53.65740085582479</c:v>
                </c:pt>
                <c:pt idx="878">
                  <c:v>53.65740085582479</c:v>
                </c:pt>
                <c:pt idx="879">
                  <c:v>53.65740085582479</c:v>
                </c:pt>
                <c:pt idx="880">
                  <c:v>53.65740085582479</c:v>
                </c:pt>
                <c:pt idx="881">
                  <c:v>53.65740085582479</c:v>
                </c:pt>
                <c:pt idx="882">
                  <c:v>53.65740085582479</c:v>
                </c:pt>
                <c:pt idx="883">
                  <c:v>53.65740085582479</c:v>
                </c:pt>
                <c:pt idx="884">
                  <c:v>53.65740085582479</c:v>
                </c:pt>
                <c:pt idx="885">
                  <c:v>53.65740085582479</c:v>
                </c:pt>
                <c:pt idx="886">
                  <c:v>53.65740085582479</c:v>
                </c:pt>
                <c:pt idx="887">
                  <c:v>53.65740085582479</c:v>
                </c:pt>
                <c:pt idx="888">
                  <c:v>53.65740085582479</c:v>
                </c:pt>
                <c:pt idx="889">
                  <c:v>53.65740085582479</c:v>
                </c:pt>
                <c:pt idx="890">
                  <c:v>53.65740085582479</c:v>
                </c:pt>
                <c:pt idx="891">
                  <c:v>53.65740085582479</c:v>
                </c:pt>
                <c:pt idx="892">
                  <c:v>53.65740085582479</c:v>
                </c:pt>
                <c:pt idx="893">
                  <c:v>53.65740085582479</c:v>
                </c:pt>
                <c:pt idx="894">
                  <c:v>53.65740085582479</c:v>
                </c:pt>
                <c:pt idx="895">
                  <c:v>53.65740085582479</c:v>
                </c:pt>
                <c:pt idx="896">
                  <c:v>53.65740085582479</c:v>
                </c:pt>
                <c:pt idx="897">
                  <c:v>53.65740085582479</c:v>
                </c:pt>
                <c:pt idx="898">
                  <c:v>53.65740085582479</c:v>
                </c:pt>
                <c:pt idx="899">
                  <c:v>53.65740085582479</c:v>
                </c:pt>
                <c:pt idx="900">
                  <c:v>53.65740085582479</c:v>
                </c:pt>
                <c:pt idx="901">
                  <c:v>53.65740085582479</c:v>
                </c:pt>
                <c:pt idx="902">
                  <c:v>53.65740085582479</c:v>
                </c:pt>
                <c:pt idx="903">
                  <c:v>53.65740085582479</c:v>
                </c:pt>
                <c:pt idx="904">
                  <c:v>53.65740085582479</c:v>
                </c:pt>
                <c:pt idx="905">
                  <c:v>53.65740085582479</c:v>
                </c:pt>
                <c:pt idx="906">
                  <c:v>53.65740085582479</c:v>
                </c:pt>
                <c:pt idx="907">
                  <c:v>53.65740085582479</c:v>
                </c:pt>
                <c:pt idx="908">
                  <c:v>53.65740085582479</c:v>
                </c:pt>
                <c:pt idx="909">
                  <c:v>53.65740085582479</c:v>
                </c:pt>
                <c:pt idx="910">
                  <c:v>53.65740085582479</c:v>
                </c:pt>
                <c:pt idx="911">
                  <c:v>53.65740085582479</c:v>
                </c:pt>
                <c:pt idx="912">
                  <c:v>53.65740085582479</c:v>
                </c:pt>
                <c:pt idx="913">
                  <c:v>53.65740085582479</c:v>
                </c:pt>
                <c:pt idx="914">
                  <c:v>53.65740085582479</c:v>
                </c:pt>
              </c:numCache>
            </c:numRef>
          </c:xVal>
          <c:yVal>
            <c:numRef>
              <c:f>'254.20'!$K$86:$K$5000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-6.4157999999999465E-2</c:v>
                </c:pt>
                <c:pt idx="2">
                  <c:v>-6.5268000000000576E-2</c:v>
                </c:pt>
                <c:pt idx="3">
                  <c:v>-6.5933999999999701E-2</c:v>
                </c:pt>
                <c:pt idx="4">
                  <c:v>-6.6378000000000145E-2</c:v>
                </c:pt>
                <c:pt idx="5">
                  <c:v>-6.6378000000000145E-2</c:v>
                </c:pt>
                <c:pt idx="6">
                  <c:v>-6.7044000000000811E-2</c:v>
                </c:pt>
                <c:pt idx="7">
                  <c:v>-6.7044000000000811E-2</c:v>
                </c:pt>
                <c:pt idx="8">
                  <c:v>-6.7709999999999937E-2</c:v>
                </c:pt>
                <c:pt idx="9">
                  <c:v>-6.7709999999999937E-2</c:v>
                </c:pt>
                <c:pt idx="10">
                  <c:v>-6.7709999999999937E-2</c:v>
                </c:pt>
                <c:pt idx="11">
                  <c:v>-6.7709999999999937E-2</c:v>
                </c:pt>
                <c:pt idx="12">
                  <c:v>-6.8154000000000381E-2</c:v>
                </c:pt>
                <c:pt idx="13">
                  <c:v>-6.8154000000000381E-2</c:v>
                </c:pt>
                <c:pt idx="14">
                  <c:v>-6.8154000000000381E-2</c:v>
                </c:pt>
                <c:pt idx="15">
                  <c:v>-6.8819999999999507E-2</c:v>
                </c:pt>
                <c:pt idx="16">
                  <c:v>-6.8819999999999507E-2</c:v>
                </c:pt>
                <c:pt idx="17">
                  <c:v>-6.8819999999999507E-2</c:v>
                </c:pt>
                <c:pt idx="18">
                  <c:v>-6.9486000000000173E-2</c:v>
                </c:pt>
                <c:pt idx="19">
                  <c:v>-6.9486000000000173E-2</c:v>
                </c:pt>
                <c:pt idx="20">
                  <c:v>-6.9486000000000173E-2</c:v>
                </c:pt>
                <c:pt idx="21">
                  <c:v>-6.9486000000000173E-2</c:v>
                </c:pt>
                <c:pt idx="22">
                  <c:v>-7.0152000000000839E-2</c:v>
                </c:pt>
                <c:pt idx="23">
                  <c:v>-7.0152000000000839E-2</c:v>
                </c:pt>
                <c:pt idx="24">
                  <c:v>-7.0152000000000839E-2</c:v>
                </c:pt>
                <c:pt idx="25">
                  <c:v>-7.0595999999999742E-2</c:v>
                </c:pt>
                <c:pt idx="26">
                  <c:v>-7.0595999999999742E-2</c:v>
                </c:pt>
                <c:pt idx="27">
                  <c:v>-7.0595999999999742E-2</c:v>
                </c:pt>
                <c:pt idx="28">
                  <c:v>-7.1262000000000408E-2</c:v>
                </c:pt>
                <c:pt idx="29">
                  <c:v>-7.1262000000000408E-2</c:v>
                </c:pt>
                <c:pt idx="30">
                  <c:v>-7.1262000000000408E-2</c:v>
                </c:pt>
                <c:pt idx="31">
                  <c:v>-7.1927999999999534E-2</c:v>
                </c:pt>
                <c:pt idx="32">
                  <c:v>-7.1927999999999534E-2</c:v>
                </c:pt>
                <c:pt idx="33">
                  <c:v>-7.1927999999999534E-2</c:v>
                </c:pt>
                <c:pt idx="34">
                  <c:v>-7.1927999999999534E-2</c:v>
                </c:pt>
                <c:pt idx="35">
                  <c:v>-7.2371999999999978E-2</c:v>
                </c:pt>
                <c:pt idx="36">
                  <c:v>-7.2371999999999978E-2</c:v>
                </c:pt>
                <c:pt idx="37">
                  <c:v>-7.2371999999999978E-2</c:v>
                </c:pt>
                <c:pt idx="38">
                  <c:v>-7.3038000000000644E-2</c:v>
                </c:pt>
                <c:pt idx="39">
                  <c:v>-7.3038000000000644E-2</c:v>
                </c:pt>
                <c:pt idx="40">
                  <c:v>-7.3038000000000644E-2</c:v>
                </c:pt>
                <c:pt idx="41">
                  <c:v>-7.3038000000000644E-2</c:v>
                </c:pt>
                <c:pt idx="42">
                  <c:v>-7.370399999999977E-2</c:v>
                </c:pt>
                <c:pt idx="43">
                  <c:v>-7.370399999999977E-2</c:v>
                </c:pt>
                <c:pt idx="44">
                  <c:v>-7.370399999999977E-2</c:v>
                </c:pt>
                <c:pt idx="45">
                  <c:v>-7.4148000000000214E-2</c:v>
                </c:pt>
                <c:pt idx="46">
                  <c:v>-7.4148000000000214E-2</c:v>
                </c:pt>
                <c:pt idx="47">
                  <c:v>-7.4148000000000214E-2</c:v>
                </c:pt>
                <c:pt idx="48">
                  <c:v>-7.481400000000088E-2</c:v>
                </c:pt>
                <c:pt idx="49">
                  <c:v>-7.481400000000088E-2</c:v>
                </c:pt>
                <c:pt idx="50">
                  <c:v>-7.481400000000088E-2</c:v>
                </c:pt>
                <c:pt idx="51">
                  <c:v>-7.5480000000000005E-2</c:v>
                </c:pt>
                <c:pt idx="52">
                  <c:v>-7.5480000000000005E-2</c:v>
                </c:pt>
                <c:pt idx="53">
                  <c:v>-7.5480000000000005E-2</c:v>
                </c:pt>
                <c:pt idx="54">
                  <c:v>-7.5480000000000005E-2</c:v>
                </c:pt>
                <c:pt idx="55">
                  <c:v>-7.6146000000000671E-2</c:v>
                </c:pt>
                <c:pt idx="56">
                  <c:v>-7.6146000000000671E-2</c:v>
                </c:pt>
                <c:pt idx="57">
                  <c:v>-7.6589999999999575E-2</c:v>
                </c:pt>
                <c:pt idx="58">
                  <c:v>-7.6589999999999575E-2</c:v>
                </c:pt>
                <c:pt idx="59">
                  <c:v>-7.7256000000000241E-2</c:v>
                </c:pt>
                <c:pt idx="60">
                  <c:v>-7.7256000000000241E-2</c:v>
                </c:pt>
                <c:pt idx="61">
                  <c:v>-7.7256000000000241E-2</c:v>
                </c:pt>
                <c:pt idx="62">
                  <c:v>-7.7922000000000907E-2</c:v>
                </c:pt>
                <c:pt idx="63">
                  <c:v>-7.7922000000000907E-2</c:v>
                </c:pt>
                <c:pt idx="64">
                  <c:v>-7.7922000000000907E-2</c:v>
                </c:pt>
                <c:pt idx="65">
                  <c:v>-7.8365999999999811E-2</c:v>
                </c:pt>
                <c:pt idx="66">
                  <c:v>-7.8365999999999811E-2</c:v>
                </c:pt>
                <c:pt idx="67">
                  <c:v>-7.8365999999999811E-2</c:v>
                </c:pt>
                <c:pt idx="68">
                  <c:v>-7.8365999999999811E-2</c:v>
                </c:pt>
                <c:pt idx="69">
                  <c:v>-7.9032000000000477E-2</c:v>
                </c:pt>
                <c:pt idx="70">
                  <c:v>-7.9032000000000477E-2</c:v>
                </c:pt>
                <c:pt idx="71">
                  <c:v>-7.9697999999999602E-2</c:v>
                </c:pt>
                <c:pt idx="72">
                  <c:v>-8.0142000000000047E-2</c:v>
                </c:pt>
                <c:pt idx="73">
                  <c:v>-8.0142000000000047E-2</c:v>
                </c:pt>
                <c:pt idx="74">
                  <c:v>-8.0808000000000713E-2</c:v>
                </c:pt>
                <c:pt idx="75">
                  <c:v>-8.0808000000000713E-2</c:v>
                </c:pt>
                <c:pt idx="76">
                  <c:v>-8.0808000000000713E-2</c:v>
                </c:pt>
                <c:pt idx="77">
                  <c:v>-8.1473999999999838E-2</c:v>
                </c:pt>
                <c:pt idx="78">
                  <c:v>-8.1473999999999838E-2</c:v>
                </c:pt>
                <c:pt idx="79">
                  <c:v>-8.1473999999999838E-2</c:v>
                </c:pt>
                <c:pt idx="80">
                  <c:v>-8.2140000000000504E-2</c:v>
                </c:pt>
                <c:pt idx="81">
                  <c:v>-8.2140000000000504E-2</c:v>
                </c:pt>
                <c:pt idx="82">
                  <c:v>-8.2140000000000504E-2</c:v>
                </c:pt>
                <c:pt idx="83">
                  <c:v>-8.2584000000000948E-2</c:v>
                </c:pt>
                <c:pt idx="84">
                  <c:v>-8.502600000000031E-2</c:v>
                </c:pt>
                <c:pt idx="85">
                  <c:v>-8.6802000000000545E-2</c:v>
                </c:pt>
                <c:pt idx="86">
                  <c:v>-8.8578000000000781E-2</c:v>
                </c:pt>
                <c:pt idx="87">
                  <c:v>-8.9910000000000573E-2</c:v>
                </c:pt>
                <c:pt idx="88">
                  <c:v>-9.0353999999999476E-2</c:v>
                </c:pt>
                <c:pt idx="89">
                  <c:v>-9.1686000000000809E-2</c:v>
                </c:pt>
                <c:pt idx="90">
                  <c:v>-9.2129999999999712E-2</c:v>
                </c:pt>
                <c:pt idx="91">
                  <c:v>-9.3461999999999504E-2</c:v>
                </c:pt>
                <c:pt idx="92">
                  <c:v>-9.412800000000017E-2</c:v>
                </c:pt>
                <c:pt idx="93">
                  <c:v>-9.523799999999974E-2</c:v>
                </c:pt>
                <c:pt idx="94">
                  <c:v>-9.5904000000000406E-2</c:v>
                </c:pt>
                <c:pt idx="95">
                  <c:v>-9.634800000000085E-2</c:v>
                </c:pt>
                <c:pt idx="96">
                  <c:v>-9.7013999999999975E-2</c:v>
                </c:pt>
                <c:pt idx="97">
                  <c:v>-9.7680000000000641E-2</c:v>
                </c:pt>
                <c:pt idx="98">
                  <c:v>-9.8123999999999545E-2</c:v>
                </c:pt>
                <c:pt idx="99">
                  <c:v>-9.8790000000000211E-2</c:v>
                </c:pt>
                <c:pt idx="100">
                  <c:v>-9.9456000000000877E-2</c:v>
                </c:pt>
                <c:pt idx="101">
                  <c:v>-0.100122</c:v>
                </c:pt>
                <c:pt idx="102">
                  <c:v>-0.10056600000000045</c:v>
                </c:pt>
                <c:pt idx="103">
                  <c:v>-0.10123199999999957</c:v>
                </c:pt>
                <c:pt idx="104">
                  <c:v>-0.10189800000000024</c:v>
                </c:pt>
                <c:pt idx="105">
                  <c:v>-0.10234200000000068</c:v>
                </c:pt>
                <c:pt idx="106">
                  <c:v>-0.10300799999999981</c:v>
                </c:pt>
                <c:pt idx="107">
                  <c:v>-0.10300799999999981</c:v>
                </c:pt>
                <c:pt idx="108">
                  <c:v>-0.10367400000000047</c:v>
                </c:pt>
                <c:pt idx="109">
                  <c:v>-0.1043399999999996</c:v>
                </c:pt>
                <c:pt idx="110">
                  <c:v>-0.10478400000000004</c:v>
                </c:pt>
                <c:pt idx="111">
                  <c:v>-0.10478400000000004</c:v>
                </c:pt>
                <c:pt idx="112">
                  <c:v>-0.10545000000000071</c:v>
                </c:pt>
                <c:pt idx="113">
                  <c:v>-0.10611599999999984</c:v>
                </c:pt>
                <c:pt idx="114">
                  <c:v>-0.10656000000000028</c:v>
                </c:pt>
                <c:pt idx="115">
                  <c:v>-0.10656000000000028</c:v>
                </c:pt>
                <c:pt idx="116">
                  <c:v>-0.10789200000000007</c:v>
                </c:pt>
                <c:pt idx="117">
                  <c:v>-0.10833600000000052</c:v>
                </c:pt>
                <c:pt idx="118">
                  <c:v>-0.10833600000000052</c:v>
                </c:pt>
                <c:pt idx="119">
                  <c:v>-0.10833600000000052</c:v>
                </c:pt>
                <c:pt idx="120">
                  <c:v>-0.10900199999999964</c:v>
                </c:pt>
                <c:pt idx="121">
                  <c:v>-0.10966800000000031</c:v>
                </c:pt>
                <c:pt idx="122">
                  <c:v>-0.11033399999999943</c:v>
                </c:pt>
                <c:pt idx="123">
                  <c:v>-0.11033399999999943</c:v>
                </c:pt>
                <c:pt idx="124">
                  <c:v>-0.11077799999999988</c:v>
                </c:pt>
                <c:pt idx="125">
                  <c:v>-0.11144400000000054</c:v>
                </c:pt>
                <c:pt idx="126">
                  <c:v>-0.11144400000000054</c:v>
                </c:pt>
                <c:pt idx="127">
                  <c:v>-0.11210999999999967</c:v>
                </c:pt>
                <c:pt idx="128">
                  <c:v>-0.11255400000000011</c:v>
                </c:pt>
                <c:pt idx="129">
                  <c:v>-0.11255400000000011</c:v>
                </c:pt>
                <c:pt idx="130">
                  <c:v>-0.11255400000000011</c:v>
                </c:pt>
                <c:pt idx="131">
                  <c:v>-0.11322000000000078</c:v>
                </c:pt>
                <c:pt idx="132">
                  <c:v>-0.1138859999999999</c:v>
                </c:pt>
                <c:pt idx="133">
                  <c:v>-0.1138859999999999</c:v>
                </c:pt>
                <c:pt idx="134">
                  <c:v>-0.11433000000000035</c:v>
                </c:pt>
                <c:pt idx="135">
                  <c:v>-0.11499599999999947</c:v>
                </c:pt>
                <c:pt idx="136">
                  <c:v>-0.11499599999999947</c:v>
                </c:pt>
                <c:pt idx="137">
                  <c:v>-0.11499599999999947</c:v>
                </c:pt>
                <c:pt idx="138">
                  <c:v>-0.11566200000000014</c:v>
                </c:pt>
                <c:pt idx="139">
                  <c:v>-0.11632800000000081</c:v>
                </c:pt>
                <c:pt idx="140">
                  <c:v>-0.11632800000000081</c:v>
                </c:pt>
                <c:pt idx="141">
                  <c:v>-0.11677199999999971</c:v>
                </c:pt>
                <c:pt idx="142">
                  <c:v>-0.11743800000000038</c:v>
                </c:pt>
                <c:pt idx="143">
                  <c:v>-0.1181039999999995</c:v>
                </c:pt>
                <c:pt idx="144">
                  <c:v>-0.11854799999999995</c:v>
                </c:pt>
                <c:pt idx="145">
                  <c:v>-0.11854799999999995</c:v>
                </c:pt>
                <c:pt idx="146">
                  <c:v>-0.11921400000000061</c:v>
                </c:pt>
                <c:pt idx="147">
                  <c:v>-0.11921400000000061</c:v>
                </c:pt>
                <c:pt idx="148">
                  <c:v>-0.11987999999999974</c:v>
                </c:pt>
                <c:pt idx="149">
                  <c:v>-0.11987999999999974</c:v>
                </c:pt>
                <c:pt idx="150">
                  <c:v>-0.12032400000000018</c:v>
                </c:pt>
                <c:pt idx="151">
                  <c:v>-0.12099000000000085</c:v>
                </c:pt>
                <c:pt idx="152">
                  <c:v>-0.12099000000000085</c:v>
                </c:pt>
                <c:pt idx="153">
                  <c:v>-0.12165599999999997</c:v>
                </c:pt>
                <c:pt idx="154">
                  <c:v>-0.12232200000000064</c:v>
                </c:pt>
                <c:pt idx="155">
                  <c:v>-0.12232200000000064</c:v>
                </c:pt>
                <c:pt idx="156">
                  <c:v>-0.12276599999999954</c:v>
                </c:pt>
                <c:pt idx="157">
                  <c:v>-0.12276599999999954</c:v>
                </c:pt>
                <c:pt idx="158">
                  <c:v>-0.12343200000000021</c:v>
                </c:pt>
                <c:pt idx="159">
                  <c:v>-0.12343200000000021</c:v>
                </c:pt>
                <c:pt idx="160">
                  <c:v>-0.12409800000000087</c:v>
                </c:pt>
                <c:pt idx="161">
                  <c:v>-0.12409800000000087</c:v>
                </c:pt>
                <c:pt idx="162">
                  <c:v>-0.12454199999999978</c:v>
                </c:pt>
                <c:pt idx="163">
                  <c:v>-0.12454199999999978</c:v>
                </c:pt>
                <c:pt idx="164">
                  <c:v>-0.12520800000000043</c:v>
                </c:pt>
                <c:pt idx="165">
                  <c:v>-0.12520800000000043</c:v>
                </c:pt>
                <c:pt idx="166">
                  <c:v>-0.12587399999999957</c:v>
                </c:pt>
                <c:pt idx="167">
                  <c:v>-0.12587399999999957</c:v>
                </c:pt>
                <c:pt idx="168">
                  <c:v>-0.12631800000000001</c:v>
                </c:pt>
                <c:pt idx="169">
                  <c:v>-0.12587399999999957</c:v>
                </c:pt>
                <c:pt idx="170">
                  <c:v>-0.12631800000000001</c:v>
                </c:pt>
                <c:pt idx="171">
                  <c:v>-0.12698400000000068</c:v>
                </c:pt>
                <c:pt idx="172">
                  <c:v>-0.12698400000000068</c:v>
                </c:pt>
                <c:pt idx="173">
                  <c:v>-0.12764999999999982</c:v>
                </c:pt>
                <c:pt idx="174">
                  <c:v>-0.12831600000000049</c:v>
                </c:pt>
                <c:pt idx="175">
                  <c:v>-0.12876000000000093</c:v>
                </c:pt>
                <c:pt idx="176">
                  <c:v>-0.12876000000000093</c:v>
                </c:pt>
                <c:pt idx="177">
                  <c:v>-0.12942600000000004</c:v>
                </c:pt>
                <c:pt idx="178">
                  <c:v>-0.12942600000000004</c:v>
                </c:pt>
                <c:pt idx="179">
                  <c:v>-0.12942600000000004</c:v>
                </c:pt>
                <c:pt idx="180">
                  <c:v>-0.12942600000000004</c:v>
                </c:pt>
                <c:pt idx="181">
                  <c:v>-0.12942600000000004</c:v>
                </c:pt>
                <c:pt idx="182">
                  <c:v>-0.12942600000000004</c:v>
                </c:pt>
                <c:pt idx="183">
                  <c:v>-0.12942600000000004</c:v>
                </c:pt>
                <c:pt idx="184">
                  <c:v>-0.12942600000000004</c:v>
                </c:pt>
                <c:pt idx="185">
                  <c:v>-0.12942600000000004</c:v>
                </c:pt>
                <c:pt idx="186">
                  <c:v>-0.12942600000000004</c:v>
                </c:pt>
                <c:pt idx="187">
                  <c:v>-0.12942600000000004</c:v>
                </c:pt>
                <c:pt idx="188">
                  <c:v>-0.12942600000000004</c:v>
                </c:pt>
                <c:pt idx="189">
                  <c:v>-0.12942600000000004</c:v>
                </c:pt>
                <c:pt idx="190">
                  <c:v>-0.12942600000000004</c:v>
                </c:pt>
                <c:pt idx="191">
                  <c:v>-0.12942600000000004</c:v>
                </c:pt>
                <c:pt idx="192">
                  <c:v>-0.12942600000000004</c:v>
                </c:pt>
                <c:pt idx="193">
                  <c:v>-0.12942600000000004</c:v>
                </c:pt>
                <c:pt idx="194">
                  <c:v>-0.12942600000000004</c:v>
                </c:pt>
                <c:pt idx="195">
                  <c:v>-0.12942600000000004</c:v>
                </c:pt>
                <c:pt idx="196">
                  <c:v>-0.12942600000000004</c:v>
                </c:pt>
                <c:pt idx="197">
                  <c:v>-0.12942600000000004</c:v>
                </c:pt>
                <c:pt idx="198">
                  <c:v>-0.12942600000000004</c:v>
                </c:pt>
                <c:pt idx="199">
                  <c:v>-0.12942600000000004</c:v>
                </c:pt>
                <c:pt idx="200">
                  <c:v>-0.12942600000000004</c:v>
                </c:pt>
                <c:pt idx="201">
                  <c:v>-0.12942600000000004</c:v>
                </c:pt>
                <c:pt idx="202">
                  <c:v>-0.12942600000000004</c:v>
                </c:pt>
                <c:pt idx="203">
                  <c:v>-0.12942600000000004</c:v>
                </c:pt>
                <c:pt idx="204">
                  <c:v>-0.12942600000000004</c:v>
                </c:pt>
                <c:pt idx="205">
                  <c:v>-0.12942600000000004</c:v>
                </c:pt>
                <c:pt idx="206">
                  <c:v>-0.12942600000000004</c:v>
                </c:pt>
                <c:pt idx="207">
                  <c:v>-0.12942600000000004</c:v>
                </c:pt>
                <c:pt idx="208">
                  <c:v>-0.12942600000000004</c:v>
                </c:pt>
                <c:pt idx="209">
                  <c:v>-0.12942600000000004</c:v>
                </c:pt>
                <c:pt idx="210">
                  <c:v>-0.12942600000000004</c:v>
                </c:pt>
                <c:pt idx="211">
                  <c:v>-0.12942600000000004</c:v>
                </c:pt>
                <c:pt idx="212">
                  <c:v>-0.12942600000000004</c:v>
                </c:pt>
                <c:pt idx="213">
                  <c:v>-0.12942600000000004</c:v>
                </c:pt>
                <c:pt idx="214">
                  <c:v>-0.12942600000000004</c:v>
                </c:pt>
                <c:pt idx="215">
                  <c:v>-0.12942600000000004</c:v>
                </c:pt>
                <c:pt idx="216">
                  <c:v>-0.12942600000000004</c:v>
                </c:pt>
                <c:pt idx="217">
                  <c:v>-0.12942600000000004</c:v>
                </c:pt>
                <c:pt idx="218">
                  <c:v>-0.12942600000000004</c:v>
                </c:pt>
                <c:pt idx="219">
                  <c:v>-0.12942600000000004</c:v>
                </c:pt>
                <c:pt idx="220">
                  <c:v>-0.12942600000000004</c:v>
                </c:pt>
                <c:pt idx="221">
                  <c:v>-0.12942600000000004</c:v>
                </c:pt>
                <c:pt idx="222">
                  <c:v>-0.12942600000000004</c:v>
                </c:pt>
                <c:pt idx="223">
                  <c:v>-0.12942600000000004</c:v>
                </c:pt>
                <c:pt idx="224">
                  <c:v>-0.12942600000000004</c:v>
                </c:pt>
                <c:pt idx="225">
                  <c:v>-0.12942600000000004</c:v>
                </c:pt>
                <c:pt idx="226">
                  <c:v>-0.12942600000000004</c:v>
                </c:pt>
                <c:pt idx="227">
                  <c:v>-0.12942600000000004</c:v>
                </c:pt>
                <c:pt idx="228">
                  <c:v>-0.12942600000000004</c:v>
                </c:pt>
                <c:pt idx="229">
                  <c:v>-0.12942600000000004</c:v>
                </c:pt>
                <c:pt idx="230">
                  <c:v>-0.12942600000000004</c:v>
                </c:pt>
                <c:pt idx="231">
                  <c:v>-0.12942600000000004</c:v>
                </c:pt>
                <c:pt idx="232">
                  <c:v>-0.12942600000000004</c:v>
                </c:pt>
                <c:pt idx="233">
                  <c:v>-0.12942600000000004</c:v>
                </c:pt>
                <c:pt idx="234">
                  <c:v>-0.12942600000000004</c:v>
                </c:pt>
                <c:pt idx="235">
                  <c:v>-0.12942600000000004</c:v>
                </c:pt>
                <c:pt idx="236">
                  <c:v>-0.12942600000000004</c:v>
                </c:pt>
                <c:pt idx="237">
                  <c:v>-0.12942600000000004</c:v>
                </c:pt>
                <c:pt idx="238">
                  <c:v>-0.12942600000000004</c:v>
                </c:pt>
                <c:pt idx="239">
                  <c:v>-0.12942600000000004</c:v>
                </c:pt>
                <c:pt idx="240">
                  <c:v>-0.12942600000000004</c:v>
                </c:pt>
                <c:pt idx="241">
                  <c:v>-0.12942600000000004</c:v>
                </c:pt>
                <c:pt idx="242">
                  <c:v>-0.12942600000000004</c:v>
                </c:pt>
                <c:pt idx="243">
                  <c:v>-0.12942600000000004</c:v>
                </c:pt>
                <c:pt idx="244">
                  <c:v>-0.12942600000000004</c:v>
                </c:pt>
                <c:pt idx="245">
                  <c:v>-0.12942600000000004</c:v>
                </c:pt>
                <c:pt idx="246">
                  <c:v>-0.12942600000000004</c:v>
                </c:pt>
                <c:pt idx="247">
                  <c:v>-0.12942600000000004</c:v>
                </c:pt>
                <c:pt idx="248">
                  <c:v>-0.12942600000000004</c:v>
                </c:pt>
                <c:pt idx="249">
                  <c:v>-0.12942600000000004</c:v>
                </c:pt>
                <c:pt idx="250">
                  <c:v>-0.12942600000000004</c:v>
                </c:pt>
                <c:pt idx="251">
                  <c:v>-0.12942600000000004</c:v>
                </c:pt>
                <c:pt idx="252">
                  <c:v>-0.12942600000000004</c:v>
                </c:pt>
                <c:pt idx="253">
                  <c:v>-0.12942600000000004</c:v>
                </c:pt>
                <c:pt idx="254">
                  <c:v>-0.12942600000000004</c:v>
                </c:pt>
                <c:pt idx="255">
                  <c:v>-0.12942600000000004</c:v>
                </c:pt>
                <c:pt idx="256">
                  <c:v>-0.12942600000000004</c:v>
                </c:pt>
                <c:pt idx="257">
                  <c:v>-0.12942600000000004</c:v>
                </c:pt>
                <c:pt idx="258">
                  <c:v>-0.12942600000000004</c:v>
                </c:pt>
                <c:pt idx="259">
                  <c:v>-0.12942600000000004</c:v>
                </c:pt>
                <c:pt idx="260">
                  <c:v>-0.12942600000000004</c:v>
                </c:pt>
                <c:pt idx="261">
                  <c:v>-0.12942600000000004</c:v>
                </c:pt>
                <c:pt idx="262">
                  <c:v>-0.12942600000000004</c:v>
                </c:pt>
                <c:pt idx="263">
                  <c:v>-0.12942600000000004</c:v>
                </c:pt>
                <c:pt idx="264">
                  <c:v>-0.12942600000000004</c:v>
                </c:pt>
                <c:pt idx="265">
                  <c:v>-0.12942600000000004</c:v>
                </c:pt>
                <c:pt idx="266">
                  <c:v>-0.12942600000000004</c:v>
                </c:pt>
                <c:pt idx="267">
                  <c:v>-0.12942600000000004</c:v>
                </c:pt>
                <c:pt idx="268">
                  <c:v>-0.12942600000000004</c:v>
                </c:pt>
                <c:pt idx="269">
                  <c:v>-0.12942600000000004</c:v>
                </c:pt>
                <c:pt idx="270">
                  <c:v>-0.12942600000000004</c:v>
                </c:pt>
                <c:pt idx="271">
                  <c:v>-0.12942600000000004</c:v>
                </c:pt>
                <c:pt idx="272">
                  <c:v>-0.12942600000000004</c:v>
                </c:pt>
                <c:pt idx="273">
                  <c:v>-0.12942600000000004</c:v>
                </c:pt>
                <c:pt idx="274">
                  <c:v>-0.12942600000000004</c:v>
                </c:pt>
                <c:pt idx="275">
                  <c:v>-0.12942600000000004</c:v>
                </c:pt>
                <c:pt idx="276">
                  <c:v>-0.12942600000000004</c:v>
                </c:pt>
                <c:pt idx="277">
                  <c:v>-0.12942600000000004</c:v>
                </c:pt>
                <c:pt idx="278">
                  <c:v>-0.12942600000000004</c:v>
                </c:pt>
                <c:pt idx="279">
                  <c:v>-0.12942600000000004</c:v>
                </c:pt>
                <c:pt idx="280">
                  <c:v>-0.12942600000000004</c:v>
                </c:pt>
                <c:pt idx="281">
                  <c:v>-0.12942600000000004</c:v>
                </c:pt>
                <c:pt idx="282">
                  <c:v>-0.12942600000000004</c:v>
                </c:pt>
                <c:pt idx="283">
                  <c:v>-0.12942600000000004</c:v>
                </c:pt>
                <c:pt idx="284">
                  <c:v>-0.12942600000000004</c:v>
                </c:pt>
                <c:pt idx="285">
                  <c:v>-0.12942600000000004</c:v>
                </c:pt>
                <c:pt idx="286">
                  <c:v>-0.12942600000000004</c:v>
                </c:pt>
                <c:pt idx="287">
                  <c:v>-0.12942600000000004</c:v>
                </c:pt>
                <c:pt idx="288">
                  <c:v>-0.12942600000000004</c:v>
                </c:pt>
                <c:pt idx="289">
                  <c:v>-0.12942600000000004</c:v>
                </c:pt>
                <c:pt idx="290">
                  <c:v>-0.12942600000000004</c:v>
                </c:pt>
                <c:pt idx="291">
                  <c:v>-0.12942600000000004</c:v>
                </c:pt>
                <c:pt idx="292">
                  <c:v>-0.12942600000000004</c:v>
                </c:pt>
                <c:pt idx="293">
                  <c:v>-0.12942600000000004</c:v>
                </c:pt>
                <c:pt idx="294">
                  <c:v>-0.12942600000000004</c:v>
                </c:pt>
                <c:pt idx="295">
                  <c:v>-0.12942600000000004</c:v>
                </c:pt>
                <c:pt idx="296">
                  <c:v>-0.12942600000000004</c:v>
                </c:pt>
                <c:pt idx="297">
                  <c:v>-0.12942600000000004</c:v>
                </c:pt>
                <c:pt idx="298">
                  <c:v>-0.12942600000000004</c:v>
                </c:pt>
                <c:pt idx="299">
                  <c:v>-0.12942600000000004</c:v>
                </c:pt>
                <c:pt idx="300">
                  <c:v>-0.12942600000000004</c:v>
                </c:pt>
                <c:pt idx="301">
                  <c:v>-0.12942600000000004</c:v>
                </c:pt>
                <c:pt idx="302">
                  <c:v>-0.12942600000000004</c:v>
                </c:pt>
                <c:pt idx="303">
                  <c:v>-0.12942600000000004</c:v>
                </c:pt>
                <c:pt idx="304">
                  <c:v>-0.12942600000000004</c:v>
                </c:pt>
                <c:pt idx="305">
                  <c:v>-0.12942600000000004</c:v>
                </c:pt>
                <c:pt idx="306">
                  <c:v>-0.12942600000000004</c:v>
                </c:pt>
                <c:pt idx="307">
                  <c:v>-0.12942600000000004</c:v>
                </c:pt>
                <c:pt idx="308">
                  <c:v>-0.12942600000000004</c:v>
                </c:pt>
                <c:pt idx="309">
                  <c:v>-0.12942600000000004</c:v>
                </c:pt>
                <c:pt idx="310">
                  <c:v>-0.12942600000000004</c:v>
                </c:pt>
                <c:pt idx="311">
                  <c:v>-0.12942600000000004</c:v>
                </c:pt>
                <c:pt idx="312">
                  <c:v>-0.12942600000000004</c:v>
                </c:pt>
                <c:pt idx="313">
                  <c:v>-0.12942600000000004</c:v>
                </c:pt>
                <c:pt idx="314">
                  <c:v>-0.12942600000000004</c:v>
                </c:pt>
                <c:pt idx="315">
                  <c:v>-0.12942600000000004</c:v>
                </c:pt>
                <c:pt idx="316">
                  <c:v>-0.12942600000000004</c:v>
                </c:pt>
                <c:pt idx="317">
                  <c:v>-0.12942600000000004</c:v>
                </c:pt>
                <c:pt idx="318">
                  <c:v>-0.12942600000000004</c:v>
                </c:pt>
                <c:pt idx="319">
                  <c:v>-0.12942600000000004</c:v>
                </c:pt>
                <c:pt idx="320">
                  <c:v>-0.12942600000000004</c:v>
                </c:pt>
                <c:pt idx="321">
                  <c:v>-0.12942600000000004</c:v>
                </c:pt>
                <c:pt idx="322">
                  <c:v>-0.12942600000000004</c:v>
                </c:pt>
                <c:pt idx="323">
                  <c:v>-0.12942600000000004</c:v>
                </c:pt>
                <c:pt idx="324">
                  <c:v>-0.12942600000000004</c:v>
                </c:pt>
                <c:pt idx="325">
                  <c:v>-0.12942600000000004</c:v>
                </c:pt>
                <c:pt idx="326">
                  <c:v>-0.12942600000000004</c:v>
                </c:pt>
                <c:pt idx="327">
                  <c:v>-0.12942600000000004</c:v>
                </c:pt>
                <c:pt idx="328">
                  <c:v>-0.12942600000000004</c:v>
                </c:pt>
                <c:pt idx="329">
                  <c:v>-0.12942600000000004</c:v>
                </c:pt>
                <c:pt idx="330">
                  <c:v>-0.12942600000000004</c:v>
                </c:pt>
                <c:pt idx="331">
                  <c:v>-0.12942600000000004</c:v>
                </c:pt>
                <c:pt idx="332">
                  <c:v>-0.12942600000000004</c:v>
                </c:pt>
                <c:pt idx="333">
                  <c:v>-0.12942600000000004</c:v>
                </c:pt>
                <c:pt idx="334">
                  <c:v>-0.12942600000000004</c:v>
                </c:pt>
                <c:pt idx="335">
                  <c:v>-0.12942600000000004</c:v>
                </c:pt>
                <c:pt idx="336">
                  <c:v>-0.12942600000000004</c:v>
                </c:pt>
                <c:pt idx="337">
                  <c:v>-0.12942600000000004</c:v>
                </c:pt>
                <c:pt idx="338">
                  <c:v>-0.12942600000000004</c:v>
                </c:pt>
                <c:pt idx="339">
                  <c:v>-0.12942600000000004</c:v>
                </c:pt>
                <c:pt idx="340">
                  <c:v>-0.12942600000000004</c:v>
                </c:pt>
                <c:pt idx="341">
                  <c:v>-0.12942600000000004</c:v>
                </c:pt>
                <c:pt idx="342">
                  <c:v>-0.12942600000000004</c:v>
                </c:pt>
                <c:pt idx="343">
                  <c:v>-0.12942600000000004</c:v>
                </c:pt>
                <c:pt idx="344">
                  <c:v>-0.12942600000000004</c:v>
                </c:pt>
                <c:pt idx="345">
                  <c:v>-0.12942600000000004</c:v>
                </c:pt>
                <c:pt idx="346">
                  <c:v>-0.12942600000000004</c:v>
                </c:pt>
                <c:pt idx="347">
                  <c:v>-0.12942600000000004</c:v>
                </c:pt>
                <c:pt idx="348">
                  <c:v>-0.12942600000000004</c:v>
                </c:pt>
                <c:pt idx="349">
                  <c:v>-0.12942600000000004</c:v>
                </c:pt>
                <c:pt idx="350">
                  <c:v>-0.12942600000000004</c:v>
                </c:pt>
                <c:pt idx="351">
                  <c:v>-0.12942600000000004</c:v>
                </c:pt>
                <c:pt idx="352">
                  <c:v>-0.12942600000000004</c:v>
                </c:pt>
                <c:pt idx="353">
                  <c:v>-0.12942600000000004</c:v>
                </c:pt>
                <c:pt idx="354">
                  <c:v>-0.12942600000000004</c:v>
                </c:pt>
                <c:pt idx="355">
                  <c:v>-0.12942600000000004</c:v>
                </c:pt>
                <c:pt idx="356">
                  <c:v>-0.12942600000000004</c:v>
                </c:pt>
                <c:pt idx="357">
                  <c:v>-0.12942600000000004</c:v>
                </c:pt>
                <c:pt idx="358">
                  <c:v>-0.12942600000000004</c:v>
                </c:pt>
                <c:pt idx="359">
                  <c:v>-0.12942600000000004</c:v>
                </c:pt>
                <c:pt idx="360">
                  <c:v>-0.12942600000000004</c:v>
                </c:pt>
                <c:pt idx="361">
                  <c:v>-0.12942600000000004</c:v>
                </c:pt>
                <c:pt idx="362">
                  <c:v>-0.12942600000000004</c:v>
                </c:pt>
                <c:pt idx="363">
                  <c:v>-0.12942600000000004</c:v>
                </c:pt>
                <c:pt idx="364">
                  <c:v>-0.12942600000000004</c:v>
                </c:pt>
                <c:pt idx="365">
                  <c:v>-0.12942600000000004</c:v>
                </c:pt>
                <c:pt idx="366">
                  <c:v>-0.12942600000000004</c:v>
                </c:pt>
                <c:pt idx="367">
                  <c:v>-0.12942600000000004</c:v>
                </c:pt>
                <c:pt idx="368">
                  <c:v>-0.12942600000000004</c:v>
                </c:pt>
                <c:pt idx="369">
                  <c:v>-0.12942600000000004</c:v>
                </c:pt>
                <c:pt idx="370">
                  <c:v>-0.12942600000000004</c:v>
                </c:pt>
                <c:pt idx="371">
                  <c:v>-0.12942600000000004</c:v>
                </c:pt>
                <c:pt idx="372">
                  <c:v>-0.12942600000000004</c:v>
                </c:pt>
                <c:pt idx="373">
                  <c:v>-0.12942600000000004</c:v>
                </c:pt>
                <c:pt idx="374">
                  <c:v>-0.12942600000000004</c:v>
                </c:pt>
                <c:pt idx="375">
                  <c:v>-0.12942600000000004</c:v>
                </c:pt>
                <c:pt idx="376">
                  <c:v>-0.12942600000000004</c:v>
                </c:pt>
                <c:pt idx="377">
                  <c:v>-0.12942600000000004</c:v>
                </c:pt>
                <c:pt idx="378">
                  <c:v>-0.12942600000000004</c:v>
                </c:pt>
                <c:pt idx="379">
                  <c:v>-0.12942600000000004</c:v>
                </c:pt>
                <c:pt idx="380">
                  <c:v>-0.12942600000000004</c:v>
                </c:pt>
                <c:pt idx="381">
                  <c:v>-0.12942600000000004</c:v>
                </c:pt>
                <c:pt idx="382">
                  <c:v>-0.12942600000000004</c:v>
                </c:pt>
                <c:pt idx="383">
                  <c:v>-0.12942600000000004</c:v>
                </c:pt>
                <c:pt idx="384">
                  <c:v>-0.12942600000000004</c:v>
                </c:pt>
                <c:pt idx="385">
                  <c:v>-0.12942600000000004</c:v>
                </c:pt>
                <c:pt idx="386">
                  <c:v>-0.12942600000000004</c:v>
                </c:pt>
                <c:pt idx="387">
                  <c:v>-0.12942600000000004</c:v>
                </c:pt>
                <c:pt idx="388">
                  <c:v>-0.12942600000000004</c:v>
                </c:pt>
                <c:pt idx="389">
                  <c:v>-0.12942600000000004</c:v>
                </c:pt>
                <c:pt idx="390">
                  <c:v>-0.12942600000000004</c:v>
                </c:pt>
                <c:pt idx="391">
                  <c:v>-0.12942600000000004</c:v>
                </c:pt>
                <c:pt idx="392">
                  <c:v>-0.12942600000000004</c:v>
                </c:pt>
                <c:pt idx="393">
                  <c:v>-0.12942600000000004</c:v>
                </c:pt>
                <c:pt idx="394">
                  <c:v>-0.12942600000000004</c:v>
                </c:pt>
                <c:pt idx="395">
                  <c:v>-0.12942600000000004</c:v>
                </c:pt>
                <c:pt idx="396">
                  <c:v>-0.12942600000000004</c:v>
                </c:pt>
                <c:pt idx="397">
                  <c:v>-0.12942600000000004</c:v>
                </c:pt>
                <c:pt idx="398">
                  <c:v>-0.12942600000000004</c:v>
                </c:pt>
                <c:pt idx="399">
                  <c:v>-0.12942600000000004</c:v>
                </c:pt>
                <c:pt idx="400">
                  <c:v>-0.12942600000000004</c:v>
                </c:pt>
                <c:pt idx="401">
                  <c:v>-0.12942600000000004</c:v>
                </c:pt>
                <c:pt idx="402">
                  <c:v>-0.12942600000000004</c:v>
                </c:pt>
                <c:pt idx="403">
                  <c:v>-0.12942600000000004</c:v>
                </c:pt>
                <c:pt idx="404">
                  <c:v>-0.12942600000000004</c:v>
                </c:pt>
                <c:pt idx="405">
                  <c:v>-0.12942600000000004</c:v>
                </c:pt>
                <c:pt idx="406">
                  <c:v>-0.12942600000000004</c:v>
                </c:pt>
                <c:pt idx="407">
                  <c:v>-0.12942600000000004</c:v>
                </c:pt>
                <c:pt idx="408">
                  <c:v>-0.12942600000000004</c:v>
                </c:pt>
                <c:pt idx="409">
                  <c:v>-0.12942600000000004</c:v>
                </c:pt>
                <c:pt idx="410">
                  <c:v>-0.12942600000000004</c:v>
                </c:pt>
                <c:pt idx="411">
                  <c:v>-0.12942600000000004</c:v>
                </c:pt>
                <c:pt idx="412">
                  <c:v>-0.12942600000000004</c:v>
                </c:pt>
                <c:pt idx="413">
                  <c:v>-0.12942600000000004</c:v>
                </c:pt>
                <c:pt idx="414">
                  <c:v>-0.12942600000000004</c:v>
                </c:pt>
                <c:pt idx="415">
                  <c:v>-0.12942600000000004</c:v>
                </c:pt>
                <c:pt idx="416">
                  <c:v>-0.12942600000000004</c:v>
                </c:pt>
                <c:pt idx="417">
                  <c:v>-0.12942600000000004</c:v>
                </c:pt>
                <c:pt idx="418">
                  <c:v>-0.12942600000000004</c:v>
                </c:pt>
                <c:pt idx="419">
                  <c:v>-0.12942600000000004</c:v>
                </c:pt>
                <c:pt idx="420">
                  <c:v>-0.12942600000000004</c:v>
                </c:pt>
                <c:pt idx="421">
                  <c:v>-0.12942600000000004</c:v>
                </c:pt>
                <c:pt idx="422">
                  <c:v>-0.12942600000000004</c:v>
                </c:pt>
                <c:pt idx="423">
                  <c:v>-0.12942600000000004</c:v>
                </c:pt>
                <c:pt idx="424">
                  <c:v>-0.12942600000000004</c:v>
                </c:pt>
                <c:pt idx="425">
                  <c:v>-0.12942600000000004</c:v>
                </c:pt>
                <c:pt idx="426">
                  <c:v>-0.12942600000000004</c:v>
                </c:pt>
                <c:pt idx="427">
                  <c:v>-0.12942600000000004</c:v>
                </c:pt>
                <c:pt idx="428">
                  <c:v>-0.12942600000000004</c:v>
                </c:pt>
                <c:pt idx="429">
                  <c:v>-0.12942600000000004</c:v>
                </c:pt>
                <c:pt idx="430">
                  <c:v>-0.12942600000000004</c:v>
                </c:pt>
                <c:pt idx="431">
                  <c:v>-0.12942600000000004</c:v>
                </c:pt>
                <c:pt idx="432">
                  <c:v>-0.12942600000000004</c:v>
                </c:pt>
                <c:pt idx="433">
                  <c:v>-0.12942600000000004</c:v>
                </c:pt>
                <c:pt idx="434">
                  <c:v>-0.12942600000000004</c:v>
                </c:pt>
                <c:pt idx="435">
                  <c:v>-0.12942600000000004</c:v>
                </c:pt>
                <c:pt idx="436">
                  <c:v>-0.12942600000000004</c:v>
                </c:pt>
                <c:pt idx="437">
                  <c:v>-0.12942600000000004</c:v>
                </c:pt>
                <c:pt idx="438">
                  <c:v>-0.12942600000000004</c:v>
                </c:pt>
                <c:pt idx="439">
                  <c:v>-0.12942600000000004</c:v>
                </c:pt>
                <c:pt idx="440">
                  <c:v>-0.12942600000000004</c:v>
                </c:pt>
                <c:pt idx="441">
                  <c:v>-0.12942600000000004</c:v>
                </c:pt>
                <c:pt idx="442">
                  <c:v>-0.12942600000000004</c:v>
                </c:pt>
                <c:pt idx="443">
                  <c:v>-0.12942600000000004</c:v>
                </c:pt>
                <c:pt idx="444">
                  <c:v>-0.12942600000000004</c:v>
                </c:pt>
                <c:pt idx="445">
                  <c:v>-0.12942600000000004</c:v>
                </c:pt>
                <c:pt idx="446">
                  <c:v>-0.12942600000000004</c:v>
                </c:pt>
                <c:pt idx="447">
                  <c:v>-0.12942600000000004</c:v>
                </c:pt>
                <c:pt idx="448">
                  <c:v>-0.12942600000000004</c:v>
                </c:pt>
                <c:pt idx="449">
                  <c:v>-0.12942600000000004</c:v>
                </c:pt>
                <c:pt idx="450">
                  <c:v>-0.12942600000000004</c:v>
                </c:pt>
                <c:pt idx="451">
                  <c:v>-0.12942600000000004</c:v>
                </c:pt>
                <c:pt idx="452">
                  <c:v>-0.12942600000000004</c:v>
                </c:pt>
                <c:pt idx="453">
                  <c:v>-0.12942600000000004</c:v>
                </c:pt>
                <c:pt idx="454">
                  <c:v>-0.12942600000000004</c:v>
                </c:pt>
                <c:pt idx="455">
                  <c:v>-0.12942600000000004</c:v>
                </c:pt>
                <c:pt idx="456">
                  <c:v>-0.12942600000000004</c:v>
                </c:pt>
                <c:pt idx="457">
                  <c:v>-0.12942600000000004</c:v>
                </c:pt>
                <c:pt idx="458">
                  <c:v>-0.12942600000000004</c:v>
                </c:pt>
                <c:pt idx="459">
                  <c:v>-0.12942600000000004</c:v>
                </c:pt>
                <c:pt idx="460">
                  <c:v>-0.12942600000000004</c:v>
                </c:pt>
                <c:pt idx="461">
                  <c:v>-0.12942600000000004</c:v>
                </c:pt>
                <c:pt idx="462">
                  <c:v>-0.12942600000000004</c:v>
                </c:pt>
                <c:pt idx="463">
                  <c:v>-0.12942600000000004</c:v>
                </c:pt>
                <c:pt idx="464">
                  <c:v>-0.12942600000000004</c:v>
                </c:pt>
                <c:pt idx="465">
                  <c:v>-0.12942600000000004</c:v>
                </c:pt>
                <c:pt idx="466">
                  <c:v>-0.12942600000000004</c:v>
                </c:pt>
                <c:pt idx="467">
                  <c:v>-0.12942600000000004</c:v>
                </c:pt>
                <c:pt idx="468">
                  <c:v>-0.12942600000000004</c:v>
                </c:pt>
                <c:pt idx="469">
                  <c:v>-0.12942600000000004</c:v>
                </c:pt>
                <c:pt idx="470">
                  <c:v>-0.12942600000000004</c:v>
                </c:pt>
                <c:pt idx="471">
                  <c:v>-0.12942600000000004</c:v>
                </c:pt>
                <c:pt idx="472">
                  <c:v>-0.12942600000000004</c:v>
                </c:pt>
                <c:pt idx="473">
                  <c:v>-0.12942600000000004</c:v>
                </c:pt>
                <c:pt idx="474">
                  <c:v>-0.12942600000000004</c:v>
                </c:pt>
                <c:pt idx="475">
                  <c:v>-0.12942600000000004</c:v>
                </c:pt>
                <c:pt idx="476">
                  <c:v>-0.12942600000000004</c:v>
                </c:pt>
                <c:pt idx="477">
                  <c:v>-0.12942600000000004</c:v>
                </c:pt>
                <c:pt idx="478">
                  <c:v>-0.12942600000000004</c:v>
                </c:pt>
                <c:pt idx="479">
                  <c:v>-0.12942600000000004</c:v>
                </c:pt>
                <c:pt idx="480">
                  <c:v>-0.12942600000000004</c:v>
                </c:pt>
                <c:pt idx="481">
                  <c:v>-0.12942600000000004</c:v>
                </c:pt>
                <c:pt idx="482">
                  <c:v>-0.12942600000000004</c:v>
                </c:pt>
                <c:pt idx="483">
                  <c:v>-0.12942600000000004</c:v>
                </c:pt>
                <c:pt idx="484">
                  <c:v>-0.12942600000000004</c:v>
                </c:pt>
                <c:pt idx="485">
                  <c:v>-0.12942600000000004</c:v>
                </c:pt>
                <c:pt idx="486">
                  <c:v>-0.12942600000000004</c:v>
                </c:pt>
                <c:pt idx="487">
                  <c:v>-0.12942600000000004</c:v>
                </c:pt>
                <c:pt idx="488">
                  <c:v>-0.12942600000000004</c:v>
                </c:pt>
                <c:pt idx="489">
                  <c:v>-0.12942600000000004</c:v>
                </c:pt>
                <c:pt idx="490">
                  <c:v>-0.12942600000000004</c:v>
                </c:pt>
                <c:pt idx="491">
                  <c:v>-0.12942600000000004</c:v>
                </c:pt>
                <c:pt idx="492">
                  <c:v>-0.12942600000000004</c:v>
                </c:pt>
                <c:pt idx="493">
                  <c:v>-0.12942600000000004</c:v>
                </c:pt>
                <c:pt idx="494">
                  <c:v>-0.12942600000000004</c:v>
                </c:pt>
                <c:pt idx="495">
                  <c:v>-0.12942600000000004</c:v>
                </c:pt>
                <c:pt idx="496">
                  <c:v>-0.12942600000000004</c:v>
                </c:pt>
                <c:pt idx="497">
                  <c:v>-0.12942600000000004</c:v>
                </c:pt>
                <c:pt idx="498">
                  <c:v>-0.12942600000000004</c:v>
                </c:pt>
                <c:pt idx="499">
                  <c:v>-0.12942600000000004</c:v>
                </c:pt>
                <c:pt idx="500">
                  <c:v>-0.12942600000000004</c:v>
                </c:pt>
                <c:pt idx="501">
                  <c:v>-0.12942600000000004</c:v>
                </c:pt>
                <c:pt idx="502">
                  <c:v>-0.12942600000000004</c:v>
                </c:pt>
                <c:pt idx="503">
                  <c:v>-0.12942600000000004</c:v>
                </c:pt>
                <c:pt idx="504">
                  <c:v>-0.12942600000000004</c:v>
                </c:pt>
                <c:pt idx="505">
                  <c:v>-0.12942600000000004</c:v>
                </c:pt>
                <c:pt idx="506">
                  <c:v>-0.12942600000000004</c:v>
                </c:pt>
                <c:pt idx="507">
                  <c:v>-0.12942600000000004</c:v>
                </c:pt>
                <c:pt idx="508">
                  <c:v>-0.12942600000000004</c:v>
                </c:pt>
                <c:pt idx="509">
                  <c:v>-0.12942600000000004</c:v>
                </c:pt>
                <c:pt idx="510">
                  <c:v>-0.12942600000000004</c:v>
                </c:pt>
                <c:pt idx="511">
                  <c:v>-0.12942600000000004</c:v>
                </c:pt>
                <c:pt idx="512">
                  <c:v>-0.12942600000000004</c:v>
                </c:pt>
                <c:pt idx="513">
                  <c:v>-0.12942600000000004</c:v>
                </c:pt>
                <c:pt idx="514">
                  <c:v>-0.12942600000000004</c:v>
                </c:pt>
                <c:pt idx="515">
                  <c:v>-0.12942600000000004</c:v>
                </c:pt>
                <c:pt idx="516">
                  <c:v>-0.12942600000000004</c:v>
                </c:pt>
                <c:pt idx="517">
                  <c:v>-0.12942600000000004</c:v>
                </c:pt>
                <c:pt idx="518">
                  <c:v>-0.12942600000000004</c:v>
                </c:pt>
                <c:pt idx="519">
                  <c:v>-0.12942600000000004</c:v>
                </c:pt>
                <c:pt idx="520">
                  <c:v>-0.12942600000000004</c:v>
                </c:pt>
                <c:pt idx="521">
                  <c:v>-0.12942600000000004</c:v>
                </c:pt>
                <c:pt idx="522">
                  <c:v>-0.12942600000000004</c:v>
                </c:pt>
                <c:pt idx="523">
                  <c:v>-0.12942600000000004</c:v>
                </c:pt>
                <c:pt idx="524">
                  <c:v>-0.12942600000000004</c:v>
                </c:pt>
                <c:pt idx="525">
                  <c:v>-0.12942600000000004</c:v>
                </c:pt>
                <c:pt idx="526">
                  <c:v>-0.12942600000000004</c:v>
                </c:pt>
                <c:pt idx="527">
                  <c:v>-0.12942600000000004</c:v>
                </c:pt>
                <c:pt idx="528">
                  <c:v>-0.12942600000000004</c:v>
                </c:pt>
                <c:pt idx="529">
                  <c:v>-0.12942600000000004</c:v>
                </c:pt>
                <c:pt idx="530">
                  <c:v>-0.12942600000000004</c:v>
                </c:pt>
                <c:pt idx="531">
                  <c:v>-0.12942600000000004</c:v>
                </c:pt>
                <c:pt idx="532">
                  <c:v>-0.12942600000000004</c:v>
                </c:pt>
                <c:pt idx="533">
                  <c:v>-0.12942600000000004</c:v>
                </c:pt>
                <c:pt idx="534">
                  <c:v>-0.12942600000000004</c:v>
                </c:pt>
                <c:pt idx="535">
                  <c:v>-0.12942600000000004</c:v>
                </c:pt>
                <c:pt idx="536">
                  <c:v>-0.12942600000000004</c:v>
                </c:pt>
                <c:pt idx="537">
                  <c:v>-0.12942600000000004</c:v>
                </c:pt>
                <c:pt idx="538">
                  <c:v>-0.12942600000000004</c:v>
                </c:pt>
                <c:pt idx="539">
                  <c:v>-0.12942600000000004</c:v>
                </c:pt>
                <c:pt idx="540">
                  <c:v>-0.12942600000000004</c:v>
                </c:pt>
                <c:pt idx="541">
                  <c:v>-0.12942600000000004</c:v>
                </c:pt>
                <c:pt idx="542">
                  <c:v>-0.12942600000000004</c:v>
                </c:pt>
                <c:pt idx="543">
                  <c:v>-0.12942600000000004</c:v>
                </c:pt>
                <c:pt idx="544">
                  <c:v>-0.12942600000000004</c:v>
                </c:pt>
                <c:pt idx="545">
                  <c:v>-0.12942600000000004</c:v>
                </c:pt>
                <c:pt idx="546">
                  <c:v>-0.12942600000000004</c:v>
                </c:pt>
                <c:pt idx="547">
                  <c:v>-0.12942600000000004</c:v>
                </c:pt>
                <c:pt idx="548">
                  <c:v>-0.12942600000000004</c:v>
                </c:pt>
                <c:pt idx="549">
                  <c:v>-0.12942600000000004</c:v>
                </c:pt>
                <c:pt idx="550">
                  <c:v>-0.12942600000000004</c:v>
                </c:pt>
                <c:pt idx="551">
                  <c:v>-0.12942600000000004</c:v>
                </c:pt>
                <c:pt idx="552">
                  <c:v>-0.12942600000000004</c:v>
                </c:pt>
                <c:pt idx="553">
                  <c:v>-0.12942600000000004</c:v>
                </c:pt>
                <c:pt idx="554">
                  <c:v>-0.12942600000000004</c:v>
                </c:pt>
                <c:pt idx="555">
                  <c:v>-0.12942600000000004</c:v>
                </c:pt>
                <c:pt idx="556">
                  <c:v>-0.12942600000000004</c:v>
                </c:pt>
                <c:pt idx="557">
                  <c:v>-0.12942600000000004</c:v>
                </c:pt>
                <c:pt idx="558">
                  <c:v>-0.12942600000000004</c:v>
                </c:pt>
                <c:pt idx="559">
                  <c:v>-0.12942600000000004</c:v>
                </c:pt>
                <c:pt idx="560">
                  <c:v>-0.12942600000000004</c:v>
                </c:pt>
                <c:pt idx="561">
                  <c:v>-0.12942600000000004</c:v>
                </c:pt>
                <c:pt idx="562">
                  <c:v>-0.12942600000000004</c:v>
                </c:pt>
                <c:pt idx="563">
                  <c:v>-0.12942600000000004</c:v>
                </c:pt>
                <c:pt idx="564">
                  <c:v>-0.12942600000000004</c:v>
                </c:pt>
                <c:pt idx="565">
                  <c:v>-0.12942600000000004</c:v>
                </c:pt>
                <c:pt idx="566">
                  <c:v>-0.12942600000000004</c:v>
                </c:pt>
                <c:pt idx="567">
                  <c:v>-0.12942600000000004</c:v>
                </c:pt>
                <c:pt idx="568">
                  <c:v>-0.12942600000000004</c:v>
                </c:pt>
                <c:pt idx="569">
                  <c:v>-0.12942600000000004</c:v>
                </c:pt>
                <c:pt idx="570">
                  <c:v>-0.12942600000000004</c:v>
                </c:pt>
                <c:pt idx="571">
                  <c:v>-0.12942600000000004</c:v>
                </c:pt>
                <c:pt idx="572">
                  <c:v>-0.12942600000000004</c:v>
                </c:pt>
                <c:pt idx="573">
                  <c:v>-0.12942600000000004</c:v>
                </c:pt>
                <c:pt idx="574">
                  <c:v>-0.12942600000000004</c:v>
                </c:pt>
                <c:pt idx="575">
                  <c:v>-0.12942600000000004</c:v>
                </c:pt>
                <c:pt idx="576">
                  <c:v>-0.12942600000000004</c:v>
                </c:pt>
                <c:pt idx="577">
                  <c:v>-0.12942600000000004</c:v>
                </c:pt>
                <c:pt idx="578">
                  <c:v>-0.12942600000000004</c:v>
                </c:pt>
                <c:pt idx="579">
                  <c:v>-0.12942600000000004</c:v>
                </c:pt>
                <c:pt idx="580">
                  <c:v>-0.12942600000000004</c:v>
                </c:pt>
                <c:pt idx="581">
                  <c:v>-0.12942600000000004</c:v>
                </c:pt>
                <c:pt idx="582">
                  <c:v>-0.12942600000000004</c:v>
                </c:pt>
                <c:pt idx="583">
                  <c:v>-0.12942600000000004</c:v>
                </c:pt>
                <c:pt idx="584">
                  <c:v>-0.12942600000000004</c:v>
                </c:pt>
                <c:pt idx="585">
                  <c:v>-0.12942600000000004</c:v>
                </c:pt>
                <c:pt idx="586">
                  <c:v>-0.12942600000000004</c:v>
                </c:pt>
                <c:pt idx="587">
                  <c:v>-0.12942600000000004</c:v>
                </c:pt>
                <c:pt idx="588">
                  <c:v>-0.12942600000000004</c:v>
                </c:pt>
                <c:pt idx="589">
                  <c:v>-0.12942600000000004</c:v>
                </c:pt>
                <c:pt idx="590">
                  <c:v>-0.12942600000000004</c:v>
                </c:pt>
                <c:pt idx="591">
                  <c:v>-0.12942600000000004</c:v>
                </c:pt>
                <c:pt idx="592">
                  <c:v>-0.12942600000000004</c:v>
                </c:pt>
                <c:pt idx="593">
                  <c:v>-0.12942600000000004</c:v>
                </c:pt>
                <c:pt idx="594">
                  <c:v>-0.12942600000000004</c:v>
                </c:pt>
                <c:pt idx="595">
                  <c:v>-0.12942600000000004</c:v>
                </c:pt>
                <c:pt idx="596">
                  <c:v>-0.12942600000000004</c:v>
                </c:pt>
                <c:pt idx="597">
                  <c:v>-0.12942600000000004</c:v>
                </c:pt>
                <c:pt idx="598">
                  <c:v>-0.12942600000000004</c:v>
                </c:pt>
                <c:pt idx="599">
                  <c:v>-0.12942600000000004</c:v>
                </c:pt>
                <c:pt idx="600">
                  <c:v>-0.12942600000000004</c:v>
                </c:pt>
                <c:pt idx="601">
                  <c:v>-0.12942600000000004</c:v>
                </c:pt>
                <c:pt idx="602">
                  <c:v>-0.12942600000000004</c:v>
                </c:pt>
                <c:pt idx="603">
                  <c:v>-0.12942600000000004</c:v>
                </c:pt>
                <c:pt idx="604">
                  <c:v>-0.12942600000000004</c:v>
                </c:pt>
                <c:pt idx="605">
                  <c:v>-0.12942600000000004</c:v>
                </c:pt>
                <c:pt idx="606">
                  <c:v>-0.12942600000000004</c:v>
                </c:pt>
                <c:pt idx="607">
                  <c:v>-0.12942600000000004</c:v>
                </c:pt>
                <c:pt idx="608">
                  <c:v>-0.12942600000000004</c:v>
                </c:pt>
                <c:pt idx="609">
                  <c:v>-0.12942600000000004</c:v>
                </c:pt>
                <c:pt idx="610">
                  <c:v>-0.12942600000000004</c:v>
                </c:pt>
                <c:pt idx="611">
                  <c:v>-0.12942600000000004</c:v>
                </c:pt>
                <c:pt idx="612">
                  <c:v>-0.12942600000000004</c:v>
                </c:pt>
                <c:pt idx="613">
                  <c:v>-0.12942600000000004</c:v>
                </c:pt>
                <c:pt idx="614">
                  <c:v>-0.12942600000000004</c:v>
                </c:pt>
                <c:pt idx="615">
                  <c:v>-0.12942600000000004</c:v>
                </c:pt>
                <c:pt idx="616">
                  <c:v>-0.12942600000000004</c:v>
                </c:pt>
                <c:pt idx="617">
                  <c:v>-0.12942600000000004</c:v>
                </c:pt>
                <c:pt idx="618">
                  <c:v>-0.12942600000000004</c:v>
                </c:pt>
                <c:pt idx="619">
                  <c:v>-0.12942600000000004</c:v>
                </c:pt>
                <c:pt idx="620">
                  <c:v>-0.12942600000000004</c:v>
                </c:pt>
                <c:pt idx="621">
                  <c:v>-0.12942600000000004</c:v>
                </c:pt>
                <c:pt idx="622">
                  <c:v>-0.12942600000000004</c:v>
                </c:pt>
                <c:pt idx="623">
                  <c:v>-0.12942600000000004</c:v>
                </c:pt>
                <c:pt idx="624">
                  <c:v>-0.12942600000000004</c:v>
                </c:pt>
                <c:pt idx="625">
                  <c:v>-0.12942600000000004</c:v>
                </c:pt>
                <c:pt idx="626">
                  <c:v>-0.12942600000000004</c:v>
                </c:pt>
                <c:pt idx="627">
                  <c:v>-0.12942600000000004</c:v>
                </c:pt>
                <c:pt idx="628">
                  <c:v>-0.12942600000000004</c:v>
                </c:pt>
                <c:pt idx="629">
                  <c:v>-0.12942600000000004</c:v>
                </c:pt>
                <c:pt idx="630">
                  <c:v>-0.12942600000000004</c:v>
                </c:pt>
                <c:pt idx="631">
                  <c:v>-0.12942600000000004</c:v>
                </c:pt>
                <c:pt idx="632">
                  <c:v>-0.12942600000000004</c:v>
                </c:pt>
                <c:pt idx="633">
                  <c:v>-0.12942600000000004</c:v>
                </c:pt>
                <c:pt idx="634">
                  <c:v>-0.12942600000000004</c:v>
                </c:pt>
                <c:pt idx="635">
                  <c:v>-0.12942600000000004</c:v>
                </c:pt>
                <c:pt idx="636">
                  <c:v>-0.12942600000000004</c:v>
                </c:pt>
                <c:pt idx="637">
                  <c:v>-0.12942600000000004</c:v>
                </c:pt>
                <c:pt idx="638">
                  <c:v>-0.12942600000000004</c:v>
                </c:pt>
                <c:pt idx="639">
                  <c:v>-0.12942600000000004</c:v>
                </c:pt>
                <c:pt idx="640">
                  <c:v>-0.12942600000000004</c:v>
                </c:pt>
                <c:pt idx="641">
                  <c:v>-0.12942600000000004</c:v>
                </c:pt>
                <c:pt idx="642">
                  <c:v>-0.12942600000000004</c:v>
                </c:pt>
                <c:pt idx="643">
                  <c:v>-0.12942600000000004</c:v>
                </c:pt>
                <c:pt idx="644">
                  <c:v>-0.12942600000000004</c:v>
                </c:pt>
                <c:pt idx="645">
                  <c:v>-0.12942600000000004</c:v>
                </c:pt>
                <c:pt idx="646">
                  <c:v>-0.12942600000000004</c:v>
                </c:pt>
                <c:pt idx="647">
                  <c:v>-0.12942600000000004</c:v>
                </c:pt>
                <c:pt idx="648">
                  <c:v>-0.12942600000000004</c:v>
                </c:pt>
                <c:pt idx="649">
                  <c:v>-0.12942600000000004</c:v>
                </c:pt>
                <c:pt idx="650">
                  <c:v>-0.12942600000000004</c:v>
                </c:pt>
                <c:pt idx="651">
                  <c:v>-0.12942600000000004</c:v>
                </c:pt>
                <c:pt idx="652">
                  <c:v>-0.12942600000000004</c:v>
                </c:pt>
                <c:pt idx="653">
                  <c:v>-0.12942600000000004</c:v>
                </c:pt>
                <c:pt idx="654">
                  <c:v>-0.12942600000000004</c:v>
                </c:pt>
                <c:pt idx="655">
                  <c:v>-0.12942600000000004</c:v>
                </c:pt>
                <c:pt idx="656">
                  <c:v>-0.12942600000000004</c:v>
                </c:pt>
                <c:pt idx="657">
                  <c:v>-0.12942600000000004</c:v>
                </c:pt>
                <c:pt idx="658">
                  <c:v>-0.12942600000000004</c:v>
                </c:pt>
                <c:pt idx="659">
                  <c:v>-0.12942600000000004</c:v>
                </c:pt>
                <c:pt idx="660">
                  <c:v>-0.12942600000000004</c:v>
                </c:pt>
                <c:pt idx="661">
                  <c:v>-0.12942600000000004</c:v>
                </c:pt>
                <c:pt idx="662">
                  <c:v>-0.12942600000000004</c:v>
                </c:pt>
                <c:pt idx="663">
                  <c:v>-0.12942600000000004</c:v>
                </c:pt>
                <c:pt idx="664">
                  <c:v>-0.12942600000000004</c:v>
                </c:pt>
                <c:pt idx="665">
                  <c:v>-0.12942600000000004</c:v>
                </c:pt>
                <c:pt idx="666">
                  <c:v>-0.12942600000000004</c:v>
                </c:pt>
                <c:pt idx="667">
                  <c:v>-0.12942600000000004</c:v>
                </c:pt>
                <c:pt idx="668">
                  <c:v>-0.12942600000000004</c:v>
                </c:pt>
                <c:pt idx="669">
                  <c:v>-0.12942600000000004</c:v>
                </c:pt>
                <c:pt idx="670">
                  <c:v>-0.12942600000000004</c:v>
                </c:pt>
                <c:pt idx="671">
                  <c:v>-0.12942600000000004</c:v>
                </c:pt>
                <c:pt idx="672">
                  <c:v>-0.12942600000000004</c:v>
                </c:pt>
                <c:pt idx="673">
                  <c:v>-0.12942600000000004</c:v>
                </c:pt>
                <c:pt idx="674">
                  <c:v>-0.12942600000000004</c:v>
                </c:pt>
                <c:pt idx="675">
                  <c:v>-0.12942600000000004</c:v>
                </c:pt>
                <c:pt idx="676">
                  <c:v>-0.12942600000000004</c:v>
                </c:pt>
                <c:pt idx="677">
                  <c:v>-0.12942600000000004</c:v>
                </c:pt>
                <c:pt idx="678">
                  <c:v>-0.12942600000000004</c:v>
                </c:pt>
                <c:pt idx="679">
                  <c:v>-0.12942600000000004</c:v>
                </c:pt>
                <c:pt idx="680">
                  <c:v>-0.12942600000000004</c:v>
                </c:pt>
                <c:pt idx="681">
                  <c:v>-0.12942600000000004</c:v>
                </c:pt>
                <c:pt idx="682">
                  <c:v>-0.12942600000000004</c:v>
                </c:pt>
                <c:pt idx="683">
                  <c:v>-0.12942600000000004</c:v>
                </c:pt>
                <c:pt idx="684">
                  <c:v>-0.12942600000000004</c:v>
                </c:pt>
                <c:pt idx="685">
                  <c:v>-0.12942600000000004</c:v>
                </c:pt>
                <c:pt idx="686">
                  <c:v>-0.12942600000000004</c:v>
                </c:pt>
                <c:pt idx="687">
                  <c:v>-0.12942600000000004</c:v>
                </c:pt>
                <c:pt idx="688">
                  <c:v>-0.12942600000000004</c:v>
                </c:pt>
                <c:pt idx="689">
                  <c:v>-0.12942600000000004</c:v>
                </c:pt>
                <c:pt idx="690">
                  <c:v>-0.12942600000000004</c:v>
                </c:pt>
                <c:pt idx="691">
                  <c:v>-0.12942600000000004</c:v>
                </c:pt>
                <c:pt idx="692">
                  <c:v>-0.12942600000000004</c:v>
                </c:pt>
                <c:pt idx="693">
                  <c:v>-0.12942600000000004</c:v>
                </c:pt>
                <c:pt idx="694">
                  <c:v>-0.12942600000000004</c:v>
                </c:pt>
                <c:pt idx="695">
                  <c:v>-0.12942600000000004</c:v>
                </c:pt>
                <c:pt idx="696">
                  <c:v>-0.12942600000000004</c:v>
                </c:pt>
                <c:pt idx="697">
                  <c:v>-0.12942600000000004</c:v>
                </c:pt>
                <c:pt idx="698">
                  <c:v>-0.12942600000000004</c:v>
                </c:pt>
                <c:pt idx="699">
                  <c:v>-0.12942600000000004</c:v>
                </c:pt>
                <c:pt idx="700">
                  <c:v>-0.12942600000000004</c:v>
                </c:pt>
                <c:pt idx="701">
                  <c:v>-0.12942600000000004</c:v>
                </c:pt>
                <c:pt idx="702">
                  <c:v>-0.12942600000000004</c:v>
                </c:pt>
                <c:pt idx="703">
                  <c:v>-0.12942600000000004</c:v>
                </c:pt>
                <c:pt idx="704">
                  <c:v>-0.12942600000000004</c:v>
                </c:pt>
                <c:pt idx="705">
                  <c:v>-0.12942600000000004</c:v>
                </c:pt>
                <c:pt idx="706">
                  <c:v>-0.12942600000000004</c:v>
                </c:pt>
                <c:pt idx="707">
                  <c:v>-0.12942600000000004</c:v>
                </c:pt>
                <c:pt idx="708">
                  <c:v>-0.12942600000000004</c:v>
                </c:pt>
                <c:pt idx="709">
                  <c:v>-0.12942600000000004</c:v>
                </c:pt>
                <c:pt idx="710">
                  <c:v>-0.12942600000000004</c:v>
                </c:pt>
                <c:pt idx="711">
                  <c:v>-0.12942600000000004</c:v>
                </c:pt>
                <c:pt idx="712">
                  <c:v>-0.12942600000000004</c:v>
                </c:pt>
                <c:pt idx="713">
                  <c:v>-0.12942600000000004</c:v>
                </c:pt>
                <c:pt idx="714">
                  <c:v>-0.12942600000000004</c:v>
                </c:pt>
                <c:pt idx="715">
                  <c:v>-0.12942600000000004</c:v>
                </c:pt>
                <c:pt idx="716">
                  <c:v>-0.12942600000000004</c:v>
                </c:pt>
                <c:pt idx="717">
                  <c:v>-0.12942600000000004</c:v>
                </c:pt>
                <c:pt idx="718">
                  <c:v>-0.12942600000000004</c:v>
                </c:pt>
                <c:pt idx="719">
                  <c:v>-0.12942600000000004</c:v>
                </c:pt>
                <c:pt idx="720">
                  <c:v>-0.12942600000000004</c:v>
                </c:pt>
                <c:pt idx="721">
                  <c:v>-0.12942600000000004</c:v>
                </c:pt>
                <c:pt idx="722">
                  <c:v>-0.12942600000000004</c:v>
                </c:pt>
                <c:pt idx="723">
                  <c:v>-0.12942600000000004</c:v>
                </c:pt>
                <c:pt idx="724">
                  <c:v>-0.12942600000000004</c:v>
                </c:pt>
                <c:pt idx="725">
                  <c:v>-0.12942600000000004</c:v>
                </c:pt>
                <c:pt idx="726">
                  <c:v>-0.12942600000000004</c:v>
                </c:pt>
                <c:pt idx="727">
                  <c:v>-0.12942600000000004</c:v>
                </c:pt>
                <c:pt idx="728">
                  <c:v>-0.12942600000000004</c:v>
                </c:pt>
                <c:pt idx="729">
                  <c:v>-0.12942600000000004</c:v>
                </c:pt>
                <c:pt idx="730">
                  <c:v>-0.12942600000000004</c:v>
                </c:pt>
                <c:pt idx="731">
                  <c:v>-0.12942600000000004</c:v>
                </c:pt>
                <c:pt idx="732">
                  <c:v>-0.12942600000000004</c:v>
                </c:pt>
                <c:pt idx="733">
                  <c:v>-0.12942600000000004</c:v>
                </c:pt>
                <c:pt idx="734">
                  <c:v>-0.12942600000000004</c:v>
                </c:pt>
                <c:pt idx="735">
                  <c:v>-0.12942600000000004</c:v>
                </c:pt>
                <c:pt idx="736">
                  <c:v>-0.12942600000000004</c:v>
                </c:pt>
                <c:pt idx="737">
                  <c:v>-0.12942600000000004</c:v>
                </c:pt>
                <c:pt idx="738">
                  <c:v>-0.12942600000000004</c:v>
                </c:pt>
                <c:pt idx="739">
                  <c:v>-0.12942600000000004</c:v>
                </c:pt>
                <c:pt idx="740">
                  <c:v>-0.12942600000000004</c:v>
                </c:pt>
                <c:pt idx="741">
                  <c:v>-0.12942600000000004</c:v>
                </c:pt>
                <c:pt idx="742">
                  <c:v>-0.12942600000000004</c:v>
                </c:pt>
                <c:pt idx="743">
                  <c:v>-0.12942600000000004</c:v>
                </c:pt>
                <c:pt idx="744">
                  <c:v>-0.12942600000000004</c:v>
                </c:pt>
                <c:pt idx="745">
                  <c:v>-0.12942600000000004</c:v>
                </c:pt>
                <c:pt idx="746">
                  <c:v>-0.12942600000000004</c:v>
                </c:pt>
                <c:pt idx="747">
                  <c:v>-0.12942600000000004</c:v>
                </c:pt>
                <c:pt idx="748">
                  <c:v>-0.12942600000000004</c:v>
                </c:pt>
                <c:pt idx="749">
                  <c:v>-0.12942600000000004</c:v>
                </c:pt>
                <c:pt idx="750">
                  <c:v>-0.12942600000000004</c:v>
                </c:pt>
                <c:pt idx="751">
                  <c:v>-0.12942600000000004</c:v>
                </c:pt>
                <c:pt idx="752">
                  <c:v>-0.12942600000000004</c:v>
                </c:pt>
                <c:pt idx="753">
                  <c:v>-0.12942600000000004</c:v>
                </c:pt>
                <c:pt idx="754">
                  <c:v>-0.12942600000000004</c:v>
                </c:pt>
                <c:pt idx="755">
                  <c:v>-0.12942600000000004</c:v>
                </c:pt>
                <c:pt idx="756">
                  <c:v>-0.12942600000000004</c:v>
                </c:pt>
                <c:pt idx="757">
                  <c:v>-0.12942600000000004</c:v>
                </c:pt>
                <c:pt idx="758">
                  <c:v>-0.12942600000000004</c:v>
                </c:pt>
                <c:pt idx="759">
                  <c:v>-0.12942600000000004</c:v>
                </c:pt>
                <c:pt idx="760">
                  <c:v>-0.12942600000000004</c:v>
                </c:pt>
                <c:pt idx="761">
                  <c:v>-0.12942600000000004</c:v>
                </c:pt>
                <c:pt idx="762">
                  <c:v>-0.12942600000000004</c:v>
                </c:pt>
                <c:pt idx="763">
                  <c:v>-0.12942600000000004</c:v>
                </c:pt>
                <c:pt idx="764">
                  <c:v>-0.12942600000000004</c:v>
                </c:pt>
                <c:pt idx="765">
                  <c:v>-0.12942600000000004</c:v>
                </c:pt>
                <c:pt idx="766">
                  <c:v>-0.12942600000000004</c:v>
                </c:pt>
                <c:pt idx="767">
                  <c:v>-0.12942600000000004</c:v>
                </c:pt>
                <c:pt idx="768">
                  <c:v>-0.12942600000000004</c:v>
                </c:pt>
                <c:pt idx="769">
                  <c:v>-0.12942600000000004</c:v>
                </c:pt>
                <c:pt idx="770">
                  <c:v>-0.12942600000000004</c:v>
                </c:pt>
                <c:pt idx="771">
                  <c:v>-0.12942600000000004</c:v>
                </c:pt>
                <c:pt idx="772">
                  <c:v>-0.12942600000000004</c:v>
                </c:pt>
                <c:pt idx="773">
                  <c:v>-0.12942600000000004</c:v>
                </c:pt>
                <c:pt idx="774">
                  <c:v>-0.12942600000000004</c:v>
                </c:pt>
                <c:pt idx="775">
                  <c:v>-0.12942600000000004</c:v>
                </c:pt>
                <c:pt idx="776">
                  <c:v>-0.12942600000000004</c:v>
                </c:pt>
                <c:pt idx="777">
                  <c:v>-0.12942600000000004</c:v>
                </c:pt>
                <c:pt idx="778">
                  <c:v>-0.12942600000000004</c:v>
                </c:pt>
                <c:pt idx="779">
                  <c:v>-0.12942600000000004</c:v>
                </c:pt>
                <c:pt idx="780">
                  <c:v>-0.12942600000000004</c:v>
                </c:pt>
                <c:pt idx="781">
                  <c:v>-0.12942600000000004</c:v>
                </c:pt>
                <c:pt idx="782">
                  <c:v>-0.12942600000000004</c:v>
                </c:pt>
                <c:pt idx="783">
                  <c:v>-0.12942600000000004</c:v>
                </c:pt>
                <c:pt idx="784">
                  <c:v>-0.12942600000000004</c:v>
                </c:pt>
                <c:pt idx="785">
                  <c:v>-0.12942600000000004</c:v>
                </c:pt>
                <c:pt idx="786">
                  <c:v>-0.12942600000000004</c:v>
                </c:pt>
                <c:pt idx="787">
                  <c:v>-0.12942600000000004</c:v>
                </c:pt>
                <c:pt idx="788">
                  <c:v>-0.12942600000000004</c:v>
                </c:pt>
                <c:pt idx="789">
                  <c:v>-0.12942600000000004</c:v>
                </c:pt>
                <c:pt idx="790">
                  <c:v>-0.12942600000000004</c:v>
                </c:pt>
                <c:pt idx="791">
                  <c:v>-0.12942600000000004</c:v>
                </c:pt>
                <c:pt idx="792">
                  <c:v>-0.12942600000000004</c:v>
                </c:pt>
                <c:pt idx="793">
                  <c:v>-0.12942600000000004</c:v>
                </c:pt>
                <c:pt idx="794">
                  <c:v>-0.12942600000000004</c:v>
                </c:pt>
                <c:pt idx="795">
                  <c:v>-0.12942600000000004</c:v>
                </c:pt>
                <c:pt idx="796">
                  <c:v>-0.12942600000000004</c:v>
                </c:pt>
                <c:pt idx="797">
                  <c:v>-0.12942600000000004</c:v>
                </c:pt>
                <c:pt idx="798">
                  <c:v>-0.12942600000000004</c:v>
                </c:pt>
                <c:pt idx="799">
                  <c:v>-0.12942600000000004</c:v>
                </c:pt>
                <c:pt idx="800">
                  <c:v>-0.12942600000000004</c:v>
                </c:pt>
                <c:pt idx="801">
                  <c:v>-0.12942600000000004</c:v>
                </c:pt>
                <c:pt idx="802">
                  <c:v>-0.12942600000000004</c:v>
                </c:pt>
                <c:pt idx="803">
                  <c:v>-0.12942600000000004</c:v>
                </c:pt>
                <c:pt idx="804">
                  <c:v>-0.12942600000000004</c:v>
                </c:pt>
                <c:pt idx="805">
                  <c:v>-0.12942600000000004</c:v>
                </c:pt>
                <c:pt idx="806">
                  <c:v>-0.12942600000000004</c:v>
                </c:pt>
                <c:pt idx="807">
                  <c:v>-0.12942600000000004</c:v>
                </c:pt>
                <c:pt idx="808">
                  <c:v>-0.12942600000000004</c:v>
                </c:pt>
                <c:pt idx="809">
                  <c:v>-0.12942600000000004</c:v>
                </c:pt>
                <c:pt idx="810">
                  <c:v>-0.12942600000000004</c:v>
                </c:pt>
                <c:pt idx="811">
                  <c:v>-0.12942600000000004</c:v>
                </c:pt>
                <c:pt idx="812">
                  <c:v>-0.12942600000000004</c:v>
                </c:pt>
                <c:pt idx="813">
                  <c:v>-0.12942600000000004</c:v>
                </c:pt>
                <c:pt idx="814">
                  <c:v>-0.12942600000000004</c:v>
                </c:pt>
                <c:pt idx="815">
                  <c:v>-0.12942600000000004</c:v>
                </c:pt>
                <c:pt idx="816">
                  <c:v>-0.12942600000000004</c:v>
                </c:pt>
                <c:pt idx="817">
                  <c:v>-0.12942600000000004</c:v>
                </c:pt>
                <c:pt idx="818">
                  <c:v>-0.12942600000000004</c:v>
                </c:pt>
                <c:pt idx="819">
                  <c:v>-0.12942600000000004</c:v>
                </c:pt>
                <c:pt idx="820">
                  <c:v>-0.12942600000000004</c:v>
                </c:pt>
                <c:pt idx="821">
                  <c:v>-0.12942600000000004</c:v>
                </c:pt>
                <c:pt idx="822">
                  <c:v>-0.12942600000000004</c:v>
                </c:pt>
                <c:pt idx="823">
                  <c:v>-0.12942600000000004</c:v>
                </c:pt>
                <c:pt idx="824">
                  <c:v>-0.12942600000000004</c:v>
                </c:pt>
                <c:pt idx="825">
                  <c:v>-0.12942600000000004</c:v>
                </c:pt>
                <c:pt idx="826">
                  <c:v>-0.12942600000000004</c:v>
                </c:pt>
                <c:pt idx="827">
                  <c:v>-0.12942600000000004</c:v>
                </c:pt>
                <c:pt idx="828">
                  <c:v>-0.12942600000000004</c:v>
                </c:pt>
                <c:pt idx="829">
                  <c:v>-0.12942600000000004</c:v>
                </c:pt>
                <c:pt idx="830">
                  <c:v>-0.12942600000000004</c:v>
                </c:pt>
                <c:pt idx="831">
                  <c:v>-0.12942600000000004</c:v>
                </c:pt>
                <c:pt idx="832">
                  <c:v>-0.12942600000000004</c:v>
                </c:pt>
                <c:pt idx="833">
                  <c:v>-0.12942600000000004</c:v>
                </c:pt>
                <c:pt idx="834">
                  <c:v>-0.12942600000000004</c:v>
                </c:pt>
                <c:pt idx="835">
                  <c:v>-0.12942600000000004</c:v>
                </c:pt>
                <c:pt idx="836">
                  <c:v>-0.12942600000000004</c:v>
                </c:pt>
                <c:pt idx="837">
                  <c:v>-0.12942600000000004</c:v>
                </c:pt>
                <c:pt idx="838">
                  <c:v>-0.12942600000000004</c:v>
                </c:pt>
                <c:pt idx="839">
                  <c:v>-0.12942600000000004</c:v>
                </c:pt>
                <c:pt idx="840">
                  <c:v>-0.12942600000000004</c:v>
                </c:pt>
                <c:pt idx="841">
                  <c:v>-0.12942600000000004</c:v>
                </c:pt>
                <c:pt idx="842">
                  <c:v>-0.12942600000000004</c:v>
                </c:pt>
                <c:pt idx="843">
                  <c:v>-0.12942600000000004</c:v>
                </c:pt>
                <c:pt idx="844">
                  <c:v>-0.12942600000000004</c:v>
                </c:pt>
                <c:pt idx="845">
                  <c:v>-0.12942600000000004</c:v>
                </c:pt>
                <c:pt idx="846">
                  <c:v>-0.12942600000000004</c:v>
                </c:pt>
                <c:pt idx="847">
                  <c:v>-0.12942600000000004</c:v>
                </c:pt>
                <c:pt idx="848">
                  <c:v>-0.12942600000000004</c:v>
                </c:pt>
                <c:pt idx="849">
                  <c:v>-0.12942600000000004</c:v>
                </c:pt>
                <c:pt idx="850">
                  <c:v>-0.12942600000000004</c:v>
                </c:pt>
                <c:pt idx="851">
                  <c:v>-0.12942600000000004</c:v>
                </c:pt>
                <c:pt idx="852">
                  <c:v>-0.12942600000000004</c:v>
                </c:pt>
                <c:pt idx="853">
                  <c:v>-0.12942600000000004</c:v>
                </c:pt>
                <c:pt idx="854">
                  <c:v>-0.12942600000000004</c:v>
                </c:pt>
                <c:pt idx="855">
                  <c:v>-0.12942600000000004</c:v>
                </c:pt>
                <c:pt idx="856">
                  <c:v>-0.12942600000000004</c:v>
                </c:pt>
                <c:pt idx="857">
                  <c:v>-0.12942600000000004</c:v>
                </c:pt>
                <c:pt idx="858">
                  <c:v>-0.12942600000000004</c:v>
                </c:pt>
                <c:pt idx="859">
                  <c:v>-0.12942600000000004</c:v>
                </c:pt>
                <c:pt idx="860">
                  <c:v>-0.12942600000000004</c:v>
                </c:pt>
                <c:pt idx="861">
                  <c:v>-0.12942600000000004</c:v>
                </c:pt>
                <c:pt idx="862">
                  <c:v>-0.12942600000000004</c:v>
                </c:pt>
                <c:pt idx="863">
                  <c:v>-0.12942600000000004</c:v>
                </c:pt>
                <c:pt idx="864">
                  <c:v>-0.12942600000000004</c:v>
                </c:pt>
                <c:pt idx="865">
                  <c:v>-0.12942600000000004</c:v>
                </c:pt>
                <c:pt idx="866">
                  <c:v>-0.12942600000000004</c:v>
                </c:pt>
                <c:pt idx="867">
                  <c:v>-0.12942600000000004</c:v>
                </c:pt>
                <c:pt idx="868">
                  <c:v>-0.12942600000000004</c:v>
                </c:pt>
                <c:pt idx="869">
                  <c:v>-0.12942600000000004</c:v>
                </c:pt>
                <c:pt idx="870">
                  <c:v>-0.12942600000000004</c:v>
                </c:pt>
                <c:pt idx="871">
                  <c:v>-0.12942600000000004</c:v>
                </c:pt>
                <c:pt idx="872">
                  <c:v>-0.12942600000000004</c:v>
                </c:pt>
                <c:pt idx="873">
                  <c:v>-0.12942600000000004</c:v>
                </c:pt>
                <c:pt idx="874">
                  <c:v>-0.12942600000000004</c:v>
                </c:pt>
                <c:pt idx="875">
                  <c:v>-0.12942600000000004</c:v>
                </c:pt>
                <c:pt idx="876">
                  <c:v>-0.12942600000000004</c:v>
                </c:pt>
                <c:pt idx="877">
                  <c:v>-0.12942600000000004</c:v>
                </c:pt>
                <c:pt idx="878">
                  <c:v>-0.12942600000000004</c:v>
                </c:pt>
                <c:pt idx="879">
                  <c:v>-0.12942600000000004</c:v>
                </c:pt>
                <c:pt idx="880">
                  <c:v>-0.12942600000000004</c:v>
                </c:pt>
                <c:pt idx="881">
                  <c:v>-0.12942600000000004</c:v>
                </c:pt>
                <c:pt idx="882">
                  <c:v>-0.12942600000000004</c:v>
                </c:pt>
                <c:pt idx="883">
                  <c:v>-0.12942600000000004</c:v>
                </c:pt>
                <c:pt idx="884">
                  <c:v>-0.12942600000000004</c:v>
                </c:pt>
                <c:pt idx="885">
                  <c:v>-0.12942600000000004</c:v>
                </c:pt>
                <c:pt idx="886">
                  <c:v>-0.12942600000000004</c:v>
                </c:pt>
                <c:pt idx="887">
                  <c:v>-0.12942600000000004</c:v>
                </c:pt>
                <c:pt idx="888">
                  <c:v>-0.12942600000000004</c:v>
                </c:pt>
                <c:pt idx="889">
                  <c:v>-0.12942600000000004</c:v>
                </c:pt>
                <c:pt idx="890">
                  <c:v>-0.12942600000000004</c:v>
                </c:pt>
                <c:pt idx="891">
                  <c:v>-0.12942600000000004</c:v>
                </c:pt>
                <c:pt idx="892">
                  <c:v>-0.12942600000000004</c:v>
                </c:pt>
                <c:pt idx="893">
                  <c:v>-0.12942600000000004</c:v>
                </c:pt>
                <c:pt idx="894">
                  <c:v>-0.12942600000000004</c:v>
                </c:pt>
                <c:pt idx="895">
                  <c:v>-0.12942600000000004</c:v>
                </c:pt>
                <c:pt idx="896">
                  <c:v>-0.12942600000000004</c:v>
                </c:pt>
                <c:pt idx="897">
                  <c:v>-0.12942600000000004</c:v>
                </c:pt>
                <c:pt idx="898">
                  <c:v>-0.12942600000000004</c:v>
                </c:pt>
                <c:pt idx="899">
                  <c:v>-0.12942600000000004</c:v>
                </c:pt>
                <c:pt idx="900">
                  <c:v>-0.12942600000000004</c:v>
                </c:pt>
                <c:pt idx="901">
                  <c:v>-0.12942600000000004</c:v>
                </c:pt>
                <c:pt idx="902">
                  <c:v>-0.12942600000000004</c:v>
                </c:pt>
                <c:pt idx="903">
                  <c:v>-0.12942600000000004</c:v>
                </c:pt>
                <c:pt idx="904">
                  <c:v>-0.12942600000000004</c:v>
                </c:pt>
                <c:pt idx="905">
                  <c:v>-0.12942600000000004</c:v>
                </c:pt>
                <c:pt idx="906">
                  <c:v>-0.12942600000000004</c:v>
                </c:pt>
                <c:pt idx="907">
                  <c:v>-0.12942600000000004</c:v>
                </c:pt>
                <c:pt idx="908">
                  <c:v>-0.12942600000000004</c:v>
                </c:pt>
                <c:pt idx="909">
                  <c:v>-0.12942600000000004</c:v>
                </c:pt>
                <c:pt idx="910">
                  <c:v>-0.12942600000000004</c:v>
                </c:pt>
                <c:pt idx="911">
                  <c:v>-0.12942600000000004</c:v>
                </c:pt>
                <c:pt idx="912">
                  <c:v>-0.12942600000000004</c:v>
                </c:pt>
                <c:pt idx="913">
                  <c:v>-0.12942600000000004</c:v>
                </c:pt>
                <c:pt idx="914">
                  <c:v>-0.12942600000000004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'254.20'!$T$60:$T$61</c:f>
              <c:numCache>
                <c:formatCode>0.0</c:formatCode>
                <c:ptCount val="2"/>
                <c:pt idx="0">
                  <c:v>1E-4</c:v>
                </c:pt>
                <c:pt idx="1">
                  <c:v>10</c:v>
                </c:pt>
              </c:numCache>
            </c:numRef>
          </c:xVal>
          <c:yVal>
            <c:numRef>
              <c:f>'254.20'!$U$60:$U$61</c:f>
              <c:numCache>
                <c:formatCode>0.00</c:formatCode>
                <c:ptCount val="2"/>
                <c:pt idx="0">
                  <c:v>-6.2E-2</c:v>
                </c:pt>
                <c:pt idx="1">
                  <c:v>-0.12942600000000004</c:v>
                </c:pt>
              </c:numCache>
            </c:numRef>
          </c:yVal>
        </c:ser>
        <c:ser>
          <c:idx val="2"/>
          <c:order val="2"/>
          <c:tx>
            <c:strRef>
              <c:f>'254.20'!$T$64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'254.20'!$T$66:$T$67</c:f>
              <c:numCache>
                <c:formatCode>0.0</c:formatCode>
                <c:ptCount val="2"/>
                <c:pt idx="0">
                  <c:v>1E-4</c:v>
                </c:pt>
                <c:pt idx="1">
                  <c:v>11.5</c:v>
                </c:pt>
              </c:numCache>
            </c:numRef>
          </c:xVal>
          <c:yVal>
            <c:numRef>
              <c:f>'254.20'!$U$66:$U$67</c:f>
              <c:numCache>
                <c:formatCode>0.00</c:formatCode>
                <c:ptCount val="2"/>
                <c:pt idx="0">
                  <c:v>-6.2E-2</c:v>
                </c:pt>
                <c:pt idx="1">
                  <c:v>-0.12942600000000004</c:v>
                </c:pt>
              </c:numCache>
            </c:numRef>
          </c:yVal>
        </c:ser>
        <c:ser>
          <c:idx val="0"/>
          <c:order val="3"/>
          <c:tx>
            <c:strRef>
              <c:f>'254.20'!$T$70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'254.20'!$T$72:$T$73</c:f>
              <c:numCache>
                <c:formatCode>0.0</c:formatCode>
                <c:ptCount val="2"/>
                <c:pt idx="0">
                  <c:v>1E-4</c:v>
                </c:pt>
                <c:pt idx="1">
                  <c:v>53.65740085582479</c:v>
                </c:pt>
              </c:numCache>
            </c:numRef>
          </c:xVal>
          <c:yVal>
            <c:numRef>
              <c:f>'254.20'!$U$72:$U$73</c:f>
              <c:numCache>
                <c:formatCode>0.000</c:formatCode>
                <c:ptCount val="2"/>
                <c:pt idx="0">
                  <c:v>-7.3999999999999996E-2</c:v>
                </c:pt>
                <c:pt idx="1">
                  <c:v>-0.12942600000000004</c:v>
                </c:pt>
              </c:numCache>
            </c:numRef>
          </c:yVal>
        </c:ser>
        <c:axId val="180331648"/>
        <c:axId val="180333568"/>
      </c:scatterChart>
      <c:valAx>
        <c:axId val="180331648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45"/>
              <c:y val="0.9187905232932903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0333568"/>
        <c:crossesAt val="-10"/>
        <c:crossBetween val="midCat"/>
      </c:valAx>
      <c:valAx>
        <c:axId val="180333568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0331648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68" header="0.18000000000000024" footer="0.18000000000000024"/>
    <c:pageSetup orientation="landscape" horizontalDpi="300" verticalDpi="300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99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'507.41'!$I$87:$I$1000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0.29999993599988173</c:v>
                </c:pt>
                <c:pt idx="3">
                  <c:v>0.39999993599989736</c:v>
                </c:pt>
                <c:pt idx="4">
                  <c:v>0.49999993599991299</c:v>
                </c:pt>
                <c:pt idx="5">
                  <c:v>0.59999993599992862</c:v>
                </c:pt>
                <c:pt idx="6">
                  <c:v>0.69999993599994426</c:v>
                </c:pt>
                <c:pt idx="7">
                  <c:v>0.79999993599995989</c:v>
                </c:pt>
                <c:pt idx="8">
                  <c:v>0.89999993599997552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1.1999999360000224</c:v>
                </c:pt>
                <c:pt idx="12">
                  <c:v>1.316666602666654</c:v>
                </c:pt>
                <c:pt idx="13">
                  <c:v>1.4166666026666697</c:v>
                </c:pt>
                <c:pt idx="14">
                  <c:v>1.5166666026666853</c:v>
                </c:pt>
                <c:pt idx="15">
                  <c:v>1.6166666026667009</c:v>
                </c:pt>
                <c:pt idx="16">
                  <c:v>1.7166666026667166</c:v>
                </c:pt>
                <c:pt idx="17">
                  <c:v>1.8166666026667322</c:v>
                </c:pt>
                <c:pt idx="18">
                  <c:v>1.9166666026665879</c:v>
                </c:pt>
                <c:pt idx="19">
                  <c:v>2.0166666026666036</c:v>
                </c:pt>
                <c:pt idx="20">
                  <c:v>2.1166666026666192</c:v>
                </c:pt>
                <c:pt idx="21">
                  <c:v>2.3666666026666583</c:v>
                </c:pt>
                <c:pt idx="22">
                  <c:v>2.6166666026665375</c:v>
                </c:pt>
                <c:pt idx="23">
                  <c:v>2.8666666026667365</c:v>
                </c:pt>
                <c:pt idx="24">
                  <c:v>3.1166666026666157</c:v>
                </c:pt>
                <c:pt idx="25">
                  <c:v>3.3666666026666547</c:v>
                </c:pt>
                <c:pt idx="26">
                  <c:v>3.6166666026666938</c:v>
                </c:pt>
                <c:pt idx="27">
                  <c:v>3.8833332693333489</c:v>
                </c:pt>
                <c:pt idx="28">
                  <c:v>4.1499999360000039</c:v>
                </c:pt>
                <c:pt idx="29">
                  <c:v>4.3833332693332672</c:v>
                </c:pt>
                <c:pt idx="30">
                  <c:v>4.6166666026666903</c:v>
                </c:pt>
                <c:pt idx="31">
                  <c:v>4.8666666026667293</c:v>
                </c:pt>
                <c:pt idx="32">
                  <c:v>5.1333332693332245</c:v>
                </c:pt>
                <c:pt idx="33">
                  <c:v>5.3666666026666476</c:v>
                </c:pt>
                <c:pt idx="34">
                  <c:v>5.6333332693333027</c:v>
                </c:pt>
                <c:pt idx="35">
                  <c:v>5.8666666026665659</c:v>
                </c:pt>
                <c:pt idx="36">
                  <c:v>6.1333332693333809</c:v>
                </c:pt>
                <c:pt idx="37">
                  <c:v>6.6333332693332991</c:v>
                </c:pt>
                <c:pt idx="38">
                  <c:v>7.1333332693332174</c:v>
                </c:pt>
                <c:pt idx="39">
                  <c:v>7.6333332693332956</c:v>
                </c:pt>
                <c:pt idx="40">
                  <c:v>8.1333332693333737</c:v>
                </c:pt>
                <c:pt idx="41">
                  <c:v>8.633333269333292</c:v>
                </c:pt>
                <c:pt idx="42">
                  <c:v>9.1333332693332103</c:v>
                </c:pt>
                <c:pt idx="43">
                  <c:v>9.6333332693332885</c:v>
                </c:pt>
                <c:pt idx="44">
                  <c:v>10.133333269333367</c:v>
                </c:pt>
                <c:pt idx="45">
                  <c:v>10.633333269333285</c:v>
                </c:pt>
                <c:pt idx="46">
                  <c:v>11.133333269333203</c:v>
                </c:pt>
                <c:pt idx="47">
                  <c:v>11.633333269333281</c:v>
                </c:pt>
                <c:pt idx="48">
                  <c:v>12.13333326933336</c:v>
                </c:pt>
                <c:pt idx="49">
                  <c:v>12.633333269333278</c:v>
                </c:pt>
                <c:pt idx="50">
                  <c:v>13.133333269333356</c:v>
                </c:pt>
                <c:pt idx="51">
                  <c:v>13.633333269333274</c:v>
                </c:pt>
                <c:pt idx="52">
                  <c:v>14.133333269333352</c:v>
                </c:pt>
                <c:pt idx="53">
                  <c:v>15.133333269333349</c:v>
                </c:pt>
                <c:pt idx="54">
                  <c:v>16.133333269333345</c:v>
                </c:pt>
                <c:pt idx="55">
                  <c:v>17.133333269333342</c:v>
                </c:pt>
                <c:pt idx="56">
                  <c:v>18.133333269333338</c:v>
                </c:pt>
                <c:pt idx="57">
                  <c:v>19.133333269333335</c:v>
                </c:pt>
                <c:pt idx="58">
                  <c:v>20.133333269333331</c:v>
                </c:pt>
                <c:pt idx="59">
                  <c:v>21.133333269333328</c:v>
                </c:pt>
                <c:pt idx="60">
                  <c:v>22.133333269333324</c:v>
                </c:pt>
                <c:pt idx="61">
                  <c:v>23.133333269333161</c:v>
                </c:pt>
                <c:pt idx="62">
                  <c:v>24.133333269333317</c:v>
                </c:pt>
                <c:pt idx="63">
                  <c:v>25.133333269333313</c:v>
                </c:pt>
                <c:pt idx="64">
                  <c:v>26.13333326933331</c:v>
                </c:pt>
                <c:pt idx="65">
                  <c:v>27.133333269333466</c:v>
                </c:pt>
                <c:pt idx="66">
                  <c:v>28.133333269333303</c:v>
                </c:pt>
                <c:pt idx="67">
                  <c:v>29.133333269333299</c:v>
                </c:pt>
                <c:pt idx="68">
                  <c:v>31.133333269333452</c:v>
                </c:pt>
                <c:pt idx="69">
                  <c:v>33.133333269333285</c:v>
                </c:pt>
                <c:pt idx="70">
                  <c:v>35.133333269333434</c:v>
                </c:pt>
                <c:pt idx="71">
                  <c:v>37.133333269333271</c:v>
                </c:pt>
                <c:pt idx="72">
                  <c:v>39.13333326933342</c:v>
                </c:pt>
                <c:pt idx="73">
                  <c:v>41.133333269333257</c:v>
                </c:pt>
                <c:pt idx="74">
                  <c:v>43.133333269333406</c:v>
                </c:pt>
                <c:pt idx="75">
                  <c:v>45.133333269333242</c:v>
                </c:pt>
                <c:pt idx="76">
                  <c:v>47.133333269333392</c:v>
                </c:pt>
                <c:pt idx="77">
                  <c:v>49.133333269333228</c:v>
                </c:pt>
                <c:pt idx="78">
                  <c:v>51.133333269333377</c:v>
                </c:pt>
                <c:pt idx="79">
                  <c:v>53.133333269333214</c:v>
                </c:pt>
                <c:pt idx="80">
                  <c:v>55.133333269333363</c:v>
                </c:pt>
                <c:pt idx="81">
                  <c:v>57.133333269333363</c:v>
                </c:pt>
                <c:pt idx="82">
                  <c:v>59.133333269333349</c:v>
                </c:pt>
                <c:pt idx="83">
                  <c:v>89.133333269333249</c:v>
                </c:pt>
                <c:pt idx="84">
                  <c:v>119.13333326933329</c:v>
                </c:pt>
                <c:pt idx="85">
                  <c:v>149.13333326933335</c:v>
                </c:pt>
                <c:pt idx="86">
                  <c:v>179.13333326933324</c:v>
                </c:pt>
                <c:pt idx="87">
                  <c:v>209.13333326933329</c:v>
                </c:pt>
                <c:pt idx="88">
                  <c:v>239.13333326933335</c:v>
                </c:pt>
                <c:pt idx="89">
                  <c:v>269.13333326933326</c:v>
                </c:pt>
                <c:pt idx="90">
                  <c:v>299.13333326933332</c:v>
                </c:pt>
                <c:pt idx="91">
                  <c:v>329.13333326933338</c:v>
                </c:pt>
                <c:pt idx="92">
                  <c:v>359.13333326933326</c:v>
                </c:pt>
                <c:pt idx="93">
                  <c:v>389.13333326933332</c:v>
                </c:pt>
                <c:pt idx="94">
                  <c:v>419.13333326933338</c:v>
                </c:pt>
                <c:pt idx="95">
                  <c:v>449.13333326933326</c:v>
                </c:pt>
                <c:pt idx="96">
                  <c:v>479.13333326933332</c:v>
                </c:pt>
                <c:pt idx="97">
                  <c:v>509.13333326933332</c:v>
                </c:pt>
                <c:pt idx="98">
                  <c:v>539.13333326933321</c:v>
                </c:pt>
                <c:pt idx="99">
                  <c:v>569.13333326933332</c:v>
                </c:pt>
                <c:pt idx="100">
                  <c:v>599.13333326933332</c:v>
                </c:pt>
                <c:pt idx="101">
                  <c:v>629.13333326933321</c:v>
                </c:pt>
                <c:pt idx="102">
                  <c:v>659.13333326933332</c:v>
                </c:pt>
                <c:pt idx="103">
                  <c:v>689.13333326933332</c:v>
                </c:pt>
                <c:pt idx="104">
                  <c:v>719.13333326933321</c:v>
                </c:pt>
                <c:pt idx="105">
                  <c:v>749.13333326933332</c:v>
                </c:pt>
                <c:pt idx="106">
                  <c:v>779.13333326933332</c:v>
                </c:pt>
                <c:pt idx="107">
                  <c:v>809.13333326933321</c:v>
                </c:pt>
                <c:pt idx="108">
                  <c:v>839.13333326933332</c:v>
                </c:pt>
                <c:pt idx="109">
                  <c:v>869.13333326933332</c:v>
                </c:pt>
                <c:pt idx="110">
                  <c:v>899.13333326933332</c:v>
                </c:pt>
                <c:pt idx="111">
                  <c:v>929.13333326933332</c:v>
                </c:pt>
                <c:pt idx="112">
                  <c:v>959.13333326933321</c:v>
                </c:pt>
                <c:pt idx="113">
                  <c:v>989.13333326933332</c:v>
                </c:pt>
                <c:pt idx="114">
                  <c:v>1019.1333332693333</c:v>
                </c:pt>
                <c:pt idx="115">
                  <c:v>1049.1333332693332</c:v>
                </c:pt>
                <c:pt idx="116">
                  <c:v>1079.1333332693334</c:v>
                </c:pt>
                <c:pt idx="117">
                  <c:v>1109.1333332693334</c:v>
                </c:pt>
                <c:pt idx="118">
                  <c:v>1137.5499999359999</c:v>
                </c:pt>
                <c:pt idx="119">
                  <c:v>1138.4666666026667</c:v>
                </c:pt>
                <c:pt idx="120">
                  <c:v>1138.9666666026667</c:v>
                </c:pt>
                <c:pt idx="121">
                  <c:v>1139.4666666026667</c:v>
                </c:pt>
                <c:pt idx="122">
                  <c:v>1139.8166666026668</c:v>
                </c:pt>
                <c:pt idx="123">
                  <c:v>1139.9666666026667</c:v>
                </c:pt>
                <c:pt idx="124">
                  <c:v>1140.1166666026666</c:v>
                </c:pt>
                <c:pt idx="125">
                  <c:v>1142.4166666026667</c:v>
                </c:pt>
                <c:pt idx="126">
                  <c:v>1143.4166666026667</c:v>
                </c:pt>
                <c:pt idx="127">
                  <c:v>1144.4166666026667</c:v>
                </c:pt>
                <c:pt idx="128">
                  <c:v>1145.4166666026667</c:v>
                </c:pt>
                <c:pt idx="129">
                  <c:v>1145.7333332693333</c:v>
                </c:pt>
                <c:pt idx="130">
                  <c:v>1150.7333332693333</c:v>
                </c:pt>
                <c:pt idx="131">
                  <c:v>1155.7333332693333</c:v>
                </c:pt>
                <c:pt idx="132">
                  <c:v>1160.7333332693333</c:v>
                </c:pt>
                <c:pt idx="133">
                  <c:v>1165.7333332693333</c:v>
                </c:pt>
                <c:pt idx="134">
                  <c:v>1170.7333332693333</c:v>
                </c:pt>
                <c:pt idx="135">
                  <c:v>1175.7333332693333</c:v>
                </c:pt>
                <c:pt idx="136">
                  <c:v>1180.7333332693333</c:v>
                </c:pt>
                <c:pt idx="137">
                  <c:v>1185.7333332693333</c:v>
                </c:pt>
                <c:pt idx="138">
                  <c:v>1190.749999936</c:v>
                </c:pt>
                <c:pt idx="139">
                  <c:v>1195.749999936</c:v>
                </c:pt>
                <c:pt idx="140">
                  <c:v>1200.749999936</c:v>
                </c:pt>
                <c:pt idx="141">
                  <c:v>1205.749999936</c:v>
                </c:pt>
                <c:pt idx="142">
                  <c:v>1210.749999936</c:v>
                </c:pt>
                <c:pt idx="143">
                  <c:v>1215.749999936</c:v>
                </c:pt>
                <c:pt idx="144">
                  <c:v>1220.749999936</c:v>
                </c:pt>
                <c:pt idx="145">
                  <c:v>1225.749999936</c:v>
                </c:pt>
                <c:pt idx="146">
                  <c:v>1230.749999936</c:v>
                </c:pt>
                <c:pt idx="147">
                  <c:v>1235.749999936</c:v>
                </c:pt>
                <c:pt idx="148">
                  <c:v>1240.749999936</c:v>
                </c:pt>
                <c:pt idx="149">
                  <c:v>1245.7333332693333</c:v>
                </c:pt>
                <c:pt idx="150">
                  <c:v>1250.7333332693331</c:v>
                </c:pt>
                <c:pt idx="151">
                  <c:v>1255.7333332693333</c:v>
                </c:pt>
                <c:pt idx="152">
                  <c:v>1259.1333332693332</c:v>
                </c:pt>
                <c:pt idx="153">
                  <c:v>1289.1333332693332</c:v>
                </c:pt>
                <c:pt idx="154">
                  <c:v>1319.1333332693334</c:v>
                </c:pt>
                <c:pt idx="155">
                  <c:v>1349.1333332693332</c:v>
                </c:pt>
                <c:pt idx="156">
                  <c:v>1379.1333332693332</c:v>
                </c:pt>
                <c:pt idx="157">
                  <c:v>1409.1333332693334</c:v>
                </c:pt>
                <c:pt idx="158">
                  <c:v>1439.1333332693332</c:v>
                </c:pt>
                <c:pt idx="159">
                  <c:v>1469.1333332693332</c:v>
                </c:pt>
                <c:pt idx="160">
                  <c:v>1499.1333332693334</c:v>
                </c:pt>
                <c:pt idx="161">
                  <c:v>1529.1333332693332</c:v>
                </c:pt>
                <c:pt idx="162">
                  <c:v>1559.1333332693332</c:v>
                </c:pt>
                <c:pt idx="163">
                  <c:v>1589.1333332693334</c:v>
                </c:pt>
                <c:pt idx="164">
                  <c:v>1619.1333332693332</c:v>
                </c:pt>
                <c:pt idx="165">
                  <c:v>1649.1333332693332</c:v>
                </c:pt>
                <c:pt idx="166">
                  <c:v>1679.1333332693334</c:v>
                </c:pt>
                <c:pt idx="167">
                  <c:v>1709.1333332693332</c:v>
                </c:pt>
                <c:pt idx="168">
                  <c:v>1739.1333332693334</c:v>
                </c:pt>
                <c:pt idx="169">
                  <c:v>1769.1333332693334</c:v>
                </c:pt>
                <c:pt idx="170">
                  <c:v>1799.1333332693332</c:v>
                </c:pt>
                <c:pt idx="171">
                  <c:v>1829.1333332693334</c:v>
                </c:pt>
                <c:pt idx="172">
                  <c:v>1859.1333332693334</c:v>
                </c:pt>
                <c:pt idx="173">
                  <c:v>1889.1333332693332</c:v>
                </c:pt>
                <c:pt idx="174">
                  <c:v>1919.1333332693334</c:v>
                </c:pt>
                <c:pt idx="175">
                  <c:v>1949.1333332693334</c:v>
                </c:pt>
                <c:pt idx="176">
                  <c:v>1979.1333332693332</c:v>
                </c:pt>
                <c:pt idx="177">
                  <c:v>2009.1333332693334</c:v>
                </c:pt>
                <c:pt idx="178">
                  <c:v>2039.1333332693334</c:v>
                </c:pt>
                <c:pt idx="179">
                  <c:v>2069.133333269333</c:v>
                </c:pt>
                <c:pt idx="180">
                  <c:v>2099.1333332693334</c:v>
                </c:pt>
                <c:pt idx="181">
                  <c:v>2129.1333332693334</c:v>
                </c:pt>
                <c:pt idx="182">
                  <c:v>2159.133333269333</c:v>
                </c:pt>
                <c:pt idx="183">
                  <c:v>2189.1333332693334</c:v>
                </c:pt>
                <c:pt idx="184">
                  <c:v>2219.1333332693334</c:v>
                </c:pt>
                <c:pt idx="185">
                  <c:v>2249.133333269333</c:v>
                </c:pt>
                <c:pt idx="186">
                  <c:v>2279.1333332693334</c:v>
                </c:pt>
                <c:pt idx="187">
                  <c:v>2309.1333332693334</c:v>
                </c:pt>
                <c:pt idx="188">
                  <c:v>2339.1333332693334</c:v>
                </c:pt>
                <c:pt idx="189">
                  <c:v>2369.1333332693334</c:v>
                </c:pt>
                <c:pt idx="190">
                  <c:v>2399.1499999359999</c:v>
                </c:pt>
                <c:pt idx="191">
                  <c:v>2429.1333332693334</c:v>
                </c:pt>
                <c:pt idx="192">
                  <c:v>2459.1499999359999</c:v>
                </c:pt>
                <c:pt idx="193">
                  <c:v>2489.1333332693334</c:v>
                </c:pt>
                <c:pt idx="194">
                  <c:v>2519.1333332693334</c:v>
                </c:pt>
                <c:pt idx="195">
                  <c:v>2549.1499999359999</c:v>
                </c:pt>
                <c:pt idx="196">
                  <c:v>2579.1333332693334</c:v>
                </c:pt>
                <c:pt idx="197">
                  <c:v>2609.1499999359999</c:v>
                </c:pt>
                <c:pt idx="198">
                  <c:v>2639.1333332693334</c:v>
                </c:pt>
                <c:pt idx="199">
                  <c:v>2669.1333332693334</c:v>
                </c:pt>
                <c:pt idx="200">
                  <c:v>2699.1666666026667</c:v>
                </c:pt>
                <c:pt idx="201">
                  <c:v>2729.1333332693334</c:v>
                </c:pt>
                <c:pt idx="202">
                  <c:v>2759.1333332693334</c:v>
                </c:pt>
                <c:pt idx="203">
                  <c:v>2789.1333332693334</c:v>
                </c:pt>
                <c:pt idx="204">
                  <c:v>2819.1333332693334</c:v>
                </c:pt>
                <c:pt idx="205">
                  <c:v>2849.1333332693334</c:v>
                </c:pt>
                <c:pt idx="206">
                  <c:v>2879.1333332693334</c:v>
                </c:pt>
                <c:pt idx="207">
                  <c:v>2909.1333332693334</c:v>
                </c:pt>
                <c:pt idx="208">
                  <c:v>2939.1333332693334</c:v>
                </c:pt>
                <c:pt idx="209">
                  <c:v>2969.1333332693334</c:v>
                </c:pt>
                <c:pt idx="210">
                  <c:v>2999.1333332693334</c:v>
                </c:pt>
                <c:pt idx="211">
                  <c:v>3029.1333332693334</c:v>
                </c:pt>
                <c:pt idx="212">
                  <c:v>3059.1333332693334</c:v>
                </c:pt>
                <c:pt idx="213">
                  <c:v>3089.1333332693334</c:v>
                </c:pt>
                <c:pt idx="214">
                  <c:v>3119.1333332693334</c:v>
                </c:pt>
                <c:pt idx="215">
                  <c:v>3149.1333332693334</c:v>
                </c:pt>
                <c:pt idx="216">
                  <c:v>3179.1333332693334</c:v>
                </c:pt>
                <c:pt idx="217">
                  <c:v>3209.1333332693334</c:v>
                </c:pt>
                <c:pt idx="218">
                  <c:v>3239.1333332693334</c:v>
                </c:pt>
                <c:pt idx="219">
                  <c:v>3269.1333332693334</c:v>
                </c:pt>
                <c:pt idx="220">
                  <c:v>3299.1333332693334</c:v>
                </c:pt>
                <c:pt idx="221">
                  <c:v>3329.1333332693334</c:v>
                </c:pt>
                <c:pt idx="222">
                  <c:v>3359.1333332693334</c:v>
                </c:pt>
                <c:pt idx="223">
                  <c:v>3389.1333332693334</c:v>
                </c:pt>
                <c:pt idx="224">
                  <c:v>3419.133333269333</c:v>
                </c:pt>
                <c:pt idx="225">
                  <c:v>3449.1333332693334</c:v>
                </c:pt>
                <c:pt idx="226">
                  <c:v>3479.1333332693334</c:v>
                </c:pt>
                <c:pt idx="227">
                  <c:v>3509.133333269333</c:v>
                </c:pt>
                <c:pt idx="228">
                  <c:v>3539.1333332693334</c:v>
                </c:pt>
                <c:pt idx="229">
                  <c:v>3569.1333332693334</c:v>
                </c:pt>
                <c:pt idx="230">
                  <c:v>3599.133333269333</c:v>
                </c:pt>
                <c:pt idx="231">
                  <c:v>3629.1333332693334</c:v>
                </c:pt>
                <c:pt idx="232">
                  <c:v>3659.1333332693334</c:v>
                </c:pt>
                <c:pt idx="233">
                  <c:v>3689.133333269333</c:v>
                </c:pt>
                <c:pt idx="234">
                  <c:v>3719.1333332693334</c:v>
                </c:pt>
                <c:pt idx="235">
                  <c:v>3749.1333332693334</c:v>
                </c:pt>
                <c:pt idx="236">
                  <c:v>3779.1333332693334</c:v>
                </c:pt>
                <c:pt idx="237">
                  <c:v>3809.1333332693334</c:v>
                </c:pt>
                <c:pt idx="238">
                  <c:v>3839.1333332693334</c:v>
                </c:pt>
                <c:pt idx="239">
                  <c:v>3869.1333332693334</c:v>
                </c:pt>
                <c:pt idx="240">
                  <c:v>3899.1333332693334</c:v>
                </c:pt>
                <c:pt idx="241">
                  <c:v>3929.1333332693334</c:v>
                </c:pt>
                <c:pt idx="242">
                  <c:v>3959.1333332693334</c:v>
                </c:pt>
                <c:pt idx="243">
                  <c:v>3989.1333332693334</c:v>
                </c:pt>
                <c:pt idx="244">
                  <c:v>4019.1333332693334</c:v>
                </c:pt>
                <c:pt idx="245">
                  <c:v>4049.1333332693334</c:v>
                </c:pt>
                <c:pt idx="246">
                  <c:v>4079.1333332693334</c:v>
                </c:pt>
                <c:pt idx="247">
                  <c:v>4109.133333269333</c:v>
                </c:pt>
                <c:pt idx="248">
                  <c:v>4139.133333269333</c:v>
                </c:pt>
                <c:pt idx="249">
                  <c:v>4169.133333269333</c:v>
                </c:pt>
                <c:pt idx="250">
                  <c:v>4199.133333269333</c:v>
                </c:pt>
                <c:pt idx="251">
                  <c:v>4229.133333269333</c:v>
                </c:pt>
                <c:pt idx="252">
                  <c:v>4259.133333269333</c:v>
                </c:pt>
                <c:pt idx="253">
                  <c:v>4289.133333269333</c:v>
                </c:pt>
                <c:pt idx="254">
                  <c:v>4319.133333269333</c:v>
                </c:pt>
                <c:pt idx="255">
                  <c:v>4349.133333269333</c:v>
                </c:pt>
                <c:pt idx="256">
                  <c:v>4379.133333269333</c:v>
                </c:pt>
                <c:pt idx="257">
                  <c:v>4409.133333269333</c:v>
                </c:pt>
                <c:pt idx="258">
                  <c:v>4439.133333269333</c:v>
                </c:pt>
                <c:pt idx="259">
                  <c:v>4469.133333269333</c:v>
                </c:pt>
                <c:pt idx="260">
                  <c:v>4499.133333269333</c:v>
                </c:pt>
                <c:pt idx="261">
                  <c:v>4529.133333269333</c:v>
                </c:pt>
                <c:pt idx="262">
                  <c:v>4559.133333269333</c:v>
                </c:pt>
                <c:pt idx="263">
                  <c:v>4589.133333269333</c:v>
                </c:pt>
                <c:pt idx="264">
                  <c:v>4619.133333269333</c:v>
                </c:pt>
                <c:pt idx="265">
                  <c:v>4649.133333269333</c:v>
                </c:pt>
                <c:pt idx="266">
                  <c:v>4679.133333269333</c:v>
                </c:pt>
                <c:pt idx="267">
                  <c:v>4709.133333269333</c:v>
                </c:pt>
                <c:pt idx="268">
                  <c:v>4739.133333269333</c:v>
                </c:pt>
                <c:pt idx="269">
                  <c:v>4769.133333269333</c:v>
                </c:pt>
                <c:pt idx="270">
                  <c:v>4799.133333269333</c:v>
                </c:pt>
                <c:pt idx="271">
                  <c:v>4829.133333269333</c:v>
                </c:pt>
                <c:pt idx="272">
                  <c:v>4859.133333269333</c:v>
                </c:pt>
                <c:pt idx="273">
                  <c:v>4889.133333269333</c:v>
                </c:pt>
                <c:pt idx="274">
                  <c:v>4919.133333269333</c:v>
                </c:pt>
                <c:pt idx="275">
                  <c:v>4949.133333269333</c:v>
                </c:pt>
                <c:pt idx="276">
                  <c:v>4979.133333269333</c:v>
                </c:pt>
                <c:pt idx="277">
                  <c:v>5009.133333269333</c:v>
                </c:pt>
                <c:pt idx="278">
                  <c:v>5039.133333269333</c:v>
                </c:pt>
                <c:pt idx="279">
                  <c:v>5069.133333269333</c:v>
                </c:pt>
                <c:pt idx="280">
                  <c:v>5099.133333269333</c:v>
                </c:pt>
                <c:pt idx="281">
                  <c:v>5129.133333269333</c:v>
                </c:pt>
                <c:pt idx="282">
                  <c:v>5159.133333269333</c:v>
                </c:pt>
                <c:pt idx="283">
                  <c:v>5189.133333269333</c:v>
                </c:pt>
                <c:pt idx="284">
                  <c:v>5219.133333269333</c:v>
                </c:pt>
                <c:pt idx="285">
                  <c:v>5219.133333269333</c:v>
                </c:pt>
                <c:pt idx="286">
                  <c:v>5219.133333269333</c:v>
                </c:pt>
                <c:pt idx="287">
                  <c:v>5219.133333269333</c:v>
                </c:pt>
                <c:pt idx="288">
                  <c:v>5219.133333269333</c:v>
                </c:pt>
                <c:pt idx="289">
                  <c:v>5219.133333269333</c:v>
                </c:pt>
                <c:pt idx="290">
                  <c:v>5219.133333269333</c:v>
                </c:pt>
                <c:pt idx="291">
                  <c:v>5219.133333269333</c:v>
                </c:pt>
                <c:pt idx="292">
                  <c:v>5219.133333269333</c:v>
                </c:pt>
                <c:pt idx="293">
                  <c:v>5219.133333269333</c:v>
                </c:pt>
                <c:pt idx="294">
                  <c:v>5219.133333269333</c:v>
                </c:pt>
                <c:pt idx="295">
                  <c:v>5219.133333269333</c:v>
                </c:pt>
                <c:pt idx="296">
                  <c:v>5219.133333269333</c:v>
                </c:pt>
                <c:pt idx="297">
                  <c:v>5219.133333269333</c:v>
                </c:pt>
                <c:pt idx="298">
                  <c:v>5219.133333269333</c:v>
                </c:pt>
                <c:pt idx="299">
                  <c:v>5219.133333269333</c:v>
                </c:pt>
                <c:pt idx="300">
                  <c:v>5219.133333269333</c:v>
                </c:pt>
                <c:pt idx="301">
                  <c:v>5219.133333269333</c:v>
                </c:pt>
                <c:pt idx="302">
                  <c:v>5219.133333269333</c:v>
                </c:pt>
                <c:pt idx="303">
                  <c:v>5219.133333269333</c:v>
                </c:pt>
                <c:pt idx="304">
                  <c:v>5219.133333269333</c:v>
                </c:pt>
                <c:pt idx="305">
                  <c:v>5219.133333269333</c:v>
                </c:pt>
                <c:pt idx="306">
                  <c:v>5219.133333269333</c:v>
                </c:pt>
                <c:pt idx="307">
                  <c:v>5219.133333269333</c:v>
                </c:pt>
                <c:pt idx="308">
                  <c:v>5219.133333269333</c:v>
                </c:pt>
                <c:pt idx="309">
                  <c:v>5219.133333269333</c:v>
                </c:pt>
                <c:pt idx="310">
                  <c:v>5219.133333269333</c:v>
                </c:pt>
                <c:pt idx="311">
                  <c:v>5219.133333269333</c:v>
                </c:pt>
                <c:pt idx="312">
                  <c:v>5219.133333269333</c:v>
                </c:pt>
                <c:pt idx="313">
                  <c:v>5219.133333269333</c:v>
                </c:pt>
                <c:pt idx="314">
                  <c:v>5219.133333269333</c:v>
                </c:pt>
                <c:pt idx="315">
                  <c:v>5219.133333269333</c:v>
                </c:pt>
                <c:pt idx="316">
                  <c:v>5219.133333269333</c:v>
                </c:pt>
                <c:pt idx="317">
                  <c:v>5219.133333269333</c:v>
                </c:pt>
                <c:pt idx="318">
                  <c:v>5219.133333269333</c:v>
                </c:pt>
                <c:pt idx="319">
                  <c:v>5219.133333269333</c:v>
                </c:pt>
                <c:pt idx="320">
                  <c:v>5219.133333269333</c:v>
                </c:pt>
                <c:pt idx="321">
                  <c:v>5219.133333269333</c:v>
                </c:pt>
                <c:pt idx="322">
                  <c:v>5219.133333269333</c:v>
                </c:pt>
                <c:pt idx="323">
                  <c:v>5219.133333269333</c:v>
                </c:pt>
                <c:pt idx="324">
                  <c:v>5219.133333269333</c:v>
                </c:pt>
                <c:pt idx="325">
                  <c:v>5219.133333269333</c:v>
                </c:pt>
                <c:pt idx="326">
                  <c:v>5219.133333269333</c:v>
                </c:pt>
                <c:pt idx="327">
                  <c:v>5219.133333269333</c:v>
                </c:pt>
                <c:pt idx="328">
                  <c:v>5219.133333269333</c:v>
                </c:pt>
                <c:pt idx="329">
                  <c:v>5219.133333269333</c:v>
                </c:pt>
                <c:pt idx="330">
                  <c:v>5219.133333269333</c:v>
                </c:pt>
                <c:pt idx="331">
                  <c:v>5219.133333269333</c:v>
                </c:pt>
                <c:pt idx="332">
                  <c:v>5219.133333269333</c:v>
                </c:pt>
                <c:pt idx="333">
                  <c:v>5219.133333269333</c:v>
                </c:pt>
                <c:pt idx="334">
                  <c:v>5219.133333269333</c:v>
                </c:pt>
                <c:pt idx="335">
                  <c:v>5219.133333269333</c:v>
                </c:pt>
                <c:pt idx="336">
                  <c:v>5219.133333269333</c:v>
                </c:pt>
                <c:pt idx="337">
                  <c:v>5219.133333269333</c:v>
                </c:pt>
                <c:pt idx="338">
                  <c:v>5219.133333269333</c:v>
                </c:pt>
                <c:pt idx="339">
                  <c:v>5219.133333269333</c:v>
                </c:pt>
                <c:pt idx="340">
                  <c:v>5219.133333269333</c:v>
                </c:pt>
                <c:pt idx="341">
                  <c:v>5219.133333269333</c:v>
                </c:pt>
                <c:pt idx="342">
                  <c:v>5219.133333269333</c:v>
                </c:pt>
                <c:pt idx="343">
                  <c:v>5219.133333269333</c:v>
                </c:pt>
                <c:pt idx="344">
                  <c:v>5219.133333269333</c:v>
                </c:pt>
                <c:pt idx="345">
                  <c:v>5219.133333269333</c:v>
                </c:pt>
                <c:pt idx="346">
                  <c:v>5219.133333269333</c:v>
                </c:pt>
                <c:pt idx="347">
                  <c:v>5219.133333269333</c:v>
                </c:pt>
                <c:pt idx="348">
                  <c:v>5219.133333269333</c:v>
                </c:pt>
                <c:pt idx="349">
                  <c:v>5219.133333269333</c:v>
                </c:pt>
                <c:pt idx="350">
                  <c:v>5219.133333269333</c:v>
                </c:pt>
                <c:pt idx="351">
                  <c:v>5219.133333269333</c:v>
                </c:pt>
                <c:pt idx="352">
                  <c:v>5219.133333269333</c:v>
                </c:pt>
                <c:pt idx="353">
                  <c:v>5219.133333269333</c:v>
                </c:pt>
                <c:pt idx="354">
                  <c:v>5219.133333269333</c:v>
                </c:pt>
                <c:pt idx="355">
                  <c:v>5219.133333269333</c:v>
                </c:pt>
                <c:pt idx="356">
                  <c:v>5219.133333269333</c:v>
                </c:pt>
                <c:pt idx="357">
                  <c:v>5219.133333269333</c:v>
                </c:pt>
                <c:pt idx="358">
                  <c:v>5219.133333269333</c:v>
                </c:pt>
                <c:pt idx="359">
                  <c:v>5219.133333269333</c:v>
                </c:pt>
                <c:pt idx="360">
                  <c:v>5219.133333269333</c:v>
                </c:pt>
                <c:pt idx="361">
                  <c:v>5219.133333269333</c:v>
                </c:pt>
                <c:pt idx="362">
                  <c:v>5219.133333269333</c:v>
                </c:pt>
                <c:pt idx="363">
                  <c:v>5219.133333269333</c:v>
                </c:pt>
                <c:pt idx="364">
                  <c:v>5219.133333269333</c:v>
                </c:pt>
                <c:pt idx="365">
                  <c:v>5219.133333269333</c:v>
                </c:pt>
                <c:pt idx="366">
                  <c:v>5219.133333269333</c:v>
                </c:pt>
                <c:pt idx="367">
                  <c:v>5219.133333269333</c:v>
                </c:pt>
                <c:pt idx="368">
                  <c:v>5219.133333269333</c:v>
                </c:pt>
                <c:pt idx="369">
                  <c:v>5219.133333269333</c:v>
                </c:pt>
                <c:pt idx="370">
                  <c:v>5219.133333269333</c:v>
                </c:pt>
                <c:pt idx="371">
                  <c:v>5219.133333269333</c:v>
                </c:pt>
                <c:pt idx="372">
                  <c:v>5219.133333269333</c:v>
                </c:pt>
                <c:pt idx="373">
                  <c:v>5219.133333269333</c:v>
                </c:pt>
                <c:pt idx="374">
                  <c:v>5219.133333269333</c:v>
                </c:pt>
                <c:pt idx="375">
                  <c:v>5219.133333269333</c:v>
                </c:pt>
                <c:pt idx="376">
                  <c:v>5219.133333269333</c:v>
                </c:pt>
                <c:pt idx="377">
                  <c:v>5219.133333269333</c:v>
                </c:pt>
                <c:pt idx="378">
                  <c:v>5219.133333269333</c:v>
                </c:pt>
                <c:pt idx="379">
                  <c:v>5219.133333269333</c:v>
                </c:pt>
                <c:pt idx="380">
                  <c:v>5219.133333269333</c:v>
                </c:pt>
                <c:pt idx="381">
                  <c:v>5219.133333269333</c:v>
                </c:pt>
                <c:pt idx="382">
                  <c:v>5219.133333269333</c:v>
                </c:pt>
                <c:pt idx="383">
                  <c:v>5219.133333269333</c:v>
                </c:pt>
                <c:pt idx="384">
                  <c:v>5219.133333269333</c:v>
                </c:pt>
                <c:pt idx="385">
                  <c:v>5219.133333269333</c:v>
                </c:pt>
                <c:pt idx="386">
                  <c:v>5219.133333269333</c:v>
                </c:pt>
                <c:pt idx="387">
                  <c:v>5219.133333269333</c:v>
                </c:pt>
                <c:pt idx="388">
                  <c:v>5219.133333269333</c:v>
                </c:pt>
                <c:pt idx="389">
                  <c:v>5219.133333269333</c:v>
                </c:pt>
                <c:pt idx="390">
                  <c:v>5219.133333269333</c:v>
                </c:pt>
                <c:pt idx="391">
                  <c:v>5219.133333269333</c:v>
                </c:pt>
                <c:pt idx="392">
                  <c:v>5219.133333269333</c:v>
                </c:pt>
                <c:pt idx="393">
                  <c:v>5219.133333269333</c:v>
                </c:pt>
                <c:pt idx="394">
                  <c:v>5219.133333269333</c:v>
                </c:pt>
                <c:pt idx="395">
                  <c:v>5219.133333269333</c:v>
                </c:pt>
                <c:pt idx="396">
                  <c:v>5219.133333269333</c:v>
                </c:pt>
                <c:pt idx="397">
                  <c:v>5219.133333269333</c:v>
                </c:pt>
                <c:pt idx="398">
                  <c:v>5219.133333269333</c:v>
                </c:pt>
                <c:pt idx="399">
                  <c:v>5219.133333269333</c:v>
                </c:pt>
                <c:pt idx="400">
                  <c:v>5219.133333269333</c:v>
                </c:pt>
                <c:pt idx="401">
                  <c:v>5219.133333269333</c:v>
                </c:pt>
                <c:pt idx="402">
                  <c:v>5219.133333269333</c:v>
                </c:pt>
                <c:pt idx="403">
                  <c:v>5219.133333269333</c:v>
                </c:pt>
                <c:pt idx="404">
                  <c:v>5219.133333269333</c:v>
                </c:pt>
                <c:pt idx="405">
                  <c:v>5219.133333269333</c:v>
                </c:pt>
                <c:pt idx="406">
                  <c:v>5219.133333269333</c:v>
                </c:pt>
                <c:pt idx="407">
                  <c:v>5219.133333269333</c:v>
                </c:pt>
                <c:pt idx="408">
                  <c:v>5219.133333269333</c:v>
                </c:pt>
                <c:pt idx="409">
                  <c:v>5219.133333269333</c:v>
                </c:pt>
                <c:pt idx="410">
                  <c:v>5219.133333269333</c:v>
                </c:pt>
                <c:pt idx="411">
                  <c:v>5219.133333269333</c:v>
                </c:pt>
                <c:pt idx="412">
                  <c:v>5219.133333269333</c:v>
                </c:pt>
                <c:pt idx="413">
                  <c:v>5219.133333269333</c:v>
                </c:pt>
                <c:pt idx="414">
                  <c:v>5219.133333269333</c:v>
                </c:pt>
                <c:pt idx="415">
                  <c:v>5219.133333269333</c:v>
                </c:pt>
                <c:pt idx="416">
                  <c:v>5219.133333269333</c:v>
                </c:pt>
                <c:pt idx="417">
                  <c:v>5219.133333269333</c:v>
                </c:pt>
                <c:pt idx="418">
                  <c:v>5219.133333269333</c:v>
                </c:pt>
                <c:pt idx="419">
                  <c:v>5219.133333269333</c:v>
                </c:pt>
                <c:pt idx="420">
                  <c:v>5219.133333269333</c:v>
                </c:pt>
                <c:pt idx="421">
                  <c:v>5219.133333269333</c:v>
                </c:pt>
                <c:pt idx="422">
                  <c:v>5219.133333269333</c:v>
                </c:pt>
                <c:pt idx="423">
                  <c:v>5219.133333269333</c:v>
                </c:pt>
                <c:pt idx="424">
                  <c:v>5219.133333269333</c:v>
                </c:pt>
                <c:pt idx="425">
                  <c:v>5219.133333269333</c:v>
                </c:pt>
                <c:pt idx="426">
                  <c:v>5219.133333269333</c:v>
                </c:pt>
                <c:pt idx="427">
                  <c:v>5219.133333269333</c:v>
                </c:pt>
                <c:pt idx="428">
                  <c:v>5219.133333269333</c:v>
                </c:pt>
                <c:pt idx="429">
                  <c:v>5219.133333269333</c:v>
                </c:pt>
                <c:pt idx="430">
                  <c:v>5219.133333269333</c:v>
                </c:pt>
                <c:pt idx="431">
                  <c:v>5219.133333269333</c:v>
                </c:pt>
                <c:pt idx="432">
                  <c:v>5219.133333269333</c:v>
                </c:pt>
                <c:pt idx="433">
                  <c:v>5219.133333269333</c:v>
                </c:pt>
                <c:pt idx="434">
                  <c:v>5219.133333269333</c:v>
                </c:pt>
                <c:pt idx="435">
                  <c:v>5219.133333269333</c:v>
                </c:pt>
                <c:pt idx="436">
                  <c:v>5219.133333269333</c:v>
                </c:pt>
                <c:pt idx="437">
                  <c:v>5219.133333269333</c:v>
                </c:pt>
                <c:pt idx="438">
                  <c:v>5219.133333269333</c:v>
                </c:pt>
                <c:pt idx="439">
                  <c:v>5219.133333269333</c:v>
                </c:pt>
                <c:pt idx="440">
                  <c:v>5219.133333269333</c:v>
                </c:pt>
                <c:pt idx="441">
                  <c:v>5219.133333269333</c:v>
                </c:pt>
                <c:pt idx="442">
                  <c:v>5219.133333269333</c:v>
                </c:pt>
                <c:pt idx="443">
                  <c:v>5219.133333269333</c:v>
                </c:pt>
                <c:pt idx="444">
                  <c:v>5219.133333269333</c:v>
                </c:pt>
                <c:pt idx="445">
                  <c:v>5219.133333269333</c:v>
                </c:pt>
                <c:pt idx="446">
                  <c:v>5219.133333269333</c:v>
                </c:pt>
                <c:pt idx="447">
                  <c:v>5219.133333269333</c:v>
                </c:pt>
                <c:pt idx="448">
                  <c:v>5219.133333269333</c:v>
                </c:pt>
                <c:pt idx="449">
                  <c:v>5219.133333269333</c:v>
                </c:pt>
                <c:pt idx="450">
                  <c:v>5219.133333269333</c:v>
                </c:pt>
                <c:pt idx="451">
                  <c:v>5219.133333269333</c:v>
                </c:pt>
                <c:pt idx="452">
                  <c:v>5219.133333269333</c:v>
                </c:pt>
                <c:pt idx="453">
                  <c:v>5219.133333269333</c:v>
                </c:pt>
                <c:pt idx="454">
                  <c:v>5219.133333269333</c:v>
                </c:pt>
                <c:pt idx="455">
                  <c:v>5219.133333269333</c:v>
                </c:pt>
                <c:pt idx="456">
                  <c:v>5219.133333269333</c:v>
                </c:pt>
                <c:pt idx="457">
                  <c:v>5219.133333269333</c:v>
                </c:pt>
                <c:pt idx="458">
                  <c:v>5219.133333269333</c:v>
                </c:pt>
                <c:pt idx="459">
                  <c:v>5219.133333269333</c:v>
                </c:pt>
                <c:pt idx="460">
                  <c:v>5219.133333269333</c:v>
                </c:pt>
                <c:pt idx="461">
                  <c:v>5219.133333269333</c:v>
                </c:pt>
                <c:pt idx="462">
                  <c:v>5219.133333269333</c:v>
                </c:pt>
                <c:pt idx="463">
                  <c:v>5219.133333269333</c:v>
                </c:pt>
                <c:pt idx="464">
                  <c:v>5219.133333269333</c:v>
                </c:pt>
                <c:pt idx="465">
                  <c:v>5219.133333269333</c:v>
                </c:pt>
                <c:pt idx="466">
                  <c:v>5219.133333269333</c:v>
                </c:pt>
                <c:pt idx="467">
                  <c:v>5219.133333269333</c:v>
                </c:pt>
                <c:pt idx="468">
                  <c:v>5219.133333269333</c:v>
                </c:pt>
                <c:pt idx="469">
                  <c:v>5219.133333269333</c:v>
                </c:pt>
                <c:pt idx="470">
                  <c:v>5219.133333269333</c:v>
                </c:pt>
                <c:pt idx="471">
                  <c:v>5219.133333269333</c:v>
                </c:pt>
                <c:pt idx="472">
                  <c:v>5219.133333269333</c:v>
                </c:pt>
                <c:pt idx="473">
                  <c:v>5219.133333269333</c:v>
                </c:pt>
                <c:pt idx="474">
                  <c:v>5219.133333269333</c:v>
                </c:pt>
                <c:pt idx="475">
                  <c:v>5219.133333269333</c:v>
                </c:pt>
                <c:pt idx="476">
                  <c:v>5219.133333269333</c:v>
                </c:pt>
                <c:pt idx="477">
                  <c:v>5219.133333269333</c:v>
                </c:pt>
                <c:pt idx="478">
                  <c:v>5219.133333269333</c:v>
                </c:pt>
                <c:pt idx="479">
                  <c:v>5219.133333269333</c:v>
                </c:pt>
                <c:pt idx="480">
                  <c:v>5219.133333269333</c:v>
                </c:pt>
                <c:pt idx="481">
                  <c:v>5219.133333269333</c:v>
                </c:pt>
                <c:pt idx="482">
                  <c:v>5219.133333269333</c:v>
                </c:pt>
                <c:pt idx="483">
                  <c:v>5219.133333269333</c:v>
                </c:pt>
                <c:pt idx="484">
                  <c:v>5219.133333269333</c:v>
                </c:pt>
                <c:pt idx="485">
                  <c:v>5219.133333269333</c:v>
                </c:pt>
                <c:pt idx="486">
                  <c:v>5219.133333269333</c:v>
                </c:pt>
                <c:pt idx="487">
                  <c:v>5219.133333269333</c:v>
                </c:pt>
                <c:pt idx="488">
                  <c:v>5219.133333269333</c:v>
                </c:pt>
                <c:pt idx="489">
                  <c:v>5219.133333269333</c:v>
                </c:pt>
                <c:pt idx="490">
                  <c:v>5219.133333269333</c:v>
                </c:pt>
                <c:pt idx="491">
                  <c:v>5219.133333269333</c:v>
                </c:pt>
                <c:pt idx="492">
                  <c:v>5219.133333269333</c:v>
                </c:pt>
                <c:pt idx="493">
                  <c:v>5219.133333269333</c:v>
                </c:pt>
                <c:pt idx="494">
                  <c:v>5219.133333269333</c:v>
                </c:pt>
                <c:pt idx="495">
                  <c:v>5219.133333269333</c:v>
                </c:pt>
                <c:pt idx="496">
                  <c:v>5219.133333269333</c:v>
                </c:pt>
                <c:pt idx="497">
                  <c:v>5219.133333269333</c:v>
                </c:pt>
                <c:pt idx="498">
                  <c:v>5219.133333269333</c:v>
                </c:pt>
                <c:pt idx="499">
                  <c:v>5219.133333269333</c:v>
                </c:pt>
                <c:pt idx="500">
                  <c:v>5219.133333269333</c:v>
                </c:pt>
                <c:pt idx="501">
                  <c:v>5219.133333269333</c:v>
                </c:pt>
                <c:pt idx="502">
                  <c:v>5219.133333269333</c:v>
                </c:pt>
                <c:pt idx="503">
                  <c:v>5219.133333269333</c:v>
                </c:pt>
                <c:pt idx="504">
                  <c:v>5219.133333269333</c:v>
                </c:pt>
                <c:pt idx="505">
                  <c:v>5219.133333269333</c:v>
                </c:pt>
                <c:pt idx="506">
                  <c:v>5219.133333269333</c:v>
                </c:pt>
                <c:pt idx="507">
                  <c:v>5219.133333269333</c:v>
                </c:pt>
                <c:pt idx="508">
                  <c:v>5219.133333269333</c:v>
                </c:pt>
                <c:pt idx="509">
                  <c:v>5219.133333269333</c:v>
                </c:pt>
                <c:pt idx="510">
                  <c:v>5219.133333269333</c:v>
                </c:pt>
                <c:pt idx="511">
                  <c:v>5219.133333269333</c:v>
                </c:pt>
                <c:pt idx="512">
                  <c:v>5219.133333269333</c:v>
                </c:pt>
                <c:pt idx="513">
                  <c:v>5219.133333269333</c:v>
                </c:pt>
                <c:pt idx="514">
                  <c:v>5219.133333269333</c:v>
                </c:pt>
                <c:pt idx="515">
                  <c:v>5219.133333269333</c:v>
                </c:pt>
                <c:pt idx="516">
                  <c:v>5219.133333269333</c:v>
                </c:pt>
                <c:pt idx="517">
                  <c:v>5219.133333269333</c:v>
                </c:pt>
                <c:pt idx="518">
                  <c:v>5219.133333269333</c:v>
                </c:pt>
                <c:pt idx="519">
                  <c:v>5219.133333269333</c:v>
                </c:pt>
                <c:pt idx="520">
                  <c:v>5219.133333269333</c:v>
                </c:pt>
                <c:pt idx="521">
                  <c:v>5219.133333269333</c:v>
                </c:pt>
                <c:pt idx="522">
                  <c:v>5219.133333269333</c:v>
                </c:pt>
                <c:pt idx="523">
                  <c:v>5219.133333269333</c:v>
                </c:pt>
                <c:pt idx="524">
                  <c:v>5219.133333269333</c:v>
                </c:pt>
                <c:pt idx="525">
                  <c:v>5219.133333269333</c:v>
                </c:pt>
                <c:pt idx="526">
                  <c:v>5219.133333269333</c:v>
                </c:pt>
                <c:pt idx="527">
                  <c:v>5219.133333269333</c:v>
                </c:pt>
                <c:pt idx="528">
                  <c:v>5219.133333269333</c:v>
                </c:pt>
                <c:pt idx="529">
                  <c:v>5219.133333269333</c:v>
                </c:pt>
                <c:pt idx="530">
                  <c:v>5219.133333269333</c:v>
                </c:pt>
                <c:pt idx="531">
                  <c:v>5219.133333269333</c:v>
                </c:pt>
                <c:pt idx="532">
                  <c:v>5219.133333269333</c:v>
                </c:pt>
                <c:pt idx="533">
                  <c:v>5219.133333269333</c:v>
                </c:pt>
                <c:pt idx="534">
                  <c:v>5219.133333269333</c:v>
                </c:pt>
                <c:pt idx="535">
                  <c:v>5219.133333269333</c:v>
                </c:pt>
                <c:pt idx="536">
                  <c:v>5219.133333269333</c:v>
                </c:pt>
                <c:pt idx="537">
                  <c:v>5219.133333269333</c:v>
                </c:pt>
                <c:pt idx="538">
                  <c:v>5219.133333269333</c:v>
                </c:pt>
                <c:pt idx="539">
                  <c:v>5219.133333269333</c:v>
                </c:pt>
                <c:pt idx="540">
                  <c:v>5219.133333269333</c:v>
                </c:pt>
                <c:pt idx="541">
                  <c:v>5219.133333269333</c:v>
                </c:pt>
                <c:pt idx="542">
                  <c:v>5219.133333269333</c:v>
                </c:pt>
                <c:pt idx="543">
                  <c:v>5219.133333269333</c:v>
                </c:pt>
                <c:pt idx="544">
                  <c:v>5219.133333269333</c:v>
                </c:pt>
                <c:pt idx="545">
                  <c:v>5219.133333269333</c:v>
                </c:pt>
                <c:pt idx="546">
                  <c:v>5219.133333269333</c:v>
                </c:pt>
                <c:pt idx="547">
                  <c:v>5219.133333269333</c:v>
                </c:pt>
                <c:pt idx="548">
                  <c:v>5219.133333269333</c:v>
                </c:pt>
                <c:pt idx="549">
                  <c:v>5219.133333269333</c:v>
                </c:pt>
                <c:pt idx="550">
                  <c:v>5219.133333269333</c:v>
                </c:pt>
                <c:pt idx="551">
                  <c:v>5219.133333269333</c:v>
                </c:pt>
                <c:pt idx="552">
                  <c:v>5219.133333269333</c:v>
                </c:pt>
                <c:pt idx="553">
                  <c:v>5219.133333269333</c:v>
                </c:pt>
                <c:pt idx="554">
                  <c:v>5219.133333269333</c:v>
                </c:pt>
                <c:pt idx="555">
                  <c:v>5219.133333269333</c:v>
                </c:pt>
                <c:pt idx="556">
                  <c:v>5219.133333269333</c:v>
                </c:pt>
                <c:pt idx="557">
                  <c:v>5219.133333269333</c:v>
                </c:pt>
                <c:pt idx="558">
                  <c:v>5219.133333269333</c:v>
                </c:pt>
                <c:pt idx="559">
                  <c:v>5219.133333269333</c:v>
                </c:pt>
                <c:pt idx="560">
                  <c:v>5219.133333269333</c:v>
                </c:pt>
                <c:pt idx="561">
                  <c:v>5219.133333269333</c:v>
                </c:pt>
                <c:pt idx="562">
                  <c:v>5219.133333269333</c:v>
                </c:pt>
                <c:pt idx="563">
                  <c:v>5219.133333269333</c:v>
                </c:pt>
                <c:pt idx="564">
                  <c:v>5219.133333269333</c:v>
                </c:pt>
                <c:pt idx="565">
                  <c:v>5219.133333269333</c:v>
                </c:pt>
                <c:pt idx="566">
                  <c:v>5219.133333269333</c:v>
                </c:pt>
                <c:pt idx="567">
                  <c:v>5219.133333269333</c:v>
                </c:pt>
                <c:pt idx="568">
                  <c:v>5219.133333269333</c:v>
                </c:pt>
                <c:pt idx="569">
                  <c:v>5219.133333269333</c:v>
                </c:pt>
                <c:pt idx="570">
                  <c:v>5219.133333269333</c:v>
                </c:pt>
                <c:pt idx="571">
                  <c:v>5219.133333269333</c:v>
                </c:pt>
                <c:pt idx="572">
                  <c:v>5219.133333269333</c:v>
                </c:pt>
                <c:pt idx="573">
                  <c:v>5219.133333269333</c:v>
                </c:pt>
                <c:pt idx="574">
                  <c:v>5219.133333269333</c:v>
                </c:pt>
                <c:pt idx="575">
                  <c:v>5219.133333269333</c:v>
                </c:pt>
                <c:pt idx="576">
                  <c:v>5219.133333269333</c:v>
                </c:pt>
                <c:pt idx="577">
                  <c:v>5219.133333269333</c:v>
                </c:pt>
                <c:pt idx="578">
                  <c:v>5219.133333269333</c:v>
                </c:pt>
                <c:pt idx="579">
                  <c:v>5219.133333269333</c:v>
                </c:pt>
                <c:pt idx="580">
                  <c:v>5219.133333269333</c:v>
                </c:pt>
                <c:pt idx="581">
                  <c:v>5219.133333269333</c:v>
                </c:pt>
                <c:pt idx="582">
                  <c:v>5219.133333269333</c:v>
                </c:pt>
                <c:pt idx="583">
                  <c:v>5219.133333269333</c:v>
                </c:pt>
                <c:pt idx="584">
                  <c:v>5219.133333269333</c:v>
                </c:pt>
                <c:pt idx="585">
                  <c:v>5219.133333269333</c:v>
                </c:pt>
                <c:pt idx="586">
                  <c:v>5219.133333269333</c:v>
                </c:pt>
                <c:pt idx="587">
                  <c:v>5219.133333269333</c:v>
                </c:pt>
                <c:pt idx="588">
                  <c:v>5219.133333269333</c:v>
                </c:pt>
                <c:pt idx="589">
                  <c:v>5219.133333269333</c:v>
                </c:pt>
                <c:pt idx="590">
                  <c:v>5219.133333269333</c:v>
                </c:pt>
                <c:pt idx="591">
                  <c:v>5219.133333269333</c:v>
                </c:pt>
                <c:pt idx="592">
                  <c:v>5219.133333269333</c:v>
                </c:pt>
                <c:pt idx="593">
                  <c:v>5219.133333269333</c:v>
                </c:pt>
                <c:pt idx="594">
                  <c:v>5219.133333269333</c:v>
                </c:pt>
                <c:pt idx="595">
                  <c:v>5219.133333269333</c:v>
                </c:pt>
                <c:pt idx="596">
                  <c:v>5219.133333269333</c:v>
                </c:pt>
                <c:pt idx="597">
                  <c:v>5219.133333269333</c:v>
                </c:pt>
                <c:pt idx="598">
                  <c:v>5219.133333269333</c:v>
                </c:pt>
                <c:pt idx="599">
                  <c:v>5219.133333269333</c:v>
                </c:pt>
                <c:pt idx="600">
                  <c:v>5219.133333269333</c:v>
                </c:pt>
                <c:pt idx="601">
                  <c:v>5219.133333269333</c:v>
                </c:pt>
                <c:pt idx="602">
                  <c:v>5219.133333269333</c:v>
                </c:pt>
                <c:pt idx="603">
                  <c:v>5219.133333269333</c:v>
                </c:pt>
                <c:pt idx="604">
                  <c:v>5219.133333269333</c:v>
                </c:pt>
                <c:pt idx="605">
                  <c:v>5219.133333269333</c:v>
                </c:pt>
                <c:pt idx="606">
                  <c:v>5219.133333269333</c:v>
                </c:pt>
                <c:pt idx="607">
                  <c:v>5219.133333269333</c:v>
                </c:pt>
                <c:pt idx="608">
                  <c:v>5219.133333269333</c:v>
                </c:pt>
                <c:pt idx="609">
                  <c:v>5219.133333269333</c:v>
                </c:pt>
                <c:pt idx="610">
                  <c:v>5219.133333269333</c:v>
                </c:pt>
                <c:pt idx="611">
                  <c:v>5219.133333269333</c:v>
                </c:pt>
                <c:pt idx="612">
                  <c:v>5219.133333269333</c:v>
                </c:pt>
                <c:pt idx="613">
                  <c:v>5219.133333269333</c:v>
                </c:pt>
                <c:pt idx="614">
                  <c:v>5219.133333269333</c:v>
                </c:pt>
                <c:pt idx="615">
                  <c:v>5219.133333269333</c:v>
                </c:pt>
                <c:pt idx="616">
                  <c:v>5219.133333269333</c:v>
                </c:pt>
                <c:pt idx="617">
                  <c:v>5219.133333269333</c:v>
                </c:pt>
                <c:pt idx="618">
                  <c:v>5219.133333269333</c:v>
                </c:pt>
                <c:pt idx="619">
                  <c:v>5219.133333269333</c:v>
                </c:pt>
                <c:pt idx="620">
                  <c:v>5219.133333269333</c:v>
                </c:pt>
                <c:pt idx="621">
                  <c:v>5219.133333269333</c:v>
                </c:pt>
                <c:pt idx="622">
                  <c:v>5219.133333269333</c:v>
                </c:pt>
                <c:pt idx="623">
                  <c:v>5219.133333269333</c:v>
                </c:pt>
                <c:pt idx="624">
                  <c:v>5219.133333269333</c:v>
                </c:pt>
                <c:pt idx="625">
                  <c:v>5219.133333269333</c:v>
                </c:pt>
                <c:pt idx="626">
                  <c:v>5219.133333269333</c:v>
                </c:pt>
                <c:pt idx="627">
                  <c:v>5219.133333269333</c:v>
                </c:pt>
                <c:pt idx="628">
                  <c:v>5219.133333269333</c:v>
                </c:pt>
                <c:pt idx="629">
                  <c:v>5219.133333269333</c:v>
                </c:pt>
                <c:pt idx="630">
                  <c:v>5219.133333269333</c:v>
                </c:pt>
                <c:pt idx="631">
                  <c:v>5219.133333269333</c:v>
                </c:pt>
                <c:pt idx="632">
                  <c:v>5219.133333269333</c:v>
                </c:pt>
                <c:pt idx="633">
                  <c:v>5219.133333269333</c:v>
                </c:pt>
                <c:pt idx="634">
                  <c:v>5219.133333269333</c:v>
                </c:pt>
                <c:pt idx="635">
                  <c:v>5219.133333269333</c:v>
                </c:pt>
                <c:pt idx="636">
                  <c:v>5219.133333269333</c:v>
                </c:pt>
                <c:pt idx="637">
                  <c:v>5219.133333269333</c:v>
                </c:pt>
                <c:pt idx="638">
                  <c:v>5219.133333269333</c:v>
                </c:pt>
                <c:pt idx="639">
                  <c:v>5219.133333269333</c:v>
                </c:pt>
                <c:pt idx="640">
                  <c:v>5219.133333269333</c:v>
                </c:pt>
                <c:pt idx="641">
                  <c:v>5219.133333269333</c:v>
                </c:pt>
                <c:pt idx="642">
                  <c:v>5219.133333269333</c:v>
                </c:pt>
                <c:pt idx="643">
                  <c:v>5219.133333269333</c:v>
                </c:pt>
                <c:pt idx="644">
                  <c:v>5219.133333269333</c:v>
                </c:pt>
                <c:pt idx="645">
                  <c:v>5219.133333269333</c:v>
                </c:pt>
                <c:pt idx="646">
                  <c:v>5219.133333269333</c:v>
                </c:pt>
                <c:pt idx="647">
                  <c:v>5219.133333269333</c:v>
                </c:pt>
                <c:pt idx="648">
                  <c:v>5219.133333269333</c:v>
                </c:pt>
                <c:pt idx="649">
                  <c:v>5219.133333269333</c:v>
                </c:pt>
                <c:pt idx="650">
                  <c:v>5219.133333269333</c:v>
                </c:pt>
                <c:pt idx="651">
                  <c:v>5219.133333269333</c:v>
                </c:pt>
                <c:pt idx="652">
                  <c:v>5219.133333269333</c:v>
                </c:pt>
                <c:pt idx="653">
                  <c:v>5219.133333269333</c:v>
                </c:pt>
                <c:pt idx="654">
                  <c:v>5219.133333269333</c:v>
                </c:pt>
                <c:pt idx="655">
                  <c:v>5219.133333269333</c:v>
                </c:pt>
                <c:pt idx="656">
                  <c:v>5219.133333269333</c:v>
                </c:pt>
                <c:pt idx="657">
                  <c:v>5219.133333269333</c:v>
                </c:pt>
                <c:pt idx="658">
                  <c:v>5219.133333269333</c:v>
                </c:pt>
                <c:pt idx="659">
                  <c:v>5219.133333269333</c:v>
                </c:pt>
                <c:pt idx="660">
                  <c:v>5219.133333269333</c:v>
                </c:pt>
                <c:pt idx="661">
                  <c:v>5219.133333269333</c:v>
                </c:pt>
                <c:pt idx="662">
                  <c:v>5219.133333269333</c:v>
                </c:pt>
                <c:pt idx="663">
                  <c:v>5219.133333269333</c:v>
                </c:pt>
                <c:pt idx="664">
                  <c:v>5219.133333269333</c:v>
                </c:pt>
                <c:pt idx="665">
                  <c:v>5219.133333269333</c:v>
                </c:pt>
                <c:pt idx="666">
                  <c:v>5219.133333269333</c:v>
                </c:pt>
                <c:pt idx="667">
                  <c:v>5219.133333269333</c:v>
                </c:pt>
                <c:pt idx="668">
                  <c:v>5219.133333269333</c:v>
                </c:pt>
                <c:pt idx="669">
                  <c:v>5219.133333269333</c:v>
                </c:pt>
                <c:pt idx="670">
                  <c:v>5219.133333269333</c:v>
                </c:pt>
                <c:pt idx="671">
                  <c:v>5219.133333269333</c:v>
                </c:pt>
                <c:pt idx="672">
                  <c:v>5219.133333269333</c:v>
                </c:pt>
                <c:pt idx="673">
                  <c:v>5219.133333269333</c:v>
                </c:pt>
                <c:pt idx="674">
                  <c:v>5219.133333269333</c:v>
                </c:pt>
                <c:pt idx="675">
                  <c:v>5219.133333269333</c:v>
                </c:pt>
                <c:pt idx="676">
                  <c:v>5219.133333269333</c:v>
                </c:pt>
                <c:pt idx="677">
                  <c:v>5219.133333269333</c:v>
                </c:pt>
                <c:pt idx="678">
                  <c:v>5219.133333269333</c:v>
                </c:pt>
                <c:pt idx="679">
                  <c:v>5219.133333269333</c:v>
                </c:pt>
                <c:pt idx="680">
                  <c:v>5219.133333269333</c:v>
                </c:pt>
                <c:pt idx="681">
                  <c:v>5219.133333269333</c:v>
                </c:pt>
                <c:pt idx="682">
                  <c:v>5219.133333269333</c:v>
                </c:pt>
                <c:pt idx="683">
                  <c:v>5219.133333269333</c:v>
                </c:pt>
                <c:pt idx="684">
                  <c:v>5219.133333269333</c:v>
                </c:pt>
                <c:pt idx="685">
                  <c:v>5219.133333269333</c:v>
                </c:pt>
                <c:pt idx="686">
                  <c:v>5219.133333269333</c:v>
                </c:pt>
                <c:pt idx="687">
                  <c:v>5219.133333269333</c:v>
                </c:pt>
                <c:pt idx="688">
                  <c:v>5219.133333269333</c:v>
                </c:pt>
                <c:pt idx="689">
                  <c:v>5219.133333269333</c:v>
                </c:pt>
                <c:pt idx="690">
                  <c:v>5219.133333269333</c:v>
                </c:pt>
                <c:pt idx="691">
                  <c:v>5219.133333269333</c:v>
                </c:pt>
                <c:pt idx="692">
                  <c:v>5219.133333269333</c:v>
                </c:pt>
                <c:pt idx="693">
                  <c:v>5219.133333269333</c:v>
                </c:pt>
                <c:pt idx="694">
                  <c:v>5219.133333269333</c:v>
                </c:pt>
                <c:pt idx="695">
                  <c:v>5219.133333269333</c:v>
                </c:pt>
                <c:pt idx="696">
                  <c:v>5219.133333269333</c:v>
                </c:pt>
                <c:pt idx="697">
                  <c:v>5219.133333269333</c:v>
                </c:pt>
                <c:pt idx="698">
                  <c:v>5219.133333269333</c:v>
                </c:pt>
                <c:pt idx="699">
                  <c:v>5219.133333269333</c:v>
                </c:pt>
                <c:pt idx="700">
                  <c:v>5219.133333269333</c:v>
                </c:pt>
                <c:pt idx="701">
                  <c:v>5219.133333269333</c:v>
                </c:pt>
                <c:pt idx="702">
                  <c:v>5219.133333269333</c:v>
                </c:pt>
                <c:pt idx="703">
                  <c:v>5219.133333269333</c:v>
                </c:pt>
                <c:pt idx="704">
                  <c:v>5219.133333269333</c:v>
                </c:pt>
                <c:pt idx="705">
                  <c:v>5219.133333269333</c:v>
                </c:pt>
                <c:pt idx="706">
                  <c:v>5219.133333269333</c:v>
                </c:pt>
                <c:pt idx="707">
                  <c:v>5219.133333269333</c:v>
                </c:pt>
                <c:pt idx="708">
                  <c:v>5219.133333269333</c:v>
                </c:pt>
                <c:pt idx="709">
                  <c:v>5219.133333269333</c:v>
                </c:pt>
                <c:pt idx="710">
                  <c:v>5219.133333269333</c:v>
                </c:pt>
                <c:pt idx="711">
                  <c:v>5219.133333269333</c:v>
                </c:pt>
                <c:pt idx="712">
                  <c:v>5219.133333269333</c:v>
                </c:pt>
                <c:pt idx="713">
                  <c:v>5219.133333269333</c:v>
                </c:pt>
                <c:pt idx="714">
                  <c:v>5219.133333269333</c:v>
                </c:pt>
                <c:pt idx="715">
                  <c:v>5219.133333269333</c:v>
                </c:pt>
                <c:pt idx="716">
                  <c:v>5219.133333269333</c:v>
                </c:pt>
                <c:pt idx="717">
                  <c:v>5219.133333269333</c:v>
                </c:pt>
                <c:pt idx="718">
                  <c:v>5219.133333269333</c:v>
                </c:pt>
                <c:pt idx="719">
                  <c:v>5219.133333269333</c:v>
                </c:pt>
                <c:pt idx="720">
                  <c:v>5219.133333269333</c:v>
                </c:pt>
                <c:pt idx="721">
                  <c:v>5219.133333269333</c:v>
                </c:pt>
                <c:pt idx="722">
                  <c:v>5219.133333269333</c:v>
                </c:pt>
                <c:pt idx="723">
                  <c:v>5219.133333269333</c:v>
                </c:pt>
                <c:pt idx="724">
                  <c:v>5219.133333269333</c:v>
                </c:pt>
                <c:pt idx="725">
                  <c:v>5219.133333269333</c:v>
                </c:pt>
                <c:pt idx="726">
                  <c:v>5219.133333269333</c:v>
                </c:pt>
                <c:pt idx="727">
                  <c:v>5219.133333269333</c:v>
                </c:pt>
                <c:pt idx="728">
                  <c:v>5219.133333269333</c:v>
                </c:pt>
                <c:pt idx="729">
                  <c:v>5219.133333269333</c:v>
                </c:pt>
                <c:pt idx="730">
                  <c:v>5219.133333269333</c:v>
                </c:pt>
                <c:pt idx="731">
                  <c:v>5219.133333269333</c:v>
                </c:pt>
                <c:pt idx="732">
                  <c:v>5219.133333269333</c:v>
                </c:pt>
                <c:pt idx="733">
                  <c:v>5219.133333269333</c:v>
                </c:pt>
                <c:pt idx="734">
                  <c:v>5219.133333269333</c:v>
                </c:pt>
                <c:pt idx="735">
                  <c:v>5219.133333269333</c:v>
                </c:pt>
                <c:pt idx="736">
                  <c:v>5219.133333269333</c:v>
                </c:pt>
                <c:pt idx="737">
                  <c:v>5219.133333269333</c:v>
                </c:pt>
                <c:pt idx="738">
                  <c:v>5219.133333269333</c:v>
                </c:pt>
                <c:pt idx="739">
                  <c:v>5219.133333269333</c:v>
                </c:pt>
                <c:pt idx="740">
                  <c:v>5219.133333269333</c:v>
                </c:pt>
                <c:pt idx="741">
                  <c:v>5219.133333269333</c:v>
                </c:pt>
                <c:pt idx="742">
                  <c:v>5219.133333269333</c:v>
                </c:pt>
                <c:pt idx="743">
                  <c:v>5219.133333269333</c:v>
                </c:pt>
                <c:pt idx="744">
                  <c:v>5219.133333269333</c:v>
                </c:pt>
                <c:pt idx="745">
                  <c:v>5219.133333269333</c:v>
                </c:pt>
                <c:pt idx="746">
                  <c:v>5219.133333269333</c:v>
                </c:pt>
                <c:pt idx="747">
                  <c:v>5219.133333269333</c:v>
                </c:pt>
                <c:pt idx="748">
                  <c:v>5219.133333269333</c:v>
                </c:pt>
                <c:pt idx="749">
                  <c:v>5219.133333269333</c:v>
                </c:pt>
                <c:pt idx="750">
                  <c:v>5219.133333269333</c:v>
                </c:pt>
                <c:pt idx="751">
                  <c:v>5219.133333269333</c:v>
                </c:pt>
                <c:pt idx="752">
                  <c:v>5219.133333269333</c:v>
                </c:pt>
                <c:pt idx="753">
                  <c:v>5219.133333269333</c:v>
                </c:pt>
                <c:pt idx="754">
                  <c:v>5219.133333269333</c:v>
                </c:pt>
                <c:pt idx="755">
                  <c:v>5219.133333269333</c:v>
                </c:pt>
                <c:pt idx="756">
                  <c:v>5219.133333269333</c:v>
                </c:pt>
                <c:pt idx="757">
                  <c:v>5219.133333269333</c:v>
                </c:pt>
                <c:pt idx="758">
                  <c:v>5219.133333269333</c:v>
                </c:pt>
                <c:pt idx="759">
                  <c:v>5219.133333269333</c:v>
                </c:pt>
                <c:pt idx="760">
                  <c:v>5219.133333269333</c:v>
                </c:pt>
                <c:pt idx="761">
                  <c:v>5219.133333269333</c:v>
                </c:pt>
                <c:pt idx="762">
                  <c:v>5219.133333269333</c:v>
                </c:pt>
                <c:pt idx="763">
                  <c:v>5219.133333269333</c:v>
                </c:pt>
                <c:pt idx="764">
                  <c:v>5219.133333269333</c:v>
                </c:pt>
                <c:pt idx="765">
                  <c:v>5219.133333269333</c:v>
                </c:pt>
                <c:pt idx="766">
                  <c:v>5219.133333269333</c:v>
                </c:pt>
                <c:pt idx="767">
                  <c:v>5219.133333269333</c:v>
                </c:pt>
                <c:pt idx="768">
                  <c:v>5219.133333269333</c:v>
                </c:pt>
                <c:pt idx="769">
                  <c:v>5219.133333269333</c:v>
                </c:pt>
                <c:pt idx="770">
                  <c:v>5219.133333269333</c:v>
                </c:pt>
                <c:pt idx="771">
                  <c:v>5219.133333269333</c:v>
                </c:pt>
                <c:pt idx="772">
                  <c:v>5219.133333269333</c:v>
                </c:pt>
                <c:pt idx="773">
                  <c:v>5219.133333269333</c:v>
                </c:pt>
                <c:pt idx="774">
                  <c:v>5219.133333269333</c:v>
                </c:pt>
                <c:pt idx="775">
                  <c:v>5219.133333269333</c:v>
                </c:pt>
                <c:pt idx="776">
                  <c:v>5219.133333269333</c:v>
                </c:pt>
                <c:pt idx="777">
                  <c:v>5219.133333269333</c:v>
                </c:pt>
                <c:pt idx="778">
                  <c:v>5219.133333269333</c:v>
                </c:pt>
                <c:pt idx="779">
                  <c:v>5219.133333269333</c:v>
                </c:pt>
                <c:pt idx="780">
                  <c:v>5219.133333269333</c:v>
                </c:pt>
                <c:pt idx="781">
                  <c:v>5219.133333269333</c:v>
                </c:pt>
                <c:pt idx="782">
                  <c:v>5219.133333269333</c:v>
                </c:pt>
                <c:pt idx="783">
                  <c:v>5219.133333269333</c:v>
                </c:pt>
                <c:pt idx="784">
                  <c:v>5219.133333269333</c:v>
                </c:pt>
                <c:pt idx="785">
                  <c:v>5219.133333269333</c:v>
                </c:pt>
                <c:pt idx="786">
                  <c:v>5219.133333269333</c:v>
                </c:pt>
                <c:pt idx="787">
                  <c:v>5219.133333269333</c:v>
                </c:pt>
                <c:pt idx="788">
                  <c:v>5219.133333269333</c:v>
                </c:pt>
                <c:pt idx="789">
                  <c:v>5219.133333269333</c:v>
                </c:pt>
                <c:pt idx="790">
                  <c:v>5219.133333269333</c:v>
                </c:pt>
                <c:pt idx="791">
                  <c:v>5219.133333269333</c:v>
                </c:pt>
                <c:pt idx="792">
                  <c:v>5219.133333269333</c:v>
                </c:pt>
                <c:pt idx="793">
                  <c:v>5219.133333269333</c:v>
                </c:pt>
                <c:pt idx="794">
                  <c:v>5219.133333269333</c:v>
                </c:pt>
                <c:pt idx="795">
                  <c:v>5219.133333269333</c:v>
                </c:pt>
                <c:pt idx="796">
                  <c:v>5219.133333269333</c:v>
                </c:pt>
                <c:pt idx="797">
                  <c:v>5219.133333269333</c:v>
                </c:pt>
                <c:pt idx="798">
                  <c:v>5219.133333269333</c:v>
                </c:pt>
                <c:pt idx="799">
                  <c:v>5219.133333269333</c:v>
                </c:pt>
                <c:pt idx="800">
                  <c:v>5219.133333269333</c:v>
                </c:pt>
                <c:pt idx="801">
                  <c:v>5219.133333269333</c:v>
                </c:pt>
                <c:pt idx="802">
                  <c:v>5219.133333269333</c:v>
                </c:pt>
                <c:pt idx="803">
                  <c:v>5219.133333269333</c:v>
                </c:pt>
                <c:pt idx="804">
                  <c:v>5219.133333269333</c:v>
                </c:pt>
                <c:pt idx="805">
                  <c:v>5219.133333269333</c:v>
                </c:pt>
                <c:pt idx="806">
                  <c:v>5219.133333269333</c:v>
                </c:pt>
                <c:pt idx="807">
                  <c:v>5219.133333269333</c:v>
                </c:pt>
                <c:pt idx="808">
                  <c:v>5219.133333269333</c:v>
                </c:pt>
                <c:pt idx="809">
                  <c:v>5219.133333269333</c:v>
                </c:pt>
                <c:pt idx="810">
                  <c:v>5219.133333269333</c:v>
                </c:pt>
                <c:pt idx="811">
                  <c:v>5219.133333269333</c:v>
                </c:pt>
                <c:pt idx="812">
                  <c:v>5219.133333269333</c:v>
                </c:pt>
                <c:pt idx="813">
                  <c:v>5219.133333269333</c:v>
                </c:pt>
                <c:pt idx="814">
                  <c:v>5219.133333269333</c:v>
                </c:pt>
                <c:pt idx="815">
                  <c:v>5219.133333269333</c:v>
                </c:pt>
                <c:pt idx="816">
                  <c:v>5219.133333269333</c:v>
                </c:pt>
                <c:pt idx="817">
                  <c:v>5219.133333269333</c:v>
                </c:pt>
                <c:pt idx="818">
                  <c:v>5219.133333269333</c:v>
                </c:pt>
                <c:pt idx="819">
                  <c:v>5219.133333269333</c:v>
                </c:pt>
                <c:pt idx="820">
                  <c:v>5219.133333269333</c:v>
                </c:pt>
                <c:pt idx="821">
                  <c:v>5219.133333269333</c:v>
                </c:pt>
                <c:pt idx="822">
                  <c:v>5219.133333269333</c:v>
                </c:pt>
                <c:pt idx="823">
                  <c:v>5219.133333269333</c:v>
                </c:pt>
                <c:pt idx="824">
                  <c:v>5219.133333269333</c:v>
                </c:pt>
                <c:pt idx="825">
                  <c:v>5219.133333269333</c:v>
                </c:pt>
                <c:pt idx="826">
                  <c:v>5219.133333269333</c:v>
                </c:pt>
                <c:pt idx="827">
                  <c:v>5219.133333269333</c:v>
                </c:pt>
                <c:pt idx="828">
                  <c:v>5219.133333269333</c:v>
                </c:pt>
                <c:pt idx="829">
                  <c:v>5219.133333269333</c:v>
                </c:pt>
                <c:pt idx="830">
                  <c:v>5219.133333269333</c:v>
                </c:pt>
                <c:pt idx="831">
                  <c:v>5219.133333269333</c:v>
                </c:pt>
                <c:pt idx="832">
                  <c:v>5219.133333269333</c:v>
                </c:pt>
                <c:pt idx="833">
                  <c:v>5219.133333269333</c:v>
                </c:pt>
                <c:pt idx="834">
                  <c:v>5219.133333269333</c:v>
                </c:pt>
                <c:pt idx="835">
                  <c:v>5219.133333269333</c:v>
                </c:pt>
                <c:pt idx="836">
                  <c:v>5219.133333269333</c:v>
                </c:pt>
                <c:pt idx="837">
                  <c:v>5219.133333269333</c:v>
                </c:pt>
                <c:pt idx="838">
                  <c:v>5219.133333269333</c:v>
                </c:pt>
                <c:pt idx="839">
                  <c:v>5219.133333269333</c:v>
                </c:pt>
                <c:pt idx="840">
                  <c:v>5219.133333269333</c:v>
                </c:pt>
                <c:pt idx="841">
                  <c:v>5219.133333269333</c:v>
                </c:pt>
                <c:pt idx="842">
                  <c:v>5219.133333269333</c:v>
                </c:pt>
                <c:pt idx="843">
                  <c:v>5219.133333269333</c:v>
                </c:pt>
                <c:pt idx="844">
                  <c:v>5219.133333269333</c:v>
                </c:pt>
                <c:pt idx="845">
                  <c:v>5219.133333269333</c:v>
                </c:pt>
                <c:pt idx="846">
                  <c:v>5219.133333269333</c:v>
                </c:pt>
                <c:pt idx="847">
                  <c:v>5219.133333269333</c:v>
                </c:pt>
                <c:pt idx="848">
                  <c:v>5219.133333269333</c:v>
                </c:pt>
                <c:pt idx="849">
                  <c:v>5219.133333269333</c:v>
                </c:pt>
                <c:pt idx="850">
                  <c:v>5219.133333269333</c:v>
                </c:pt>
                <c:pt idx="851">
                  <c:v>5219.133333269333</c:v>
                </c:pt>
                <c:pt idx="852">
                  <c:v>5219.133333269333</c:v>
                </c:pt>
                <c:pt idx="853">
                  <c:v>5219.133333269333</c:v>
                </c:pt>
                <c:pt idx="854">
                  <c:v>5219.133333269333</c:v>
                </c:pt>
                <c:pt idx="855">
                  <c:v>5219.133333269333</c:v>
                </c:pt>
                <c:pt idx="856">
                  <c:v>5219.133333269333</c:v>
                </c:pt>
                <c:pt idx="857">
                  <c:v>5219.133333269333</c:v>
                </c:pt>
                <c:pt idx="858">
                  <c:v>5219.133333269333</c:v>
                </c:pt>
                <c:pt idx="859">
                  <c:v>5219.133333269333</c:v>
                </c:pt>
                <c:pt idx="860">
                  <c:v>5219.133333269333</c:v>
                </c:pt>
                <c:pt idx="861">
                  <c:v>5219.133333269333</c:v>
                </c:pt>
                <c:pt idx="862">
                  <c:v>5219.133333269333</c:v>
                </c:pt>
                <c:pt idx="863">
                  <c:v>5219.133333269333</c:v>
                </c:pt>
                <c:pt idx="864">
                  <c:v>5219.133333269333</c:v>
                </c:pt>
                <c:pt idx="865">
                  <c:v>5219.133333269333</c:v>
                </c:pt>
                <c:pt idx="866">
                  <c:v>5219.133333269333</c:v>
                </c:pt>
                <c:pt idx="867">
                  <c:v>5219.133333269333</c:v>
                </c:pt>
                <c:pt idx="868">
                  <c:v>5219.133333269333</c:v>
                </c:pt>
                <c:pt idx="869">
                  <c:v>5219.133333269333</c:v>
                </c:pt>
                <c:pt idx="870">
                  <c:v>5219.133333269333</c:v>
                </c:pt>
                <c:pt idx="871">
                  <c:v>5219.133333269333</c:v>
                </c:pt>
                <c:pt idx="872">
                  <c:v>5219.133333269333</c:v>
                </c:pt>
                <c:pt idx="873">
                  <c:v>5219.133333269333</c:v>
                </c:pt>
                <c:pt idx="874">
                  <c:v>5219.133333269333</c:v>
                </c:pt>
                <c:pt idx="875">
                  <c:v>5219.133333269333</c:v>
                </c:pt>
                <c:pt idx="876">
                  <c:v>5219.133333269333</c:v>
                </c:pt>
                <c:pt idx="877">
                  <c:v>5219.133333269333</c:v>
                </c:pt>
                <c:pt idx="878">
                  <c:v>5219.133333269333</c:v>
                </c:pt>
                <c:pt idx="879">
                  <c:v>5219.133333269333</c:v>
                </c:pt>
                <c:pt idx="880">
                  <c:v>5219.133333269333</c:v>
                </c:pt>
                <c:pt idx="881">
                  <c:v>5219.133333269333</c:v>
                </c:pt>
                <c:pt idx="882">
                  <c:v>5219.133333269333</c:v>
                </c:pt>
                <c:pt idx="883">
                  <c:v>5219.133333269333</c:v>
                </c:pt>
                <c:pt idx="884">
                  <c:v>5219.133333269333</c:v>
                </c:pt>
                <c:pt idx="885">
                  <c:v>5219.133333269333</c:v>
                </c:pt>
                <c:pt idx="886">
                  <c:v>5219.133333269333</c:v>
                </c:pt>
                <c:pt idx="887">
                  <c:v>5219.133333269333</c:v>
                </c:pt>
                <c:pt idx="888">
                  <c:v>5219.133333269333</c:v>
                </c:pt>
                <c:pt idx="889">
                  <c:v>5219.133333269333</c:v>
                </c:pt>
                <c:pt idx="890">
                  <c:v>5219.133333269333</c:v>
                </c:pt>
                <c:pt idx="891">
                  <c:v>5219.133333269333</c:v>
                </c:pt>
                <c:pt idx="892">
                  <c:v>5219.133333269333</c:v>
                </c:pt>
                <c:pt idx="893">
                  <c:v>5219.133333269333</c:v>
                </c:pt>
                <c:pt idx="894">
                  <c:v>5219.133333269333</c:v>
                </c:pt>
                <c:pt idx="895">
                  <c:v>5219.133333269333</c:v>
                </c:pt>
                <c:pt idx="896">
                  <c:v>5219.133333269333</c:v>
                </c:pt>
                <c:pt idx="897">
                  <c:v>5219.133333269333</c:v>
                </c:pt>
                <c:pt idx="898">
                  <c:v>5219.133333269333</c:v>
                </c:pt>
                <c:pt idx="899">
                  <c:v>5219.133333269333</c:v>
                </c:pt>
                <c:pt idx="900">
                  <c:v>5219.133333269333</c:v>
                </c:pt>
                <c:pt idx="901">
                  <c:v>5219.133333269333</c:v>
                </c:pt>
                <c:pt idx="902">
                  <c:v>5219.133333269333</c:v>
                </c:pt>
                <c:pt idx="903">
                  <c:v>5219.133333269333</c:v>
                </c:pt>
                <c:pt idx="904">
                  <c:v>5219.133333269333</c:v>
                </c:pt>
                <c:pt idx="905">
                  <c:v>5219.133333269333</c:v>
                </c:pt>
                <c:pt idx="906">
                  <c:v>5219.133333269333</c:v>
                </c:pt>
                <c:pt idx="907">
                  <c:v>5219.133333269333</c:v>
                </c:pt>
                <c:pt idx="908">
                  <c:v>5219.133333269333</c:v>
                </c:pt>
                <c:pt idx="909">
                  <c:v>5219.133333269333</c:v>
                </c:pt>
                <c:pt idx="910">
                  <c:v>5219.133333269333</c:v>
                </c:pt>
                <c:pt idx="911">
                  <c:v>5219.133333269333</c:v>
                </c:pt>
                <c:pt idx="912">
                  <c:v>5219.133333269333</c:v>
                </c:pt>
                <c:pt idx="913">
                  <c:v>5219.133333269333</c:v>
                </c:pt>
              </c:numCache>
            </c:numRef>
          </c:xVal>
          <c:yVal>
            <c:numRef>
              <c:f>'507.41'!$R$87:$R$1000</c:f>
              <c:numCache>
                <c:formatCode>0.0000</c:formatCode>
                <c:ptCount val="914"/>
                <c:pt idx="0">
                  <c:v>8.8800000000088808E-4</c:v>
                </c:pt>
                <c:pt idx="1">
                  <c:v>1.1099999999995697E-3</c:v>
                </c:pt>
                <c:pt idx="2">
                  <c:v>2.8859999999998054E-3</c:v>
                </c:pt>
                <c:pt idx="3">
                  <c:v>5.3280000000007072E-3</c:v>
                </c:pt>
                <c:pt idx="4">
                  <c:v>1.7981999999999498E-2</c:v>
                </c:pt>
                <c:pt idx="5">
                  <c:v>2.4641999999999997E-2</c:v>
                </c:pt>
                <c:pt idx="6">
                  <c:v>2.9970000000000704E-2</c:v>
                </c:pt>
                <c:pt idx="7">
                  <c:v>3.5297999999999871E-2</c:v>
                </c:pt>
                <c:pt idx="8">
                  <c:v>4.0182000000000134E-2</c:v>
                </c:pt>
                <c:pt idx="9">
                  <c:v>4.4399999999999731E-2</c:v>
                </c:pt>
                <c:pt idx="10">
                  <c:v>4.7285999999999537E-2</c:v>
                </c:pt>
                <c:pt idx="11">
                  <c:v>4.9061999999999772E-2</c:v>
                </c:pt>
                <c:pt idx="12">
                  <c:v>5.106000000000023E-2</c:v>
                </c:pt>
                <c:pt idx="13">
                  <c:v>5.2836000000000466E-2</c:v>
                </c:pt>
                <c:pt idx="14">
                  <c:v>5.3946000000000036E-2</c:v>
                </c:pt>
                <c:pt idx="15">
                  <c:v>5.5722000000000271E-2</c:v>
                </c:pt>
                <c:pt idx="16">
                  <c:v>5.7498000000000507E-2</c:v>
                </c:pt>
                <c:pt idx="17">
                  <c:v>5.8830000000000299E-2</c:v>
                </c:pt>
                <c:pt idx="18">
                  <c:v>5.9939999999999868E-2</c:v>
                </c:pt>
                <c:pt idx="19">
                  <c:v>6.1716000000000104E-2</c:v>
                </c:pt>
                <c:pt idx="20">
                  <c:v>6.3047999999999896E-2</c:v>
                </c:pt>
                <c:pt idx="21">
                  <c:v>6.6600000000000367E-2</c:v>
                </c:pt>
                <c:pt idx="22">
                  <c:v>6.9486000000000173E-2</c:v>
                </c:pt>
                <c:pt idx="23">
                  <c:v>7.25940000000002E-2</c:v>
                </c:pt>
                <c:pt idx="24">
                  <c:v>7.6146000000000671E-2</c:v>
                </c:pt>
                <c:pt idx="25">
                  <c:v>7.9032000000000477E-2</c:v>
                </c:pt>
                <c:pt idx="26">
                  <c:v>8.2140000000000504E-2</c:v>
                </c:pt>
                <c:pt idx="27">
                  <c:v>8.5691999999999435E-2</c:v>
                </c:pt>
                <c:pt idx="28">
                  <c:v>8.9243999999999907E-2</c:v>
                </c:pt>
                <c:pt idx="29">
                  <c:v>9.30180000000006E-2</c:v>
                </c:pt>
                <c:pt idx="30">
                  <c:v>9.5904000000000406E-2</c:v>
                </c:pt>
                <c:pt idx="31">
                  <c:v>9.9456000000000877E-2</c:v>
                </c:pt>
                <c:pt idx="32">
                  <c:v>0.10367400000000047</c:v>
                </c:pt>
                <c:pt idx="33">
                  <c:v>0.1067820000000005</c:v>
                </c:pt>
                <c:pt idx="34">
                  <c:v>0.11033399999999943</c:v>
                </c:pt>
                <c:pt idx="35">
                  <c:v>0.1138859999999999</c:v>
                </c:pt>
                <c:pt idx="36">
                  <c:v>0.1181039999999995</c:v>
                </c:pt>
                <c:pt idx="37">
                  <c:v>0.12520800000000043</c:v>
                </c:pt>
                <c:pt idx="38">
                  <c:v>0.13253400000000007</c:v>
                </c:pt>
                <c:pt idx="39">
                  <c:v>0.13919400000000057</c:v>
                </c:pt>
                <c:pt idx="40">
                  <c:v>0.1451880000000004</c:v>
                </c:pt>
                <c:pt idx="41">
                  <c:v>0.15051599999999957</c:v>
                </c:pt>
                <c:pt idx="42">
                  <c:v>0.15517799999999959</c:v>
                </c:pt>
                <c:pt idx="43">
                  <c:v>0.16006199999999987</c:v>
                </c:pt>
                <c:pt idx="44">
                  <c:v>0.16427999999999948</c:v>
                </c:pt>
                <c:pt idx="45">
                  <c:v>0.16783199999999993</c:v>
                </c:pt>
                <c:pt idx="46">
                  <c:v>0.17138400000000042</c:v>
                </c:pt>
                <c:pt idx="47">
                  <c:v>0.17449200000000042</c:v>
                </c:pt>
                <c:pt idx="48">
                  <c:v>0.17737800000000026</c:v>
                </c:pt>
                <c:pt idx="49">
                  <c:v>0.17981999999999959</c:v>
                </c:pt>
                <c:pt idx="50">
                  <c:v>0.18226200000000051</c:v>
                </c:pt>
                <c:pt idx="51">
                  <c:v>0.18403800000000076</c:v>
                </c:pt>
                <c:pt idx="52">
                  <c:v>0.18648000000000009</c:v>
                </c:pt>
                <c:pt idx="53">
                  <c:v>0.19003200000000059</c:v>
                </c:pt>
                <c:pt idx="54">
                  <c:v>0.19314000000000059</c:v>
                </c:pt>
                <c:pt idx="55">
                  <c:v>0.19535999999999976</c:v>
                </c:pt>
                <c:pt idx="56">
                  <c:v>0.19780200000000064</c:v>
                </c:pt>
                <c:pt idx="57">
                  <c:v>0.19957800000000087</c:v>
                </c:pt>
                <c:pt idx="58">
                  <c:v>0.20135399999999959</c:v>
                </c:pt>
                <c:pt idx="59">
                  <c:v>0.20268600000000092</c:v>
                </c:pt>
                <c:pt idx="60">
                  <c:v>0.20446199999999959</c:v>
                </c:pt>
                <c:pt idx="61">
                  <c:v>0.2055720000000007</c:v>
                </c:pt>
                <c:pt idx="62">
                  <c:v>0.2069040000000005</c:v>
                </c:pt>
                <c:pt idx="63">
                  <c:v>0.20801400000000009</c:v>
                </c:pt>
                <c:pt idx="64">
                  <c:v>0.20934599999999987</c:v>
                </c:pt>
                <c:pt idx="65">
                  <c:v>0.20979000000000031</c:v>
                </c:pt>
                <c:pt idx="66">
                  <c:v>0.21112200000000009</c:v>
                </c:pt>
                <c:pt idx="67">
                  <c:v>0.21223199999999967</c:v>
                </c:pt>
                <c:pt idx="68">
                  <c:v>0.21334200000000078</c:v>
                </c:pt>
                <c:pt idx="69">
                  <c:v>0.2153399999999997</c:v>
                </c:pt>
                <c:pt idx="70">
                  <c:v>0.21645000000000081</c:v>
                </c:pt>
                <c:pt idx="71">
                  <c:v>0.21756000000000036</c:v>
                </c:pt>
                <c:pt idx="72">
                  <c:v>0.21889200000000017</c:v>
                </c:pt>
                <c:pt idx="73">
                  <c:v>0.22000199999999975</c:v>
                </c:pt>
                <c:pt idx="74">
                  <c:v>0.22133399999999953</c:v>
                </c:pt>
                <c:pt idx="75">
                  <c:v>0.22177799999999998</c:v>
                </c:pt>
                <c:pt idx="76">
                  <c:v>0.22244400000000064</c:v>
                </c:pt>
                <c:pt idx="77">
                  <c:v>0.2235540000000002</c:v>
                </c:pt>
                <c:pt idx="78">
                  <c:v>0.22422000000000086</c:v>
                </c:pt>
                <c:pt idx="79">
                  <c:v>0.22555200000000067</c:v>
                </c:pt>
                <c:pt idx="80">
                  <c:v>0.22599599999999959</c:v>
                </c:pt>
                <c:pt idx="81">
                  <c:v>0.22666200000000025</c:v>
                </c:pt>
                <c:pt idx="82">
                  <c:v>0.22732800000000092</c:v>
                </c:pt>
                <c:pt idx="83">
                  <c:v>0.23443200000000031</c:v>
                </c:pt>
                <c:pt idx="84">
                  <c:v>0.23931600000000058</c:v>
                </c:pt>
                <c:pt idx="85">
                  <c:v>0.2428679999999995</c:v>
                </c:pt>
                <c:pt idx="86">
                  <c:v>0.24531000000000042</c:v>
                </c:pt>
                <c:pt idx="87">
                  <c:v>0.24819600000000019</c:v>
                </c:pt>
                <c:pt idx="88">
                  <c:v>0.24997200000000044</c:v>
                </c:pt>
                <c:pt idx="89">
                  <c:v>0.25174800000000069</c:v>
                </c:pt>
                <c:pt idx="90">
                  <c:v>0.25352400000000092</c:v>
                </c:pt>
                <c:pt idx="91">
                  <c:v>0.25485600000000069</c:v>
                </c:pt>
                <c:pt idx="92">
                  <c:v>0.25596600000000025</c:v>
                </c:pt>
                <c:pt idx="93">
                  <c:v>0.25729800000000008</c:v>
                </c:pt>
                <c:pt idx="94">
                  <c:v>0.25774200000000053</c:v>
                </c:pt>
                <c:pt idx="95">
                  <c:v>0.2590740000000003</c:v>
                </c:pt>
                <c:pt idx="96">
                  <c:v>0.26018399999999986</c:v>
                </c:pt>
                <c:pt idx="97">
                  <c:v>0.26085000000000053</c:v>
                </c:pt>
                <c:pt idx="98">
                  <c:v>0.26151599999999964</c:v>
                </c:pt>
                <c:pt idx="99">
                  <c:v>0.26196000000000008</c:v>
                </c:pt>
                <c:pt idx="100">
                  <c:v>0.2626260000000008</c:v>
                </c:pt>
                <c:pt idx="101">
                  <c:v>0.26329199999999991</c:v>
                </c:pt>
                <c:pt idx="102">
                  <c:v>0.26373600000000036</c:v>
                </c:pt>
                <c:pt idx="103">
                  <c:v>0.26440199999999947</c:v>
                </c:pt>
                <c:pt idx="104">
                  <c:v>0.26506800000000014</c:v>
                </c:pt>
                <c:pt idx="105">
                  <c:v>0.26551200000000058</c:v>
                </c:pt>
                <c:pt idx="106">
                  <c:v>0.26551200000000058</c:v>
                </c:pt>
                <c:pt idx="107">
                  <c:v>0.26617799999999969</c:v>
                </c:pt>
                <c:pt idx="108">
                  <c:v>0.26684400000000036</c:v>
                </c:pt>
                <c:pt idx="109">
                  <c:v>0.26750999999999947</c:v>
                </c:pt>
                <c:pt idx="110">
                  <c:v>0.26795399999999991</c:v>
                </c:pt>
                <c:pt idx="111">
                  <c:v>0.26862000000000064</c:v>
                </c:pt>
                <c:pt idx="112">
                  <c:v>0.26862000000000064</c:v>
                </c:pt>
                <c:pt idx="113">
                  <c:v>0.26928599999999975</c:v>
                </c:pt>
                <c:pt idx="114">
                  <c:v>0.26973000000000019</c:v>
                </c:pt>
                <c:pt idx="115">
                  <c:v>0.26973000000000019</c:v>
                </c:pt>
                <c:pt idx="116">
                  <c:v>0.26973000000000019</c:v>
                </c:pt>
                <c:pt idx="117">
                  <c:v>0.27039600000000086</c:v>
                </c:pt>
                <c:pt idx="118">
                  <c:v>0.27039600000000086</c:v>
                </c:pt>
                <c:pt idx="119">
                  <c:v>0.27039600000000086</c:v>
                </c:pt>
                <c:pt idx="120">
                  <c:v>0.66910800000000059</c:v>
                </c:pt>
                <c:pt idx="121">
                  <c:v>0.70640399999999937</c:v>
                </c:pt>
                <c:pt idx="122">
                  <c:v>0.71883599999999948</c:v>
                </c:pt>
                <c:pt idx="123">
                  <c:v>0.72305400000000064</c:v>
                </c:pt>
                <c:pt idx="124">
                  <c:v>0.72727200000000025</c:v>
                </c:pt>
                <c:pt idx="125">
                  <c:v>0.75968400000000036</c:v>
                </c:pt>
                <c:pt idx="126">
                  <c:v>0.76811999999999947</c:v>
                </c:pt>
                <c:pt idx="127">
                  <c:v>0.77478000000000002</c:v>
                </c:pt>
                <c:pt idx="128">
                  <c:v>0.78077399999999986</c:v>
                </c:pt>
                <c:pt idx="129">
                  <c:v>0.78188399999999936</c:v>
                </c:pt>
                <c:pt idx="130">
                  <c:v>0.79986600000000041</c:v>
                </c:pt>
                <c:pt idx="131">
                  <c:v>0.81185400000000008</c:v>
                </c:pt>
                <c:pt idx="132">
                  <c:v>0.82029000000000085</c:v>
                </c:pt>
                <c:pt idx="133">
                  <c:v>0.8273940000000003</c:v>
                </c:pt>
                <c:pt idx="134">
                  <c:v>0.83294399999999968</c:v>
                </c:pt>
                <c:pt idx="135">
                  <c:v>0.83827200000000035</c:v>
                </c:pt>
                <c:pt idx="136">
                  <c:v>0.84248999999999996</c:v>
                </c:pt>
                <c:pt idx="137">
                  <c:v>0.8460420000000004</c:v>
                </c:pt>
                <c:pt idx="138">
                  <c:v>0.8491500000000004</c:v>
                </c:pt>
                <c:pt idx="139">
                  <c:v>0.85270200000000096</c:v>
                </c:pt>
                <c:pt idx="140">
                  <c:v>0.85514400000000024</c:v>
                </c:pt>
                <c:pt idx="141">
                  <c:v>0.85736399999999946</c:v>
                </c:pt>
                <c:pt idx="142">
                  <c:v>0.86047199999999946</c:v>
                </c:pt>
                <c:pt idx="143">
                  <c:v>0.86224799999999968</c:v>
                </c:pt>
                <c:pt idx="144">
                  <c:v>0.8640239999999999</c:v>
                </c:pt>
                <c:pt idx="145">
                  <c:v>0.86580000000000013</c:v>
                </c:pt>
                <c:pt idx="146">
                  <c:v>0.86757600000000035</c:v>
                </c:pt>
                <c:pt idx="147">
                  <c:v>0.86935200000000057</c:v>
                </c:pt>
                <c:pt idx="148">
                  <c:v>0.87068400000000046</c:v>
                </c:pt>
                <c:pt idx="149">
                  <c:v>0.87179399999999996</c:v>
                </c:pt>
                <c:pt idx="150">
                  <c:v>0.87312599999999974</c:v>
                </c:pt>
                <c:pt idx="151">
                  <c:v>0.87490200000000007</c:v>
                </c:pt>
                <c:pt idx="152">
                  <c:v>0.8753460000000004</c:v>
                </c:pt>
                <c:pt idx="153">
                  <c:v>0.8820059999999994</c:v>
                </c:pt>
                <c:pt idx="154">
                  <c:v>0.88733400000000007</c:v>
                </c:pt>
                <c:pt idx="155">
                  <c:v>0.8922180000000004</c:v>
                </c:pt>
                <c:pt idx="156">
                  <c:v>0.89577000000000084</c:v>
                </c:pt>
                <c:pt idx="157">
                  <c:v>0.89887800000000084</c:v>
                </c:pt>
                <c:pt idx="158">
                  <c:v>0.90176400000000068</c:v>
                </c:pt>
                <c:pt idx="159">
                  <c:v>0.90420600000000007</c:v>
                </c:pt>
                <c:pt idx="160">
                  <c:v>0.90664799999999945</c:v>
                </c:pt>
                <c:pt idx="161">
                  <c:v>0.90909000000000029</c:v>
                </c:pt>
                <c:pt idx="162">
                  <c:v>0.91086600000000051</c:v>
                </c:pt>
                <c:pt idx="163">
                  <c:v>0.91197600000000012</c:v>
                </c:pt>
                <c:pt idx="164">
                  <c:v>0.91375200000000034</c:v>
                </c:pt>
                <c:pt idx="165">
                  <c:v>0.91508400000000012</c:v>
                </c:pt>
                <c:pt idx="166">
                  <c:v>0.91686000000000034</c:v>
                </c:pt>
                <c:pt idx="167">
                  <c:v>0.91796999999999995</c:v>
                </c:pt>
                <c:pt idx="168">
                  <c:v>0.91930199999999973</c:v>
                </c:pt>
                <c:pt idx="169">
                  <c:v>0.9204120000000009</c:v>
                </c:pt>
                <c:pt idx="170">
                  <c:v>0.9215220000000004</c:v>
                </c:pt>
                <c:pt idx="171">
                  <c:v>0.92218799999999956</c:v>
                </c:pt>
                <c:pt idx="172">
                  <c:v>0.92329800000000062</c:v>
                </c:pt>
                <c:pt idx="173">
                  <c:v>0.92396399999999979</c:v>
                </c:pt>
                <c:pt idx="174">
                  <c:v>0.92529599999999956</c:v>
                </c:pt>
                <c:pt idx="175">
                  <c:v>0.92574000000000001</c:v>
                </c:pt>
                <c:pt idx="176">
                  <c:v>0.92640600000000073</c:v>
                </c:pt>
                <c:pt idx="177">
                  <c:v>0.92751600000000023</c:v>
                </c:pt>
                <c:pt idx="178">
                  <c:v>0.92818200000000095</c:v>
                </c:pt>
                <c:pt idx="179">
                  <c:v>0.92884800000000001</c:v>
                </c:pt>
                <c:pt idx="180">
                  <c:v>0.92995799999999962</c:v>
                </c:pt>
                <c:pt idx="181">
                  <c:v>0.93062400000000034</c:v>
                </c:pt>
                <c:pt idx="182">
                  <c:v>0.9312899999999994</c:v>
                </c:pt>
                <c:pt idx="183">
                  <c:v>0.93173399999999984</c:v>
                </c:pt>
                <c:pt idx="184">
                  <c:v>0.93240000000000056</c:v>
                </c:pt>
                <c:pt idx="185">
                  <c:v>0.93306599999999962</c:v>
                </c:pt>
                <c:pt idx="186">
                  <c:v>0.93351000000000006</c:v>
                </c:pt>
                <c:pt idx="187">
                  <c:v>0.93417600000000078</c:v>
                </c:pt>
                <c:pt idx="188">
                  <c:v>0.93417600000000078</c:v>
                </c:pt>
                <c:pt idx="189">
                  <c:v>0.93484199999999984</c:v>
                </c:pt>
                <c:pt idx="190">
                  <c:v>0.93661800000000017</c:v>
                </c:pt>
                <c:pt idx="191">
                  <c:v>0.93728400000000078</c:v>
                </c:pt>
                <c:pt idx="192">
                  <c:v>0.93728400000000078</c:v>
                </c:pt>
                <c:pt idx="193">
                  <c:v>0.93772799999999967</c:v>
                </c:pt>
                <c:pt idx="194">
                  <c:v>0.93839400000000039</c:v>
                </c:pt>
                <c:pt idx="195">
                  <c:v>0.93839400000000039</c:v>
                </c:pt>
                <c:pt idx="196">
                  <c:v>0.93905999999999945</c:v>
                </c:pt>
                <c:pt idx="197">
                  <c:v>0.93950399999999989</c:v>
                </c:pt>
                <c:pt idx="198">
                  <c:v>0.93950399999999989</c:v>
                </c:pt>
                <c:pt idx="199">
                  <c:v>0.94017000000000062</c:v>
                </c:pt>
                <c:pt idx="200">
                  <c:v>0.94017000000000062</c:v>
                </c:pt>
                <c:pt idx="201">
                  <c:v>0.94017000000000062</c:v>
                </c:pt>
                <c:pt idx="202">
                  <c:v>0.94083599999999967</c:v>
                </c:pt>
                <c:pt idx="203">
                  <c:v>0.94128000000000012</c:v>
                </c:pt>
                <c:pt idx="204">
                  <c:v>0.94128000000000012</c:v>
                </c:pt>
                <c:pt idx="205">
                  <c:v>0.94194600000000084</c:v>
                </c:pt>
                <c:pt idx="206">
                  <c:v>0.94194600000000084</c:v>
                </c:pt>
                <c:pt idx="207">
                  <c:v>0.94261200000000001</c:v>
                </c:pt>
                <c:pt idx="208">
                  <c:v>0.94261200000000001</c:v>
                </c:pt>
                <c:pt idx="209">
                  <c:v>0.94261200000000001</c:v>
                </c:pt>
                <c:pt idx="210">
                  <c:v>0.94327800000000062</c:v>
                </c:pt>
                <c:pt idx="211">
                  <c:v>0.94372199999999951</c:v>
                </c:pt>
                <c:pt idx="212">
                  <c:v>0.94372199999999951</c:v>
                </c:pt>
                <c:pt idx="213">
                  <c:v>0.94438800000000023</c:v>
                </c:pt>
                <c:pt idx="214">
                  <c:v>0.94505400000000084</c:v>
                </c:pt>
                <c:pt idx="215">
                  <c:v>0.94549799999999973</c:v>
                </c:pt>
                <c:pt idx="216">
                  <c:v>0.94616400000000045</c:v>
                </c:pt>
                <c:pt idx="217">
                  <c:v>0.94616400000000045</c:v>
                </c:pt>
                <c:pt idx="218">
                  <c:v>0.94616400000000045</c:v>
                </c:pt>
                <c:pt idx="219">
                  <c:v>0.94616400000000045</c:v>
                </c:pt>
                <c:pt idx="220">
                  <c:v>0.94616400000000045</c:v>
                </c:pt>
                <c:pt idx="221">
                  <c:v>0.94682999999999951</c:v>
                </c:pt>
                <c:pt idx="222">
                  <c:v>0.94682999999999951</c:v>
                </c:pt>
                <c:pt idx="223">
                  <c:v>0.94682999999999951</c:v>
                </c:pt>
                <c:pt idx="224">
                  <c:v>0.94749600000000023</c:v>
                </c:pt>
                <c:pt idx="225">
                  <c:v>0.94749600000000023</c:v>
                </c:pt>
                <c:pt idx="226">
                  <c:v>0.94794000000000067</c:v>
                </c:pt>
                <c:pt idx="227">
                  <c:v>0.94749600000000023</c:v>
                </c:pt>
                <c:pt idx="228">
                  <c:v>0.94749600000000023</c:v>
                </c:pt>
                <c:pt idx="229">
                  <c:v>0.94749600000000023</c:v>
                </c:pt>
                <c:pt idx="230">
                  <c:v>0.94794000000000067</c:v>
                </c:pt>
                <c:pt idx="231">
                  <c:v>0.94794000000000067</c:v>
                </c:pt>
                <c:pt idx="232">
                  <c:v>0.94860599999999984</c:v>
                </c:pt>
                <c:pt idx="233">
                  <c:v>0.94860599999999984</c:v>
                </c:pt>
                <c:pt idx="234">
                  <c:v>0.94860599999999984</c:v>
                </c:pt>
                <c:pt idx="235">
                  <c:v>0.94927200000000045</c:v>
                </c:pt>
                <c:pt idx="236">
                  <c:v>0.94927200000000045</c:v>
                </c:pt>
                <c:pt idx="237">
                  <c:v>0.94927200000000045</c:v>
                </c:pt>
                <c:pt idx="238">
                  <c:v>0.94971600000000089</c:v>
                </c:pt>
                <c:pt idx="239">
                  <c:v>0.95038200000000006</c:v>
                </c:pt>
                <c:pt idx="240">
                  <c:v>0.94971600000000089</c:v>
                </c:pt>
                <c:pt idx="241">
                  <c:v>0.95038200000000006</c:v>
                </c:pt>
                <c:pt idx="242">
                  <c:v>0.95038200000000006</c:v>
                </c:pt>
                <c:pt idx="243">
                  <c:v>0.95038200000000006</c:v>
                </c:pt>
                <c:pt idx="244">
                  <c:v>0.95038200000000006</c:v>
                </c:pt>
                <c:pt idx="245">
                  <c:v>0.95038200000000006</c:v>
                </c:pt>
                <c:pt idx="246">
                  <c:v>0.95038200000000006</c:v>
                </c:pt>
                <c:pt idx="247">
                  <c:v>0.95104800000000067</c:v>
                </c:pt>
                <c:pt idx="248">
                  <c:v>0.95104800000000067</c:v>
                </c:pt>
                <c:pt idx="249">
                  <c:v>0.95104800000000067</c:v>
                </c:pt>
                <c:pt idx="250">
                  <c:v>0.95104800000000067</c:v>
                </c:pt>
                <c:pt idx="251">
                  <c:v>0.95149199999999956</c:v>
                </c:pt>
                <c:pt idx="252">
                  <c:v>0.95149199999999956</c:v>
                </c:pt>
                <c:pt idx="253">
                  <c:v>0.95149199999999956</c:v>
                </c:pt>
                <c:pt idx="254">
                  <c:v>0.95149199999999956</c:v>
                </c:pt>
                <c:pt idx="255">
                  <c:v>0.95215800000000028</c:v>
                </c:pt>
                <c:pt idx="256">
                  <c:v>0.95215800000000028</c:v>
                </c:pt>
                <c:pt idx="257">
                  <c:v>0.95215800000000028</c:v>
                </c:pt>
                <c:pt idx="258">
                  <c:v>0.95215800000000028</c:v>
                </c:pt>
                <c:pt idx="259">
                  <c:v>0.95282400000000089</c:v>
                </c:pt>
                <c:pt idx="260">
                  <c:v>0.95282400000000089</c:v>
                </c:pt>
                <c:pt idx="261">
                  <c:v>0.95282400000000089</c:v>
                </c:pt>
                <c:pt idx="262">
                  <c:v>0.95282400000000089</c:v>
                </c:pt>
                <c:pt idx="263">
                  <c:v>0.95349000000000006</c:v>
                </c:pt>
                <c:pt idx="264">
                  <c:v>0.95349000000000006</c:v>
                </c:pt>
                <c:pt idx="265">
                  <c:v>0.9539340000000005</c:v>
                </c:pt>
                <c:pt idx="266">
                  <c:v>0.9539340000000005</c:v>
                </c:pt>
                <c:pt idx="267">
                  <c:v>0.95459999999999967</c:v>
                </c:pt>
                <c:pt idx="268">
                  <c:v>0.95459999999999967</c:v>
                </c:pt>
                <c:pt idx="269">
                  <c:v>0.95459999999999967</c:v>
                </c:pt>
                <c:pt idx="270">
                  <c:v>0.95459999999999967</c:v>
                </c:pt>
                <c:pt idx="271">
                  <c:v>0.95459999999999967</c:v>
                </c:pt>
                <c:pt idx="272">
                  <c:v>0.95459999999999967</c:v>
                </c:pt>
                <c:pt idx="273">
                  <c:v>0.95526600000000028</c:v>
                </c:pt>
                <c:pt idx="274">
                  <c:v>0.95526600000000028</c:v>
                </c:pt>
                <c:pt idx="275">
                  <c:v>0.95526600000000028</c:v>
                </c:pt>
                <c:pt idx="276">
                  <c:v>0.95526600000000028</c:v>
                </c:pt>
                <c:pt idx="277">
                  <c:v>0.95526600000000028</c:v>
                </c:pt>
                <c:pt idx="278">
                  <c:v>0.95571000000000073</c:v>
                </c:pt>
                <c:pt idx="279">
                  <c:v>0.95571000000000073</c:v>
                </c:pt>
                <c:pt idx="280">
                  <c:v>0.95571000000000073</c:v>
                </c:pt>
                <c:pt idx="281">
                  <c:v>0.95571000000000073</c:v>
                </c:pt>
                <c:pt idx="282">
                  <c:v>0.95571000000000073</c:v>
                </c:pt>
                <c:pt idx="283">
                  <c:v>0.95637599999999989</c:v>
                </c:pt>
                <c:pt idx="284">
                  <c:v>0.95637599999999989</c:v>
                </c:pt>
                <c:pt idx="285">
                  <c:v>0.95637599999999989</c:v>
                </c:pt>
                <c:pt idx="286">
                  <c:v>0.95637599999999989</c:v>
                </c:pt>
                <c:pt idx="287">
                  <c:v>0.95637599999999989</c:v>
                </c:pt>
                <c:pt idx="288">
                  <c:v>0.95637599999999989</c:v>
                </c:pt>
                <c:pt idx="289">
                  <c:v>0.95637599999999989</c:v>
                </c:pt>
                <c:pt idx="290">
                  <c:v>0.95637599999999989</c:v>
                </c:pt>
                <c:pt idx="291">
                  <c:v>0.95637599999999989</c:v>
                </c:pt>
                <c:pt idx="292">
                  <c:v>0.95637599999999989</c:v>
                </c:pt>
                <c:pt idx="293">
                  <c:v>0.95637599999999989</c:v>
                </c:pt>
                <c:pt idx="294">
                  <c:v>0.95637599999999989</c:v>
                </c:pt>
                <c:pt idx="295">
                  <c:v>0.95637599999999989</c:v>
                </c:pt>
                <c:pt idx="296">
                  <c:v>0.95637599999999989</c:v>
                </c:pt>
                <c:pt idx="297">
                  <c:v>0.95637599999999989</c:v>
                </c:pt>
                <c:pt idx="298">
                  <c:v>0.95637599999999989</c:v>
                </c:pt>
                <c:pt idx="299">
                  <c:v>0.95637599999999989</c:v>
                </c:pt>
                <c:pt idx="300">
                  <c:v>0.95637599999999989</c:v>
                </c:pt>
                <c:pt idx="301">
                  <c:v>0.95637599999999989</c:v>
                </c:pt>
                <c:pt idx="302">
                  <c:v>0.95637599999999989</c:v>
                </c:pt>
                <c:pt idx="303">
                  <c:v>0.95637599999999989</c:v>
                </c:pt>
                <c:pt idx="304">
                  <c:v>0.95637599999999989</c:v>
                </c:pt>
                <c:pt idx="305">
                  <c:v>0.95637599999999989</c:v>
                </c:pt>
                <c:pt idx="306">
                  <c:v>0.95637599999999989</c:v>
                </c:pt>
                <c:pt idx="307">
                  <c:v>0.95637599999999989</c:v>
                </c:pt>
                <c:pt idx="308">
                  <c:v>0.95637599999999989</c:v>
                </c:pt>
                <c:pt idx="309">
                  <c:v>0.95637599999999989</c:v>
                </c:pt>
                <c:pt idx="310">
                  <c:v>0.95637599999999989</c:v>
                </c:pt>
                <c:pt idx="311">
                  <c:v>0.95637599999999989</c:v>
                </c:pt>
                <c:pt idx="312">
                  <c:v>0.95637599999999989</c:v>
                </c:pt>
                <c:pt idx="313">
                  <c:v>0.95637599999999989</c:v>
                </c:pt>
                <c:pt idx="314">
                  <c:v>0.95637599999999989</c:v>
                </c:pt>
                <c:pt idx="315">
                  <c:v>0.95637599999999989</c:v>
                </c:pt>
                <c:pt idx="316">
                  <c:v>0.95637599999999989</c:v>
                </c:pt>
                <c:pt idx="317">
                  <c:v>0.95637599999999989</c:v>
                </c:pt>
                <c:pt idx="318">
                  <c:v>0.95637599999999989</c:v>
                </c:pt>
                <c:pt idx="319">
                  <c:v>0.95637599999999989</c:v>
                </c:pt>
                <c:pt idx="320">
                  <c:v>0.95637599999999989</c:v>
                </c:pt>
                <c:pt idx="321">
                  <c:v>0.95637599999999989</c:v>
                </c:pt>
                <c:pt idx="322">
                  <c:v>0.95637599999999989</c:v>
                </c:pt>
                <c:pt idx="323">
                  <c:v>0.95637599999999989</c:v>
                </c:pt>
                <c:pt idx="324">
                  <c:v>0.95637599999999989</c:v>
                </c:pt>
                <c:pt idx="325">
                  <c:v>0.95637599999999989</c:v>
                </c:pt>
                <c:pt idx="326">
                  <c:v>0.95637599999999989</c:v>
                </c:pt>
                <c:pt idx="327">
                  <c:v>0.95637599999999989</c:v>
                </c:pt>
                <c:pt idx="328">
                  <c:v>0.95637599999999989</c:v>
                </c:pt>
                <c:pt idx="329">
                  <c:v>0.95637599999999989</c:v>
                </c:pt>
                <c:pt idx="330">
                  <c:v>0.95637599999999989</c:v>
                </c:pt>
                <c:pt idx="331">
                  <c:v>0.95637599999999989</c:v>
                </c:pt>
                <c:pt idx="332">
                  <c:v>0.95637599999999989</c:v>
                </c:pt>
                <c:pt idx="333">
                  <c:v>0.95637599999999989</c:v>
                </c:pt>
                <c:pt idx="334">
                  <c:v>0.95637599999999989</c:v>
                </c:pt>
                <c:pt idx="335">
                  <c:v>0.95637599999999989</c:v>
                </c:pt>
                <c:pt idx="336">
                  <c:v>0.95637599999999989</c:v>
                </c:pt>
                <c:pt idx="337">
                  <c:v>0.95637599999999989</c:v>
                </c:pt>
                <c:pt idx="338">
                  <c:v>0.95637599999999989</c:v>
                </c:pt>
                <c:pt idx="339">
                  <c:v>0.95637599999999989</c:v>
                </c:pt>
                <c:pt idx="340">
                  <c:v>0.95637599999999989</c:v>
                </c:pt>
                <c:pt idx="341">
                  <c:v>0.95637599999999989</c:v>
                </c:pt>
                <c:pt idx="342">
                  <c:v>0.95637599999999989</c:v>
                </c:pt>
                <c:pt idx="343">
                  <c:v>0.95637599999999989</c:v>
                </c:pt>
                <c:pt idx="344">
                  <c:v>0.95637599999999989</c:v>
                </c:pt>
                <c:pt idx="345">
                  <c:v>0.95637599999999989</c:v>
                </c:pt>
                <c:pt idx="346">
                  <c:v>0.95637599999999989</c:v>
                </c:pt>
                <c:pt idx="347">
                  <c:v>0.95637599999999989</c:v>
                </c:pt>
                <c:pt idx="348">
                  <c:v>0.95637599999999989</c:v>
                </c:pt>
                <c:pt idx="349">
                  <c:v>0.95637599999999989</c:v>
                </c:pt>
                <c:pt idx="350">
                  <c:v>0.95637599999999989</c:v>
                </c:pt>
                <c:pt idx="351">
                  <c:v>0.95637599999999989</c:v>
                </c:pt>
                <c:pt idx="352">
                  <c:v>0.95637599999999989</c:v>
                </c:pt>
                <c:pt idx="353">
                  <c:v>0.95637599999999989</c:v>
                </c:pt>
                <c:pt idx="354">
                  <c:v>0.95637599999999989</c:v>
                </c:pt>
                <c:pt idx="355">
                  <c:v>0.95637599999999989</c:v>
                </c:pt>
                <c:pt idx="356">
                  <c:v>0.95637599999999989</c:v>
                </c:pt>
                <c:pt idx="357">
                  <c:v>0.95637599999999989</c:v>
                </c:pt>
                <c:pt idx="358">
                  <c:v>0.95637599999999989</c:v>
                </c:pt>
                <c:pt idx="359">
                  <c:v>0.95637599999999989</c:v>
                </c:pt>
                <c:pt idx="360">
                  <c:v>0.95637599999999989</c:v>
                </c:pt>
                <c:pt idx="361">
                  <c:v>0.95637599999999989</c:v>
                </c:pt>
                <c:pt idx="362">
                  <c:v>0.95637599999999989</c:v>
                </c:pt>
                <c:pt idx="363">
                  <c:v>0.95637599999999989</c:v>
                </c:pt>
                <c:pt idx="364">
                  <c:v>0.95637599999999989</c:v>
                </c:pt>
                <c:pt idx="365">
                  <c:v>0.95637599999999989</c:v>
                </c:pt>
                <c:pt idx="366">
                  <c:v>0.95637599999999989</c:v>
                </c:pt>
                <c:pt idx="367">
                  <c:v>0.95637599999999989</c:v>
                </c:pt>
                <c:pt idx="368">
                  <c:v>0.95637599999999989</c:v>
                </c:pt>
                <c:pt idx="369">
                  <c:v>0.95637599999999989</c:v>
                </c:pt>
                <c:pt idx="370">
                  <c:v>0.95637599999999989</c:v>
                </c:pt>
                <c:pt idx="371">
                  <c:v>0.95637599999999989</c:v>
                </c:pt>
                <c:pt idx="372">
                  <c:v>0.95637599999999989</c:v>
                </c:pt>
                <c:pt idx="373">
                  <c:v>0.95637599999999989</c:v>
                </c:pt>
                <c:pt idx="374">
                  <c:v>0.95637599999999989</c:v>
                </c:pt>
                <c:pt idx="375">
                  <c:v>0.95637599999999989</c:v>
                </c:pt>
                <c:pt idx="376">
                  <c:v>0.95637599999999989</c:v>
                </c:pt>
                <c:pt idx="377">
                  <c:v>0.95637599999999989</c:v>
                </c:pt>
                <c:pt idx="378">
                  <c:v>0.95637599999999989</c:v>
                </c:pt>
                <c:pt idx="379">
                  <c:v>0.95637599999999989</c:v>
                </c:pt>
                <c:pt idx="380">
                  <c:v>0.95637599999999989</c:v>
                </c:pt>
                <c:pt idx="381">
                  <c:v>0.95637599999999989</c:v>
                </c:pt>
                <c:pt idx="382">
                  <c:v>0.95637599999999989</c:v>
                </c:pt>
                <c:pt idx="383">
                  <c:v>0.95637599999999989</c:v>
                </c:pt>
                <c:pt idx="384">
                  <c:v>0.95637599999999989</c:v>
                </c:pt>
                <c:pt idx="385">
                  <c:v>0.95637599999999989</c:v>
                </c:pt>
                <c:pt idx="386">
                  <c:v>0.95637599999999989</c:v>
                </c:pt>
                <c:pt idx="387">
                  <c:v>0.95637599999999989</c:v>
                </c:pt>
                <c:pt idx="388">
                  <c:v>0.95637599999999989</c:v>
                </c:pt>
                <c:pt idx="389">
                  <c:v>0.95637599999999989</c:v>
                </c:pt>
                <c:pt idx="390">
                  <c:v>0.95637599999999989</c:v>
                </c:pt>
                <c:pt idx="391">
                  <c:v>0.95637599999999989</c:v>
                </c:pt>
                <c:pt idx="392">
                  <c:v>0.95637599999999989</c:v>
                </c:pt>
                <c:pt idx="393">
                  <c:v>0.95637599999999989</c:v>
                </c:pt>
                <c:pt idx="394">
                  <c:v>0.95637599999999989</c:v>
                </c:pt>
                <c:pt idx="395">
                  <c:v>0.95637599999999989</c:v>
                </c:pt>
                <c:pt idx="396">
                  <c:v>0.95637599999999989</c:v>
                </c:pt>
                <c:pt idx="397">
                  <c:v>0.95637599999999989</c:v>
                </c:pt>
                <c:pt idx="398">
                  <c:v>0.95637599999999989</c:v>
                </c:pt>
                <c:pt idx="399">
                  <c:v>0.95637599999999989</c:v>
                </c:pt>
                <c:pt idx="400">
                  <c:v>0.95637599999999989</c:v>
                </c:pt>
                <c:pt idx="401">
                  <c:v>0.95637599999999989</c:v>
                </c:pt>
                <c:pt idx="402">
                  <c:v>0.95637599999999989</c:v>
                </c:pt>
                <c:pt idx="403">
                  <c:v>0.95637599999999989</c:v>
                </c:pt>
                <c:pt idx="404">
                  <c:v>0.95637599999999989</c:v>
                </c:pt>
                <c:pt idx="405">
                  <c:v>0.95637599999999989</c:v>
                </c:pt>
                <c:pt idx="406">
                  <c:v>0.95637599999999989</c:v>
                </c:pt>
                <c:pt idx="407">
                  <c:v>0.95637599999999989</c:v>
                </c:pt>
                <c:pt idx="408">
                  <c:v>0.95637599999999989</c:v>
                </c:pt>
                <c:pt idx="409">
                  <c:v>0.95637599999999989</c:v>
                </c:pt>
                <c:pt idx="410">
                  <c:v>0.95637599999999989</c:v>
                </c:pt>
                <c:pt idx="411">
                  <c:v>0.95637599999999989</c:v>
                </c:pt>
                <c:pt idx="412">
                  <c:v>0.95637599999999989</c:v>
                </c:pt>
                <c:pt idx="413">
                  <c:v>0.95637599999999989</c:v>
                </c:pt>
                <c:pt idx="414">
                  <c:v>0.95637599999999989</c:v>
                </c:pt>
                <c:pt idx="415">
                  <c:v>0.95637599999999989</c:v>
                </c:pt>
                <c:pt idx="416">
                  <c:v>0.95637599999999989</c:v>
                </c:pt>
                <c:pt idx="417">
                  <c:v>0.95637599999999989</c:v>
                </c:pt>
                <c:pt idx="418">
                  <c:v>0.95637599999999989</c:v>
                </c:pt>
                <c:pt idx="419">
                  <c:v>0.95637599999999989</c:v>
                </c:pt>
                <c:pt idx="420">
                  <c:v>0.95637599999999989</c:v>
                </c:pt>
                <c:pt idx="421">
                  <c:v>0.95637599999999989</c:v>
                </c:pt>
                <c:pt idx="422">
                  <c:v>0.95637599999999989</c:v>
                </c:pt>
                <c:pt idx="423">
                  <c:v>0.95637599999999989</c:v>
                </c:pt>
                <c:pt idx="424">
                  <c:v>0.95637599999999989</c:v>
                </c:pt>
                <c:pt idx="425">
                  <c:v>0.95637599999999989</c:v>
                </c:pt>
                <c:pt idx="426">
                  <c:v>0.95637599999999989</c:v>
                </c:pt>
                <c:pt idx="427">
                  <c:v>0.95637599999999989</c:v>
                </c:pt>
                <c:pt idx="428">
                  <c:v>0.95637599999999989</c:v>
                </c:pt>
                <c:pt idx="429">
                  <c:v>0.95637599999999989</c:v>
                </c:pt>
                <c:pt idx="430">
                  <c:v>0.95637599999999989</c:v>
                </c:pt>
                <c:pt idx="431">
                  <c:v>0.95637599999999989</c:v>
                </c:pt>
                <c:pt idx="432">
                  <c:v>0.95637599999999989</c:v>
                </c:pt>
                <c:pt idx="433">
                  <c:v>0.95637599999999989</c:v>
                </c:pt>
                <c:pt idx="434">
                  <c:v>0.95637599999999989</c:v>
                </c:pt>
                <c:pt idx="435">
                  <c:v>0.95637599999999989</c:v>
                </c:pt>
                <c:pt idx="436">
                  <c:v>0.95637599999999989</c:v>
                </c:pt>
                <c:pt idx="437">
                  <c:v>0.95637599999999989</c:v>
                </c:pt>
                <c:pt idx="438">
                  <c:v>0.95637599999999989</c:v>
                </c:pt>
                <c:pt idx="439">
                  <c:v>0.95637599999999989</c:v>
                </c:pt>
                <c:pt idx="440">
                  <c:v>0.95637599999999989</c:v>
                </c:pt>
                <c:pt idx="441">
                  <c:v>0.95637599999999989</c:v>
                </c:pt>
                <c:pt idx="442">
                  <c:v>0.95637599999999989</c:v>
                </c:pt>
                <c:pt idx="443">
                  <c:v>0.95637599999999989</c:v>
                </c:pt>
                <c:pt idx="444">
                  <c:v>0.95637599999999989</c:v>
                </c:pt>
                <c:pt idx="445">
                  <c:v>0.95637599999999989</c:v>
                </c:pt>
                <c:pt idx="446">
                  <c:v>0.95637599999999989</c:v>
                </c:pt>
                <c:pt idx="447">
                  <c:v>0.95637599999999989</c:v>
                </c:pt>
                <c:pt idx="448">
                  <c:v>0.95637599999999989</c:v>
                </c:pt>
                <c:pt idx="449">
                  <c:v>0.95637599999999989</c:v>
                </c:pt>
                <c:pt idx="450">
                  <c:v>0.95637599999999989</c:v>
                </c:pt>
                <c:pt idx="451">
                  <c:v>0.95637599999999989</c:v>
                </c:pt>
                <c:pt idx="452">
                  <c:v>0.95637599999999989</c:v>
                </c:pt>
                <c:pt idx="453">
                  <c:v>0.95637599999999989</c:v>
                </c:pt>
                <c:pt idx="454">
                  <c:v>0.95637599999999989</c:v>
                </c:pt>
                <c:pt idx="455">
                  <c:v>0.95637599999999989</c:v>
                </c:pt>
                <c:pt idx="456">
                  <c:v>0.95637599999999989</c:v>
                </c:pt>
                <c:pt idx="457">
                  <c:v>0.95637599999999989</c:v>
                </c:pt>
                <c:pt idx="458">
                  <c:v>0.95637599999999989</c:v>
                </c:pt>
                <c:pt idx="459">
                  <c:v>0.95637599999999989</c:v>
                </c:pt>
                <c:pt idx="460">
                  <c:v>0.95637599999999989</c:v>
                </c:pt>
                <c:pt idx="461">
                  <c:v>0.95637599999999989</c:v>
                </c:pt>
                <c:pt idx="462">
                  <c:v>0.95637599999999989</c:v>
                </c:pt>
                <c:pt idx="463">
                  <c:v>0.95637599999999989</c:v>
                </c:pt>
                <c:pt idx="464">
                  <c:v>0.95637599999999989</c:v>
                </c:pt>
                <c:pt idx="465">
                  <c:v>0.95637599999999989</c:v>
                </c:pt>
                <c:pt idx="466">
                  <c:v>0.95637599999999989</c:v>
                </c:pt>
                <c:pt idx="467">
                  <c:v>0.95637599999999989</c:v>
                </c:pt>
                <c:pt idx="468">
                  <c:v>0.95637599999999989</c:v>
                </c:pt>
                <c:pt idx="469">
                  <c:v>0.95637599999999989</c:v>
                </c:pt>
                <c:pt idx="470">
                  <c:v>0.95637599999999989</c:v>
                </c:pt>
                <c:pt idx="471">
                  <c:v>0.95637599999999989</c:v>
                </c:pt>
                <c:pt idx="472">
                  <c:v>0.95637599999999989</c:v>
                </c:pt>
                <c:pt idx="473">
                  <c:v>0.95637599999999989</c:v>
                </c:pt>
                <c:pt idx="474">
                  <c:v>0.95637599999999989</c:v>
                </c:pt>
                <c:pt idx="475">
                  <c:v>0.95637599999999989</c:v>
                </c:pt>
                <c:pt idx="476">
                  <c:v>0.95637599999999989</c:v>
                </c:pt>
                <c:pt idx="477">
                  <c:v>0.95637599999999989</c:v>
                </c:pt>
                <c:pt idx="478">
                  <c:v>0.95637599999999989</c:v>
                </c:pt>
                <c:pt idx="479">
                  <c:v>0.95637599999999989</c:v>
                </c:pt>
                <c:pt idx="480">
                  <c:v>0.95637599999999989</c:v>
                </c:pt>
                <c:pt idx="481">
                  <c:v>0.95637599999999989</c:v>
                </c:pt>
                <c:pt idx="482">
                  <c:v>0.95637599999999989</c:v>
                </c:pt>
                <c:pt idx="483">
                  <c:v>0.95637599999999989</c:v>
                </c:pt>
                <c:pt idx="484">
                  <c:v>0.95637599999999989</c:v>
                </c:pt>
                <c:pt idx="485">
                  <c:v>0.95637599999999989</c:v>
                </c:pt>
                <c:pt idx="486">
                  <c:v>0.95637599999999989</c:v>
                </c:pt>
                <c:pt idx="487">
                  <c:v>0.95637599999999989</c:v>
                </c:pt>
                <c:pt idx="488">
                  <c:v>0.95637599999999989</c:v>
                </c:pt>
                <c:pt idx="489">
                  <c:v>0.95637599999999989</c:v>
                </c:pt>
                <c:pt idx="490">
                  <c:v>0.95637599999999989</c:v>
                </c:pt>
                <c:pt idx="491">
                  <c:v>0.95637599999999989</c:v>
                </c:pt>
                <c:pt idx="492">
                  <c:v>0.95637599999999989</c:v>
                </c:pt>
                <c:pt idx="493">
                  <c:v>0.95637599999999989</c:v>
                </c:pt>
                <c:pt idx="494">
                  <c:v>0.95637599999999989</c:v>
                </c:pt>
                <c:pt idx="495">
                  <c:v>0.95637599999999989</c:v>
                </c:pt>
                <c:pt idx="496">
                  <c:v>0.95637599999999989</c:v>
                </c:pt>
                <c:pt idx="497">
                  <c:v>0.95637599999999989</c:v>
                </c:pt>
                <c:pt idx="498">
                  <c:v>0.95637599999999989</c:v>
                </c:pt>
                <c:pt idx="499">
                  <c:v>0.95637599999999989</c:v>
                </c:pt>
                <c:pt idx="500">
                  <c:v>0.95637599999999989</c:v>
                </c:pt>
                <c:pt idx="501">
                  <c:v>0.95637599999999989</c:v>
                </c:pt>
                <c:pt idx="502">
                  <c:v>0.95637599999999989</c:v>
                </c:pt>
                <c:pt idx="503">
                  <c:v>0.95637599999999989</c:v>
                </c:pt>
                <c:pt idx="504">
                  <c:v>0.95637599999999989</c:v>
                </c:pt>
                <c:pt idx="505">
                  <c:v>0.95637599999999989</c:v>
                </c:pt>
                <c:pt idx="506">
                  <c:v>0.95637599999999989</c:v>
                </c:pt>
                <c:pt idx="507">
                  <c:v>0.95637599999999989</c:v>
                </c:pt>
                <c:pt idx="508">
                  <c:v>0.95637599999999989</c:v>
                </c:pt>
                <c:pt idx="509">
                  <c:v>0.95637599999999989</c:v>
                </c:pt>
                <c:pt idx="510">
                  <c:v>0.95637599999999989</c:v>
                </c:pt>
                <c:pt idx="511">
                  <c:v>0.95637599999999989</c:v>
                </c:pt>
                <c:pt idx="512">
                  <c:v>0.95637599999999989</c:v>
                </c:pt>
                <c:pt idx="513">
                  <c:v>0.95637599999999989</c:v>
                </c:pt>
                <c:pt idx="514">
                  <c:v>0.95637599999999989</c:v>
                </c:pt>
                <c:pt idx="515">
                  <c:v>0.95637599999999989</c:v>
                </c:pt>
                <c:pt idx="516">
                  <c:v>0.95637599999999989</c:v>
                </c:pt>
                <c:pt idx="517">
                  <c:v>0.95637599999999989</c:v>
                </c:pt>
                <c:pt idx="518">
                  <c:v>0.95637599999999989</c:v>
                </c:pt>
                <c:pt idx="519">
                  <c:v>0.95637599999999989</c:v>
                </c:pt>
                <c:pt idx="520">
                  <c:v>0.95637599999999989</c:v>
                </c:pt>
                <c:pt idx="521">
                  <c:v>0.95637599999999989</c:v>
                </c:pt>
                <c:pt idx="522">
                  <c:v>0.95637599999999989</c:v>
                </c:pt>
                <c:pt idx="523">
                  <c:v>0.95637599999999989</c:v>
                </c:pt>
                <c:pt idx="524">
                  <c:v>0.95637599999999989</c:v>
                </c:pt>
                <c:pt idx="525">
                  <c:v>0.95637599999999989</c:v>
                </c:pt>
                <c:pt idx="526">
                  <c:v>0.95637599999999989</c:v>
                </c:pt>
                <c:pt idx="527">
                  <c:v>0.95637599999999989</c:v>
                </c:pt>
                <c:pt idx="528">
                  <c:v>0.95637599999999989</c:v>
                </c:pt>
                <c:pt idx="529">
                  <c:v>0.95637599999999989</c:v>
                </c:pt>
                <c:pt idx="530">
                  <c:v>0.95637599999999989</c:v>
                </c:pt>
                <c:pt idx="531">
                  <c:v>0.95637599999999989</c:v>
                </c:pt>
                <c:pt idx="532">
                  <c:v>0.95637599999999989</c:v>
                </c:pt>
                <c:pt idx="533">
                  <c:v>0.95637599999999989</c:v>
                </c:pt>
                <c:pt idx="534">
                  <c:v>0.95637599999999989</c:v>
                </c:pt>
                <c:pt idx="535">
                  <c:v>0.95637599999999989</c:v>
                </c:pt>
                <c:pt idx="536">
                  <c:v>0.95637599999999989</c:v>
                </c:pt>
                <c:pt idx="537">
                  <c:v>0.95637599999999989</c:v>
                </c:pt>
                <c:pt idx="538">
                  <c:v>0.95637599999999989</c:v>
                </c:pt>
                <c:pt idx="539">
                  <c:v>0.95637599999999989</c:v>
                </c:pt>
                <c:pt idx="540">
                  <c:v>0.95637599999999989</c:v>
                </c:pt>
                <c:pt idx="541">
                  <c:v>0.95637599999999989</c:v>
                </c:pt>
                <c:pt idx="542">
                  <c:v>0.95637599999999989</c:v>
                </c:pt>
                <c:pt idx="543">
                  <c:v>0.95637599999999989</c:v>
                </c:pt>
                <c:pt idx="544">
                  <c:v>0.95637599999999989</c:v>
                </c:pt>
                <c:pt idx="545">
                  <c:v>0.95637599999999989</c:v>
                </c:pt>
                <c:pt idx="546">
                  <c:v>0.95637599999999989</c:v>
                </c:pt>
                <c:pt idx="547">
                  <c:v>0.95637599999999989</c:v>
                </c:pt>
                <c:pt idx="548">
                  <c:v>0.95637599999999989</c:v>
                </c:pt>
                <c:pt idx="549">
                  <c:v>0.95637599999999989</c:v>
                </c:pt>
                <c:pt idx="550">
                  <c:v>0.95637599999999989</c:v>
                </c:pt>
                <c:pt idx="551">
                  <c:v>0.95637599999999989</c:v>
                </c:pt>
                <c:pt idx="552">
                  <c:v>0.95637599999999989</c:v>
                </c:pt>
                <c:pt idx="553">
                  <c:v>0.95637599999999989</c:v>
                </c:pt>
                <c:pt idx="554">
                  <c:v>0.95637599999999989</c:v>
                </c:pt>
                <c:pt idx="555">
                  <c:v>0.95637599999999989</c:v>
                </c:pt>
                <c:pt idx="556">
                  <c:v>0.95637599999999989</c:v>
                </c:pt>
                <c:pt idx="557">
                  <c:v>0.95637599999999989</c:v>
                </c:pt>
                <c:pt idx="558">
                  <c:v>0.95637599999999989</c:v>
                </c:pt>
                <c:pt idx="559">
                  <c:v>0.95637599999999989</c:v>
                </c:pt>
                <c:pt idx="560">
                  <c:v>0.95637599999999989</c:v>
                </c:pt>
                <c:pt idx="561">
                  <c:v>0.95637599999999989</c:v>
                </c:pt>
                <c:pt idx="562">
                  <c:v>0.95637599999999989</c:v>
                </c:pt>
                <c:pt idx="563">
                  <c:v>0.95637599999999989</c:v>
                </c:pt>
                <c:pt idx="564">
                  <c:v>0.95637599999999989</c:v>
                </c:pt>
                <c:pt idx="565">
                  <c:v>0.95637599999999989</c:v>
                </c:pt>
                <c:pt idx="566">
                  <c:v>0.95637599999999989</c:v>
                </c:pt>
                <c:pt idx="567">
                  <c:v>0.95637599999999989</c:v>
                </c:pt>
                <c:pt idx="568">
                  <c:v>0.95637599999999989</c:v>
                </c:pt>
                <c:pt idx="569">
                  <c:v>0.95637599999999989</c:v>
                </c:pt>
                <c:pt idx="570">
                  <c:v>0.95637599999999989</c:v>
                </c:pt>
                <c:pt idx="571">
                  <c:v>0.95637599999999989</c:v>
                </c:pt>
                <c:pt idx="572">
                  <c:v>0.95637599999999989</c:v>
                </c:pt>
                <c:pt idx="573">
                  <c:v>0.95637599999999989</c:v>
                </c:pt>
                <c:pt idx="574">
                  <c:v>0.95637599999999989</c:v>
                </c:pt>
                <c:pt idx="575">
                  <c:v>0.95637599999999989</c:v>
                </c:pt>
                <c:pt idx="576">
                  <c:v>0.95637599999999989</c:v>
                </c:pt>
                <c:pt idx="577">
                  <c:v>0.95637599999999989</c:v>
                </c:pt>
                <c:pt idx="578">
                  <c:v>0.95637599999999989</c:v>
                </c:pt>
                <c:pt idx="579">
                  <c:v>0.95637599999999989</c:v>
                </c:pt>
                <c:pt idx="580">
                  <c:v>0.95637599999999989</c:v>
                </c:pt>
                <c:pt idx="581">
                  <c:v>0.95637599999999989</c:v>
                </c:pt>
                <c:pt idx="582">
                  <c:v>0.95637599999999989</c:v>
                </c:pt>
                <c:pt idx="583">
                  <c:v>0.95637599999999989</c:v>
                </c:pt>
                <c:pt idx="584">
                  <c:v>0.95637599999999989</c:v>
                </c:pt>
                <c:pt idx="585">
                  <c:v>0.95637599999999989</c:v>
                </c:pt>
                <c:pt idx="586">
                  <c:v>0.95637599999999989</c:v>
                </c:pt>
                <c:pt idx="587">
                  <c:v>0.95637599999999989</c:v>
                </c:pt>
                <c:pt idx="588">
                  <c:v>0.95637599999999989</c:v>
                </c:pt>
                <c:pt idx="589">
                  <c:v>0.95637599999999989</c:v>
                </c:pt>
                <c:pt idx="590">
                  <c:v>0.95637599999999989</c:v>
                </c:pt>
                <c:pt idx="591">
                  <c:v>0.95637599999999989</c:v>
                </c:pt>
                <c:pt idx="592">
                  <c:v>0.95637599999999989</c:v>
                </c:pt>
                <c:pt idx="593">
                  <c:v>0.95637599999999989</c:v>
                </c:pt>
                <c:pt idx="594">
                  <c:v>0.95637599999999989</c:v>
                </c:pt>
                <c:pt idx="595">
                  <c:v>0.95637599999999989</c:v>
                </c:pt>
                <c:pt idx="596">
                  <c:v>0.95637599999999989</c:v>
                </c:pt>
                <c:pt idx="597">
                  <c:v>0.95637599999999989</c:v>
                </c:pt>
                <c:pt idx="598">
                  <c:v>0.95637599999999989</c:v>
                </c:pt>
                <c:pt idx="599">
                  <c:v>0.95637599999999989</c:v>
                </c:pt>
                <c:pt idx="600">
                  <c:v>0.95637599999999989</c:v>
                </c:pt>
                <c:pt idx="601">
                  <c:v>0.95637599999999989</c:v>
                </c:pt>
                <c:pt idx="602">
                  <c:v>0.95637599999999989</c:v>
                </c:pt>
                <c:pt idx="603">
                  <c:v>0.95637599999999989</c:v>
                </c:pt>
                <c:pt idx="604">
                  <c:v>0.95637599999999989</c:v>
                </c:pt>
                <c:pt idx="605">
                  <c:v>0.95637599999999989</c:v>
                </c:pt>
                <c:pt idx="606">
                  <c:v>0.95637599999999989</c:v>
                </c:pt>
                <c:pt idx="607">
                  <c:v>0.95637599999999989</c:v>
                </c:pt>
                <c:pt idx="608">
                  <c:v>0.95637599999999989</c:v>
                </c:pt>
                <c:pt idx="609">
                  <c:v>0.95637599999999989</c:v>
                </c:pt>
                <c:pt idx="610">
                  <c:v>0.95637599999999989</c:v>
                </c:pt>
                <c:pt idx="611">
                  <c:v>0.95637599999999989</c:v>
                </c:pt>
                <c:pt idx="612">
                  <c:v>0.95637599999999989</c:v>
                </c:pt>
                <c:pt idx="613">
                  <c:v>0.95637599999999989</c:v>
                </c:pt>
                <c:pt idx="614">
                  <c:v>0.95637599999999989</c:v>
                </c:pt>
                <c:pt idx="615">
                  <c:v>0.95637599999999989</c:v>
                </c:pt>
                <c:pt idx="616">
                  <c:v>0.95637599999999989</c:v>
                </c:pt>
                <c:pt idx="617">
                  <c:v>0.95637599999999989</c:v>
                </c:pt>
                <c:pt idx="618">
                  <c:v>0.95637599999999989</c:v>
                </c:pt>
                <c:pt idx="619">
                  <c:v>0.95637599999999989</c:v>
                </c:pt>
                <c:pt idx="620">
                  <c:v>0.95637599999999989</c:v>
                </c:pt>
                <c:pt idx="621">
                  <c:v>0.95637599999999989</c:v>
                </c:pt>
                <c:pt idx="622">
                  <c:v>0.95637599999999989</c:v>
                </c:pt>
                <c:pt idx="623">
                  <c:v>0.95637599999999989</c:v>
                </c:pt>
                <c:pt idx="624">
                  <c:v>0.95637599999999989</c:v>
                </c:pt>
                <c:pt idx="625">
                  <c:v>0.95637599999999989</c:v>
                </c:pt>
                <c:pt idx="626">
                  <c:v>0.95637599999999989</c:v>
                </c:pt>
                <c:pt idx="627">
                  <c:v>0.95637599999999989</c:v>
                </c:pt>
                <c:pt idx="628">
                  <c:v>0.95637599999999989</c:v>
                </c:pt>
                <c:pt idx="629">
                  <c:v>0.95637599999999989</c:v>
                </c:pt>
                <c:pt idx="630">
                  <c:v>0.95637599999999989</c:v>
                </c:pt>
                <c:pt idx="631">
                  <c:v>0.95637599999999989</c:v>
                </c:pt>
                <c:pt idx="632">
                  <c:v>0.95637599999999989</c:v>
                </c:pt>
                <c:pt idx="633">
                  <c:v>0.95637599999999989</c:v>
                </c:pt>
                <c:pt idx="634">
                  <c:v>0.95637599999999989</c:v>
                </c:pt>
                <c:pt idx="635">
                  <c:v>0.95637599999999989</c:v>
                </c:pt>
                <c:pt idx="636">
                  <c:v>0.95637599999999989</c:v>
                </c:pt>
                <c:pt idx="637">
                  <c:v>0.95637599999999989</c:v>
                </c:pt>
                <c:pt idx="638">
                  <c:v>0.95637599999999989</c:v>
                </c:pt>
                <c:pt idx="639">
                  <c:v>0.95637599999999989</c:v>
                </c:pt>
                <c:pt idx="640">
                  <c:v>0.95637599999999989</c:v>
                </c:pt>
                <c:pt idx="641">
                  <c:v>0.95637599999999989</c:v>
                </c:pt>
                <c:pt idx="642">
                  <c:v>0.95637599999999989</c:v>
                </c:pt>
                <c:pt idx="643">
                  <c:v>0.95637599999999989</c:v>
                </c:pt>
                <c:pt idx="644">
                  <c:v>0.95637599999999989</c:v>
                </c:pt>
                <c:pt idx="645">
                  <c:v>0.95637599999999989</c:v>
                </c:pt>
                <c:pt idx="646">
                  <c:v>0.95637599999999989</c:v>
                </c:pt>
                <c:pt idx="647">
                  <c:v>0.95637599999999989</c:v>
                </c:pt>
                <c:pt idx="648">
                  <c:v>0.95637599999999989</c:v>
                </c:pt>
                <c:pt idx="649">
                  <c:v>0.95637599999999989</c:v>
                </c:pt>
                <c:pt idx="650">
                  <c:v>0.95637599999999989</c:v>
                </c:pt>
                <c:pt idx="651">
                  <c:v>0.95637599999999989</c:v>
                </c:pt>
                <c:pt idx="652">
                  <c:v>0.95637599999999989</c:v>
                </c:pt>
                <c:pt idx="653">
                  <c:v>0.95637599999999989</c:v>
                </c:pt>
                <c:pt idx="654">
                  <c:v>0.95637599999999989</c:v>
                </c:pt>
                <c:pt idx="655">
                  <c:v>0.95637599999999989</c:v>
                </c:pt>
                <c:pt idx="656">
                  <c:v>0.95637599999999989</c:v>
                </c:pt>
                <c:pt idx="657">
                  <c:v>0.95637599999999989</c:v>
                </c:pt>
                <c:pt idx="658">
                  <c:v>0.95637599999999989</c:v>
                </c:pt>
                <c:pt idx="659">
                  <c:v>0.95637599999999989</c:v>
                </c:pt>
                <c:pt idx="660">
                  <c:v>0.95637599999999989</c:v>
                </c:pt>
                <c:pt idx="661">
                  <c:v>0.95637599999999989</c:v>
                </c:pt>
                <c:pt idx="662">
                  <c:v>0.95637599999999989</c:v>
                </c:pt>
                <c:pt idx="663">
                  <c:v>0.95637599999999989</c:v>
                </c:pt>
                <c:pt idx="664">
                  <c:v>0.95637599999999989</c:v>
                </c:pt>
                <c:pt idx="665">
                  <c:v>0.95637599999999989</c:v>
                </c:pt>
                <c:pt idx="666">
                  <c:v>0.95637599999999989</c:v>
                </c:pt>
                <c:pt idx="667">
                  <c:v>0.95637599999999989</c:v>
                </c:pt>
                <c:pt idx="668">
                  <c:v>0.95637599999999989</c:v>
                </c:pt>
                <c:pt idx="669">
                  <c:v>0.95637599999999989</c:v>
                </c:pt>
                <c:pt idx="670">
                  <c:v>0.95637599999999989</c:v>
                </c:pt>
                <c:pt idx="671">
                  <c:v>0.95637599999999989</c:v>
                </c:pt>
                <c:pt idx="672">
                  <c:v>0.95637599999999989</c:v>
                </c:pt>
                <c:pt idx="673">
                  <c:v>0.95637599999999989</c:v>
                </c:pt>
                <c:pt idx="674">
                  <c:v>0.95637599999999989</c:v>
                </c:pt>
                <c:pt idx="675">
                  <c:v>0.95637599999999989</c:v>
                </c:pt>
                <c:pt idx="676">
                  <c:v>0.95637599999999989</c:v>
                </c:pt>
                <c:pt idx="677">
                  <c:v>0.95637599999999989</c:v>
                </c:pt>
                <c:pt idx="678">
                  <c:v>0.95637599999999989</c:v>
                </c:pt>
                <c:pt idx="679">
                  <c:v>0.95637599999999989</c:v>
                </c:pt>
                <c:pt idx="680">
                  <c:v>0.95637599999999989</c:v>
                </c:pt>
                <c:pt idx="681">
                  <c:v>0.95637599999999989</c:v>
                </c:pt>
                <c:pt idx="682">
                  <c:v>0.95637599999999989</c:v>
                </c:pt>
                <c:pt idx="683">
                  <c:v>0.95637599999999989</c:v>
                </c:pt>
                <c:pt idx="684">
                  <c:v>0.95637599999999989</c:v>
                </c:pt>
                <c:pt idx="685">
                  <c:v>0.95637599999999989</c:v>
                </c:pt>
                <c:pt idx="686">
                  <c:v>0.95637599999999989</c:v>
                </c:pt>
                <c:pt idx="687">
                  <c:v>0.95637599999999989</c:v>
                </c:pt>
                <c:pt idx="688">
                  <c:v>0.95637599999999989</c:v>
                </c:pt>
                <c:pt idx="689">
                  <c:v>0.95637599999999989</c:v>
                </c:pt>
                <c:pt idx="690">
                  <c:v>0.95637599999999989</c:v>
                </c:pt>
                <c:pt idx="691">
                  <c:v>0.95637599999999989</c:v>
                </c:pt>
                <c:pt idx="692">
                  <c:v>0.95637599999999989</c:v>
                </c:pt>
                <c:pt idx="693">
                  <c:v>0.95637599999999989</c:v>
                </c:pt>
                <c:pt idx="694">
                  <c:v>0.95637599999999989</c:v>
                </c:pt>
                <c:pt idx="695">
                  <c:v>0.95637599999999989</c:v>
                </c:pt>
                <c:pt idx="696">
                  <c:v>0.95637599999999989</c:v>
                </c:pt>
                <c:pt idx="697">
                  <c:v>0.95637599999999989</c:v>
                </c:pt>
                <c:pt idx="698">
                  <c:v>0.95637599999999989</c:v>
                </c:pt>
                <c:pt idx="699">
                  <c:v>0.95637599999999989</c:v>
                </c:pt>
                <c:pt idx="700">
                  <c:v>0.95637599999999989</c:v>
                </c:pt>
                <c:pt idx="701">
                  <c:v>0.95637599999999989</c:v>
                </c:pt>
                <c:pt idx="702">
                  <c:v>0.95637599999999989</c:v>
                </c:pt>
                <c:pt idx="703">
                  <c:v>0.95637599999999989</c:v>
                </c:pt>
                <c:pt idx="704">
                  <c:v>0.95637599999999989</c:v>
                </c:pt>
                <c:pt idx="705">
                  <c:v>0.95637599999999989</c:v>
                </c:pt>
                <c:pt idx="706">
                  <c:v>0.95637599999999989</c:v>
                </c:pt>
                <c:pt idx="707">
                  <c:v>0.95637599999999989</c:v>
                </c:pt>
                <c:pt idx="708">
                  <c:v>0.95637599999999989</c:v>
                </c:pt>
                <c:pt idx="709">
                  <c:v>0.95637599999999989</c:v>
                </c:pt>
                <c:pt idx="710">
                  <c:v>0.95637599999999989</c:v>
                </c:pt>
                <c:pt idx="711">
                  <c:v>0.95637599999999989</c:v>
                </c:pt>
                <c:pt idx="712">
                  <c:v>0.95637599999999989</c:v>
                </c:pt>
                <c:pt idx="713">
                  <c:v>0.95637599999999989</c:v>
                </c:pt>
                <c:pt idx="714">
                  <c:v>0.95637599999999989</c:v>
                </c:pt>
                <c:pt idx="715">
                  <c:v>0.95637599999999989</c:v>
                </c:pt>
                <c:pt idx="716">
                  <c:v>0.95637599999999989</c:v>
                </c:pt>
                <c:pt idx="717">
                  <c:v>0.95637599999999989</c:v>
                </c:pt>
                <c:pt idx="718">
                  <c:v>0.95637599999999989</c:v>
                </c:pt>
                <c:pt idx="719">
                  <c:v>0.95637599999999989</c:v>
                </c:pt>
                <c:pt idx="720">
                  <c:v>0.95637599999999989</c:v>
                </c:pt>
                <c:pt idx="721">
                  <c:v>0.95637599999999989</c:v>
                </c:pt>
                <c:pt idx="722">
                  <c:v>0.95637599999999989</c:v>
                </c:pt>
                <c:pt idx="723">
                  <c:v>0.95637599999999989</c:v>
                </c:pt>
                <c:pt idx="724">
                  <c:v>0.95637599999999989</c:v>
                </c:pt>
                <c:pt idx="725">
                  <c:v>0.95637599999999989</c:v>
                </c:pt>
                <c:pt idx="726">
                  <c:v>0.95637599999999989</c:v>
                </c:pt>
                <c:pt idx="727">
                  <c:v>0.95637599999999989</c:v>
                </c:pt>
                <c:pt idx="728">
                  <c:v>0.95637599999999989</c:v>
                </c:pt>
                <c:pt idx="729">
                  <c:v>0.95637599999999989</c:v>
                </c:pt>
                <c:pt idx="730">
                  <c:v>0.95637599999999989</c:v>
                </c:pt>
                <c:pt idx="731">
                  <c:v>0.95637599999999989</c:v>
                </c:pt>
                <c:pt idx="732">
                  <c:v>0.95637599999999989</c:v>
                </c:pt>
                <c:pt idx="733">
                  <c:v>0.95637599999999989</c:v>
                </c:pt>
                <c:pt idx="734">
                  <c:v>0.95637599999999989</c:v>
                </c:pt>
                <c:pt idx="735">
                  <c:v>0.95637599999999989</c:v>
                </c:pt>
                <c:pt idx="736">
                  <c:v>0.95637599999999989</c:v>
                </c:pt>
                <c:pt idx="737">
                  <c:v>0.95637599999999989</c:v>
                </c:pt>
                <c:pt idx="738">
                  <c:v>0.95637599999999989</c:v>
                </c:pt>
                <c:pt idx="739">
                  <c:v>0.95637599999999989</c:v>
                </c:pt>
                <c:pt idx="740">
                  <c:v>0.95637599999999989</c:v>
                </c:pt>
                <c:pt idx="741">
                  <c:v>0.95637599999999989</c:v>
                </c:pt>
                <c:pt idx="742">
                  <c:v>0.95637599999999989</c:v>
                </c:pt>
                <c:pt idx="743">
                  <c:v>0.95637599999999989</c:v>
                </c:pt>
                <c:pt idx="744">
                  <c:v>0.95637599999999989</c:v>
                </c:pt>
                <c:pt idx="745">
                  <c:v>0.95637599999999989</c:v>
                </c:pt>
                <c:pt idx="746">
                  <c:v>0.95637599999999989</c:v>
                </c:pt>
                <c:pt idx="747">
                  <c:v>0.95637599999999989</c:v>
                </c:pt>
                <c:pt idx="748">
                  <c:v>0.95637599999999989</c:v>
                </c:pt>
                <c:pt idx="749">
                  <c:v>0.95637599999999989</c:v>
                </c:pt>
                <c:pt idx="750">
                  <c:v>0.95637599999999989</c:v>
                </c:pt>
                <c:pt idx="751">
                  <c:v>0.95637599999999989</c:v>
                </c:pt>
                <c:pt idx="752">
                  <c:v>0.95637599999999989</c:v>
                </c:pt>
                <c:pt idx="753">
                  <c:v>0.95637599999999989</c:v>
                </c:pt>
                <c:pt idx="754">
                  <c:v>0.95637599999999989</c:v>
                </c:pt>
                <c:pt idx="755">
                  <c:v>0.95637599999999989</c:v>
                </c:pt>
                <c:pt idx="756">
                  <c:v>0.95637599999999989</c:v>
                </c:pt>
                <c:pt idx="757">
                  <c:v>0.95637599999999989</c:v>
                </c:pt>
                <c:pt idx="758">
                  <c:v>0.95637599999999989</c:v>
                </c:pt>
                <c:pt idx="759">
                  <c:v>0.95637599999999989</c:v>
                </c:pt>
                <c:pt idx="760">
                  <c:v>0.95637599999999989</c:v>
                </c:pt>
                <c:pt idx="761">
                  <c:v>0.95637599999999989</c:v>
                </c:pt>
                <c:pt idx="762">
                  <c:v>0.95637599999999989</c:v>
                </c:pt>
                <c:pt idx="763">
                  <c:v>0.95637599999999989</c:v>
                </c:pt>
                <c:pt idx="764">
                  <c:v>0.95637599999999989</c:v>
                </c:pt>
                <c:pt idx="765">
                  <c:v>0.95637599999999989</c:v>
                </c:pt>
                <c:pt idx="766">
                  <c:v>0.95637599999999989</c:v>
                </c:pt>
                <c:pt idx="767">
                  <c:v>0.95637599999999989</c:v>
                </c:pt>
                <c:pt idx="768">
                  <c:v>0.95637599999999989</c:v>
                </c:pt>
                <c:pt idx="769">
                  <c:v>0.95637599999999989</c:v>
                </c:pt>
                <c:pt idx="770">
                  <c:v>0.95637599999999989</c:v>
                </c:pt>
                <c:pt idx="771">
                  <c:v>0.95637599999999989</c:v>
                </c:pt>
                <c:pt idx="772">
                  <c:v>0.95637599999999989</c:v>
                </c:pt>
                <c:pt idx="773">
                  <c:v>0.95637599999999989</c:v>
                </c:pt>
                <c:pt idx="774">
                  <c:v>0.95637599999999989</c:v>
                </c:pt>
                <c:pt idx="775">
                  <c:v>0.95637599999999989</c:v>
                </c:pt>
                <c:pt idx="776">
                  <c:v>0.95637599999999989</c:v>
                </c:pt>
                <c:pt idx="777">
                  <c:v>0.95637599999999989</c:v>
                </c:pt>
                <c:pt idx="778">
                  <c:v>0.95637599999999989</c:v>
                </c:pt>
                <c:pt idx="779">
                  <c:v>0.95637599999999989</c:v>
                </c:pt>
                <c:pt idx="780">
                  <c:v>0.95637599999999989</c:v>
                </c:pt>
                <c:pt idx="781">
                  <c:v>0.95637599999999989</c:v>
                </c:pt>
                <c:pt idx="782">
                  <c:v>0.95637599999999989</c:v>
                </c:pt>
                <c:pt idx="783">
                  <c:v>0.95637599999999989</c:v>
                </c:pt>
                <c:pt idx="784">
                  <c:v>0.95637599999999989</c:v>
                </c:pt>
                <c:pt idx="785">
                  <c:v>0.95637599999999989</c:v>
                </c:pt>
                <c:pt idx="786">
                  <c:v>0.95637599999999989</c:v>
                </c:pt>
                <c:pt idx="787">
                  <c:v>0.95637599999999989</c:v>
                </c:pt>
                <c:pt idx="788">
                  <c:v>0.95637599999999989</c:v>
                </c:pt>
                <c:pt idx="789">
                  <c:v>0.95637599999999989</c:v>
                </c:pt>
                <c:pt idx="790">
                  <c:v>0.95637599999999989</c:v>
                </c:pt>
                <c:pt idx="791">
                  <c:v>0.95637599999999989</c:v>
                </c:pt>
                <c:pt idx="792">
                  <c:v>0.95637599999999989</c:v>
                </c:pt>
                <c:pt idx="793">
                  <c:v>0.95637599999999989</c:v>
                </c:pt>
                <c:pt idx="794">
                  <c:v>0.95637599999999989</c:v>
                </c:pt>
                <c:pt idx="795">
                  <c:v>0.95637599999999989</c:v>
                </c:pt>
                <c:pt idx="796">
                  <c:v>0.95637599999999989</c:v>
                </c:pt>
                <c:pt idx="797">
                  <c:v>0.95637599999999989</c:v>
                </c:pt>
                <c:pt idx="798">
                  <c:v>0.95637599999999989</c:v>
                </c:pt>
                <c:pt idx="799">
                  <c:v>0.95637599999999989</c:v>
                </c:pt>
                <c:pt idx="800">
                  <c:v>0.95637599999999989</c:v>
                </c:pt>
                <c:pt idx="801">
                  <c:v>0.95637599999999989</c:v>
                </c:pt>
                <c:pt idx="802">
                  <c:v>0.95637599999999989</c:v>
                </c:pt>
                <c:pt idx="803">
                  <c:v>0.95637599999999989</c:v>
                </c:pt>
                <c:pt idx="804">
                  <c:v>0.95637599999999989</c:v>
                </c:pt>
                <c:pt idx="805">
                  <c:v>0.95637599999999989</c:v>
                </c:pt>
                <c:pt idx="806">
                  <c:v>0.95637599999999989</c:v>
                </c:pt>
                <c:pt idx="807">
                  <c:v>0.95637599999999989</c:v>
                </c:pt>
                <c:pt idx="808">
                  <c:v>0.95637599999999989</c:v>
                </c:pt>
                <c:pt idx="809">
                  <c:v>0.95637599999999989</c:v>
                </c:pt>
                <c:pt idx="810">
                  <c:v>0.95637599999999989</c:v>
                </c:pt>
                <c:pt idx="811">
                  <c:v>0.95637599999999989</c:v>
                </c:pt>
                <c:pt idx="812">
                  <c:v>0.95637599999999989</c:v>
                </c:pt>
                <c:pt idx="813">
                  <c:v>0.95637599999999989</c:v>
                </c:pt>
                <c:pt idx="814">
                  <c:v>0.95637599999999989</c:v>
                </c:pt>
                <c:pt idx="815">
                  <c:v>0.95637599999999989</c:v>
                </c:pt>
                <c:pt idx="816">
                  <c:v>0.95637599999999989</c:v>
                </c:pt>
                <c:pt idx="817">
                  <c:v>0.95637599999999989</c:v>
                </c:pt>
                <c:pt idx="818">
                  <c:v>0.95637599999999989</c:v>
                </c:pt>
                <c:pt idx="819">
                  <c:v>0.95637599999999989</c:v>
                </c:pt>
                <c:pt idx="820">
                  <c:v>0.95637599999999989</c:v>
                </c:pt>
                <c:pt idx="821">
                  <c:v>0.95637599999999989</c:v>
                </c:pt>
                <c:pt idx="822">
                  <c:v>0.95637599999999989</c:v>
                </c:pt>
                <c:pt idx="823">
                  <c:v>0.95637599999999989</c:v>
                </c:pt>
                <c:pt idx="824">
                  <c:v>0.95637599999999989</c:v>
                </c:pt>
                <c:pt idx="825">
                  <c:v>0.95637599999999989</c:v>
                </c:pt>
                <c:pt idx="826">
                  <c:v>0.95637599999999989</c:v>
                </c:pt>
                <c:pt idx="827">
                  <c:v>0.95637599999999989</c:v>
                </c:pt>
                <c:pt idx="828">
                  <c:v>0.95637599999999989</c:v>
                </c:pt>
                <c:pt idx="829">
                  <c:v>0.95637599999999989</c:v>
                </c:pt>
                <c:pt idx="830">
                  <c:v>0.95637599999999989</c:v>
                </c:pt>
                <c:pt idx="831">
                  <c:v>0.95637599999999989</c:v>
                </c:pt>
                <c:pt idx="832">
                  <c:v>0.95637599999999989</c:v>
                </c:pt>
                <c:pt idx="833">
                  <c:v>0.95637599999999989</c:v>
                </c:pt>
                <c:pt idx="834">
                  <c:v>0.95637599999999989</c:v>
                </c:pt>
                <c:pt idx="835">
                  <c:v>0.95637599999999989</c:v>
                </c:pt>
                <c:pt idx="836">
                  <c:v>0.95637599999999989</c:v>
                </c:pt>
                <c:pt idx="837">
                  <c:v>0.95637599999999989</c:v>
                </c:pt>
                <c:pt idx="838">
                  <c:v>0.95637599999999989</c:v>
                </c:pt>
                <c:pt idx="839">
                  <c:v>0.95637599999999989</c:v>
                </c:pt>
                <c:pt idx="840">
                  <c:v>0.95637599999999989</c:v>
                </c:pt>
                <c:pt idx="841">
                  <c:v>0.95637599999999989</c:v>
                </c:pt>
                <c:pt idx="842">
                  <c:v>0.95637599999999989</c:v>
                </c:pt>
                <c:pt idx="843">
                  <c:v>0.95637599999999989</c:v>
                </c:pt>
                <c:pt idx="844">
                  <c:v>0.95637599999999989</c:v>
                </c:pt>
                <c:pt idx="845">
                  <c:v>0.95637599999999989</c:v>
                </c:pt>
                <c:pt idx="846">
                  <c:v>0.95637599999999989</c:v>
                </c:pt>
                <c:pt idx="847">
                  <c:v>0.95637599999999989</c:v>
                </c:pt>
                <c:pt idx="848">
                  <c:v>0.95637599999999989</c:v>
                </c:pt>
                <c:pt idx="849">
                  <c:v>0.95637599999999989</c:v>
                </c:pt>
                <c:pt idx="850">
                  <c:v>0.95637599999999989</c:v>
                </c:pt>
                <c:pt idx="851">
                  <c:v>0.95637599999999989</c:v>
                </c:pt>
                <c:pt idx="852">
                  <c:v>0.95637599999999989</c:v>
                </c:pt>
                <c:pt idx="853">
                  <c:v>0.95637599999999989</c:v>
                </c:pt>
                <c:pt idx="854">
                  <c:v>0.95637599999999989</c:v>
                </c:pt>
                <c:pt idx="855">
                  <c:v>0.95637599999999989</c:v>
                </c:pt>
                <c:pt idx="856">
                  <c:v>0.95637599999999989</c:v>
                </c:pt>
                <c:pt idx="857">
                  <c:v>0.95637599999999989</c:v>
                </c:pt>
                <c:pt idx="858">
                  <c:v>0.95637599999999989</c:v>
                </c:pt>
                <c:pt idx="859">
                  <c:v>0.95637599999999989</c:v>
                </c:pt>
                <c:pt idx="860">
                  <c:v>0.95637599999999989</c:v>
                </c:pt>
                <c:pt idx="861">
                  <c:v>0.95637599999999989</c:v>
                </c:pt>
                <c:pt idx="862">
                  <c:v>0.95637599999999989</c:v>
                </c:pt>
                <c:pt idx="863">
                  <c:v>0.95637599999999989</c:v>
                </c:pt>
                <c:pt idx="864">
                  <c:v>0.95637599999999989</c:v>
                </c:pt>
                <c:pt idx="865">
                  <c:v>0.95637599999999989</c:v>
                </c:pt>
                <c:pt idx="866">
                  <c:v>0.95637599999999989</c:v>
                </c:pt>
                <c:pt idx="867">
                  <c:v>0.95637599999999989</c:v>
                </c:pt>
                <c:pt idx="868">
                  <c:v>0.95637599999999989</c:v>
                </c:pt>
                <c:pt idx="869">
                  <c:v>0.95637599999999989</c:v>
                </c:pt>
                <c:pt idx="870">
                  <c:v>0.95637599999999989</c:v>
                </c:pt>
                <c:pt idx="871">
                  <c:v>0.95637599999999989</c:v>
                </c:pt>
                <c:pt idx="872">
                  <c:v>0.95637599999999989</c:v>
                </c:pt>
                <c:pt idx="873">
                  <c:v>0.95637599999999989</c:v>
                </c:pt>
                <c:pt idx="874">
                  <c:v>0.95637599999999989</c:v>
                </c:pt>
                <c:pt idx="875">
                  <c:v>0.95637599999999989</c:v>
                </c:pt>
                <c:pt idx="876">
                  <c:v>0.95637599999999989</c:v>
                </c:pt>
                <c:pt idx="877">
                  <c:v>0.95637599999999989</c:v>
                </c:pt>
                <c:pt idx="878">
                  <c:v>0.95637599999999989</c:v>
                </c:pt>
                <c:pt idx="879">
                  <c:v>0.95637599999999989</c:v>
                </c:pt>
                <c:pt idx="880">
                  <c:v>0.95637599999999989</c:v>
                </c:pt>
                <c:pt idx="881">
                  <c:v>0.95637599999999989</c:v>
                </c:pt>
                <c:pt idx="882">
                  <c:v>0.95637599999999989</c:v>
                </c:pt>
                <c:pt idx="883">
                  <c:v>0.95637599999999989</c:v>
                </c:pt>
                <c:pt idx="884">
                  <c:v>0.95637599999999989</c:v>
                </c:pt>
                <c:pt idx="885">
                  <c:v>0.95637599999999989</c:v>
                </c:pt>
                <c:pt idx="886">
                  <c:v>0.95637599999999989</c:v>
                </c:pt>
                <c:pt idx="887">
                  <c:v>0.95637599999999989</c:v>
                </c:pt>
                <c:pt idx="888">
                  <c:v>0.95637599999999989</c:v>
                </c:pt>
                <c:pt idx="889">
                  <c:v>0.95637599999999989</c:v>
                </c:pt>
                <c:pt idx="890">
                  <c:v>0.95637599999999989</c:v>
                </c:pt>
                <c:pt idx="891">
                  <c:v>0.95637599999999989</c:v>
                </c:pt>
                <c:pt idx="892">
                  <c:v>0.95637599999999989</c:v>
                </c:pt>
                <c:pt idx="893">
                  <c:v>0.95637599999999989</c:v>
                </c:pt>
                <c:pt idx="894">
                  <c:v>0.95637599999999989</c:v>
                </c:pt>
                <c:pt idx="895">
                  <c:v>0.95637599999999989</c:v>
                </c:pt>
                <c:pt idx="896">
                  <c:v>0.95637599999999989</c:v>
                </c:pt>
                <c:pt idx="897">
                  <c:v>0.95637599999999989</c:v>
                </c:pt>
                <c:pt idx="898">
                  <c:v>0.95637599999999989</c:v>
                </c:pt>
                <c:pt idx="899">
                  <c:v>0.95637599999999989</c:v>
                </c:pt>
                <c:pt idx="900">
                  <c:v>0.95637599999999989</c:v>
                </c:pt>
                <c:pt idx="901">
                  <c:v>0.95637599999999989</c:v>
                </c:pt>
                <c:pt idx="902">
                  <c:v>0.95637599999999989</c:v>
                </c:pt>
                <c:pt idx="903">
                  <c:v>0.95637599999999989</c:v>
                </c:pt>
                <c:pt idx="904">
                  <c:v>0.95637599999999989</c:v>
                </c:pt>
                <c:pt idx="905">
                  <c:v>0.95637599999999989</c:v>
                </c:pt>
                <c:pt idx="906">
                  <c:v>0.95637599999999989</c:v>
                </c:pt>
                <c:pt idx="907">
                  <c:v>0.95637599999999989</c:v>
                </c:pt>
                <c:pt idx="908">
                  <c:v>0.95637599999999989</c:v>
                </c:pt>
                <c:pt idx="909">
                  <c:v>0.95637599999999989</c:v>
                </c:pt>
                <c:pt idx="910">
                  <c:v>0.95637599999999989</c:v>
                </c:pt>
                <c:pt idx="911">
                  <c:v>0.95637599999999989</c:v>
                </c:pt>
                <c:pt idx="912">
                  <c:v>0.95637599999999989</c:v>
                </c:pt>
                <c:pt idx="913">
                  <c:v>0.95637599999999989</c:v>
                </c:pt>
              </c:numCache>
            </c:numRef>
          </c:yVal>
        </c:ser>
        <c:axId val="189880576"/>
        <c:axId val="190022400"/>
      </c:scatterChart>
      <c:valAx>
        <c:axId val="18988057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022400"/>
        <c:crossesAt val="10"/>
        <c:crossBetween val="midCat"/>
      </c:valAx>
      <c:valAx>
        <c:axId val="190022400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803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880576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7"/>
          <c:w val="0.84470902562923766"/>
          <c:h val="0.75477765691684573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'507.41'!$J$86:$J$5000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0.54772249908131554</c:v>
                </c:pt>
                <c:pt idx="4">
                  <c:v>0.63245548143715014</c:v>
                </c:pt>
                <c:pt idx="5">
                  <c:v>0.70710673593165052</c:v>
                </c:pt>
                <c:pt idx="6">
                  <c:v>0.77459662792961381</c:v>
                </c:pt>
                <c:pt idx="7">
                  <c:v>0.83665998828672583</c:v>
                </c:pt>
                <c:pt idx="8">
                  <c:v>0.89442715522280514</c:v>
                </c:pt>
                <c:pt idx="9">
                  <c:v>0.94868326431953864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1.0954450857984723</c:v>
                </c:pt>
                <c:pt idx="13">
                  <c:v>1.1474609373162357</c:v>
                </c:pt>
                <c:pt idx="14">
                  <c:v>1.1902380445384317</c:v>
                </c:pt>
                <c:pt idx="15">
                  <c:v>1.2315301874768174</c:v>
                </c:pt>
                <c:pt idx="16">
                  <c:v>1.2714820496832431</c:v>
                </c:pt>
                <c:pt idx="17">
                  <c:v>1.3102162427121398</c:v>
                </c:pt>
                <c:pt idx="18">
                  <c:v>1.3478377508686763</c:v>
                </c:pt>
                <c:pt idx="19">
                  <c:v>1.3844372873722335</c:v>
                </c:pt>
                <c:pt idx="20">
                  <c:v>1.4200938710756426</c:v>
                </c:pt>
                <c:pt idx="21">
                  <c:v>1.4548768341913412</c:v>
                </c:pt>
                <c:pt idx="22">
                  <c:v>1.5383974137610406</c:v>
                </c:pt>
                <c:pt idx="23">
                  <c:v>1.6176113880244962</c:v>
                </c:pt>
                <c:pt idx="24">
                  <c:v>1.6931233276600781</c:v>
                </c:pt>
                <c:pt idx="25">
                  <c:v>1.765408338789249</c:v>
                </c:pt>
                <c:pt idx="26">
                  <c:v>1.8348478418295766</c:v>
                </c:pt>
                <c:pt idx="27">
                  <c:v>1.9017535599195532</c:v>
                </c:pt>
                <c:pt idx="28">
                  <c:v>1.970617484275766</c:v>
                </c:pt>
                <c:pt idx="29">
                  <c:v>2.0371548630381549</c:v>
                </c:pt>
                <c:pt idx="30">
                  <c:v>2.0936411510412349</c:v>
                </c:pt>
                <c:pt idx="31">
                  <c:v>2.1486429677046606</c:v>
                </c:pt>
                <c:pt idx="32">
                  <c:v>2.2060522665310378</c:v>
                </c:pt>
                <c:pt idx="33">
                  <c:v>2.2656860482717422</c:v>
                </c:pt>
                <c:pt idx="34">
                  <c:v>2.3166067000392294</c:v>
                </c:pt>
                <c:pt idx="35">
                  <c:v>2.3734644023733118</c:v>
                </c:pt>
                <c:pt idx="36">
                  <c:v>2.4221202700664075</c:v>
                </c:pt>
                <c:pt idx="37">
                  <c:v>2.4765567365464052</c:v>
                </c:pt>
                <c:pt idx="38">
                  <c:v>2.5755258238529271</c:v>
                </c:pt>
                <c:pt idx="39">
                  <c:v>2.6708300712200352</c:v>
                </c:pt>
                <c:pt idx="40">
                  <c:v>2.7628487597646916</c:v>
                </c:pt>
                <c:pt idx="41">
                  <c:v>2.8518999402737419</c:v>
                </c:pt>
                <c:pt idx="42">
                  <c:v>2.9382534385810377</c:v>
                </c:pt>
                <c:pt idx="43">
                  <c:v>3.0221405111829611</c:v>
                </c:pt>
                <c:pt idx="44">
                  <c:v>3.1037611488858623</c:v>
                </c:pt>
                <c:pt idx="45">
                  <c:v>3.1832896929643972</c:v>
                </c:pt>
                <c:pt idx="46">
                  <c:v>3.2608792172255145</c:v>
                </c:pt>
                <c:pt idx="47">
                  <c:v>3.3366649920741525</c:v>
                </c:pt>
                <c:pt idx="48">
                  <c:v>3.4107672552276682</c:v>
                </c:pt>
                <c:pt idx="49">
                  <c:v>3.4832934515101308</c:v>
                </c:pt>
                <c:pt idx="50">
                  <c:v>3.5543400610146012</c:v>
                </c:pt>
                <c:pt idx="51">
                  <c:v>3.6239941044838022</c:v>
                </c:pt>
                <c:pt idx="52">
                  <c:v>3.6923343929461852</c:v>
                </c:pt>
                <c:pt idx="53">
                  <c:v>3.7594325727871953</c:v>
                </c:pt>
                <c:pt idx="54">
                  <c:v>3.8901585146794915</c:v>
                </c:pt>
                <c:pt idx="55">
                  <c:v>4.0166320804043458</c:v>
                </c:pt>
                <c:pt idx="56">
                  <c:v>4.1392430792758885</c:v>
                </c:pt>
                <c:pt idx="57">
                  <c:v>4.2583251718643256</c:v>
                </c:pt>
                <c:pt idx="58">
                  <c:v>4.3741665799707876</c:v>
                </c:pt>
                <c:pt idx="59">
                  <c:v>4.4870183049920058</c:v>
                </c:pt>
                <c:pt idx="60">
                  <c:v>4.5971005285215734</c:v>
                </c:pt>
                <c:pt idx="61">
                  <c:v>4.7046076636987832</c:v>
                </c:pt>
                <c:pt idx="62">
                  <c:v>4.809712389460846</c:v>
                </c:pt>
                <c:pt idx="63">
                  <c:v>4.9125689073369054</c:v>
                </c:pt>
                <c:pt idx="64">
                  <c:v>5.0133155964225224</c:v>
                </c:pt>
                <c:pt idx="65">
                  <c:v>5.1120771971218621</c:v>
                </c:pt>
                <c:pt idx="66">
                  <c:v>5.2089666220214417</c:v>
                </c:pt>
                <c:pt idx="67">
                  <c:v>5.3040864688778688</c:v>
                </c:pt>
                <c:pt idx="68">
                  <c:v>5.3975302935076979</c:v>
                </c:pt>
                <c:pt idx="69">
                  <c:v>5.5797251965785426</c:v>
                </c:pt>
                <c:pt idx="70">
                  <c:v>5.756156119263383</c:v>
                </c:pt>
                <c:pt idx="71">
                  <c:v>5.9273377893733565</c:v>
                </c:pt>
                <c:pt idx="72">
                  <c:v>6.0937126014715588</c:v>
                </c:pt>
                <c:pt idx="73">
                  <c:v>6.2556640949889104</c:v>
                </c:pt>
                <c:pt idx="74">
                  <c:v>6.4135273656025866</c:v>
                </c:pt>
                <c:pt idx="75">
                  <c:v>6.567597221917115</c:v>
                </c:pt>
                <c:pt idx="76">
                  <c:v>6.7181346569812996</c:v>
                </c:pt>
                <c:pt idx="77">
                  <c:v>6.8653720415818249</c:v>
                </c:pt>
                <c:pt idx="78">
                  <c:v>7.009517334976298</c:v>
                </c:pt>
                <c:pt idx="79">
                  <c:v>7.1507575311524425</c:v>
                </c:pt>
                <c:pt idx="80">
                  <c:v>7.2892615037007156</c:v>
                </c:pt>
                <c:pt idx="81">
                  <c:v>7.4251823727995641</c:v>
                </c:pt>
                <c:pt idx="82">
                  <c:v>7.5586594889129222</c:v>
                </c:pt>
                <c:pt idx="83">
                  <c:v>7.6898201064350884</c:v>
                </c:pt>
                <c:pt idx="84">
                  <c:v>9.4410451364948607</c:v>
                </c:pt>
                <c:pt idx="85">
                  <c:v>10.914821724120522</c:v>
                </c:pt>
                <c:pt idx="86">
                  <c:v>12.212015937974096</c:v>
                </c:pt>
                <c:pt idx="87">
                  <c:v>13.384070130918071</c:v>
                </c:pt>
                <c:pt idx="88">
                  <c:v>14.461442987106553</c:v>
                </c:pt>
                <c:pt idx="89">
                  <c:v>15.463936538583354</c:v>
                </c:pt>
                <c:pt idx="90">
                  <c:v>16.405283699751532</c:v>
                </c:pt>
                <c:pt idx="91">
                  <c:v>17.295471467101823</c:v>
                </c:pt>
                <c:pt idx="92">
                  <c:v>18.14203222545185</c:v>
                </c:pt>
                <c:pt idx="93">
                  <c:v>18.950813525264113</c:v>
                </c:pt>
                <c:pt idx="94">
                  <c:v>19.726462766277518</c:v>
                </c:pt>
                <c:pt idx="95">
                  <c:v>20.472746109629099</c:v>
                </c:pt>
                <c:pt idx="96">
                  <c:v>21.192766059892541</c:v>
                </c:pt>
                <c:pt idx="97">
                  <c:v>21.889114492581314</c:v>
                </c:pt>
                <c:pt idx="98">
                  <c:v>22.563983098498664</c:v>
                </c:pt>
                <c:pt idx="99">
                  <c:v>23.219244890162411</c:v>
                </c:pt>
                <c:pt idx="100">
                  <c:v>23.856515530758749</c:v>
                </c:pt>
                <c:pt idx="101">
                  <c:v>24.477200274323312</c:v>
                </c:pt>
                <c:pt idx="102">
                  <c:v>25.082530439916408</c:v>
                </c:pt>
                <c:pt idx="103">
                  <c:v>25.673592138018655</c:v>
                </c:pt>
                <c:pt idx="104">
                  <c:v>26.251349170458521</c:v>
                </c:pt>
                <c:pt idx="105">
                  <c:v>26.816661486272544</c:v>
                </c:pt>
                <c:pt idx="106">
                  <c:v>27.370300204223799</c:v>
                </c:pt>
                <c:pt idx="107">
                  <c:v>27.912959951773896</c:v>
                </c:pt>
                <c:pt idx="108">
                  <c:v>28.445269084143558</c:v>
                </c:pt>
                <c:pt idx="109">
                  <c:v>28.967798212313848</c:v>
                </c:pt>
                <c:pt idx="110">
                  <c:v>29.481067369912733</c:v>
                </c:pt>
                <c:pt idx="111">
                  <c:v>29.985552075446822</c:v>
                </c:pt>
                <c:pt idx="112">
                  <c:v>30.481688491114355</c:v>
                </c:pt>
                <c:pt idx="113">
                  <c:v>30.969877837494504</c:v>
                </c:pt>
                <c:pt idx="114">
                  <c:v>31.450490191240792</c:v>
                </c:pt>
                <c:pt idx="115">
                  <c:v>31.923867768009146</c:v>
                </c:pt>
                <c:pt idx="116">
                  <c:v>32.390327773416146</c:v>
                </c:pt>
                <c:pt idx="117">
                  <c:v>32.850164889530362</c:v>
                </c:pt>
                <c:pt idx="118">
                  <c:v>33.303653452276578</c:v>
                </c:pt>
                <c:pt idx="119">
                  <c:v>33.727585148302566</c:v>
                </c:pt>
                <c:pt idx="120">
                  <c:v>33.74117168390373</c:v>
                </c:pt>
                <c:pt idx="121">
                  <c:v>33.748580216101928</c:v>
                </c:pt>
                <c:pt idx="122">
                  <c:v>33.755987122326417</c:v>
                </c:pt>
                <c:pt idx="123">
                  <c:v>33.761170989802274</c:v>
                </c:pt>
                <c:pt idx="124">
                  <c:v>33.763392403647281</c:v>
                </c:pt>
                <c:pt idx="125">
                  <c:v>33.765613671347168</c:v>
                </c:pt>
                <c:pt idx="126">
                  <c:v>33.79965482963793</c:v>
                </c:pt>
                <c:pt idx="127">
                  <c:v>33.814444644303514</c:v>
                </c:pt>
                <c:pt idx="128">
                  <c:v>33.829227993004316</c:v>
                </c:pt>
                <c:pt idx="129">
                  <c:v>33.84400488421349</c:v>
                </c:pt>
                <c:pt idx="130">
                  <c:v>33.848682888250366</c:v>
                </c:pt>
                <c:pt idx="131">
                  <c:v>33.922460601632856</c:v>
                </c:pt>
                <c:pt idx="132">
                  <c:v>33.996078204247816</c:v>
                </c:pt>
                <c:pt idx="133">
                  <c:v>34.069536733999385</c:v>
                </c:pt>
                <c:pt idx="134">
                  <c:v>34.142837217626386</c:v>
                </c:pt>
                <c:pt idx="135">
                  <c:v>34.215980670869762</c:v>
                </c:pt>
                <c:pt idx="136">
                  <c:v>34.288968098636815</c:v>
                </c:pt>
                <c:pt idx="137">
                  <c:v>34.361800495162257</c:v>
                </c:pt>
                <c:pt idx="138">
                  <c:v>34.434478844166257</c:v>
                </c:pt>
                <c:pt idx="139">
                  <c:v>34.507245615029895</c:v>
                </c:pt>
                <c:pt idx="140">
                  <c:v>34.579618273428061</c:v>
                </c:pt>
                <c:pt idx="141">
                  <c:v>34.651839777073889</c:v>
                </c:pt>
                <c:pt idx="142">
                  <c:v>34.723911069117776</c:v>
                </c:pt>
                <c:pt idx="143">
                  <c:v>34.795833082942558</c:v>
                </c:pt>
                <c:pt idx="144">
                  <c:v>34.867606742304524</c:v>
                </c:pt>
                <c:pt idx="145">
                  <c:v>34.939232961471838</c:v>
                </c:pt>
                <c:pt idx="146">
                  <c:v>35.010712645360421</c:v>
                </c:pt>
                <c:pt idx="147">
                  <c:v>35.082046689667351</c:v>
                </c:pt>
                <c:pt idx="148">
                  <c:v>35.153235981001806</c:v>
                </c:pt>
                <c:pt idx="149">
                  <c:v>35.22428139701362</c:v>
                </c:pt>
                <c:pt idx="150">
                  <c:v>35.294947701750928</c:v>
                </c:pt>
                <c:pt idx="151">
                  <c:v>35.365708437260707</c:v>
                </c:pt>
                <c:pt idx="152">
                  <c:v>35.436327875068166</c:v>
                </c:pt>
                <c:pt idx="153">
                  <c:v>35.484268814072145</c:v>
                </c:pt>
                <c:pt idx="154">
                  <c:v>35.904502966471114</c:v>
                </c:pt>
                <c:pt idx="155">
                  <c:v>36.31987518245807</c:v>
                </c:pt>
                <c:pt idx="156">
                  <c:v>36.730550407927907</c:v>
                </c:pt>
                <c:pt idx="157">
                  <c:v>37.136684467913035</c:v>
                </c:pt>
                <c:pt idx="158">
                  <c:v>37.538424757431329</c:v>
                </c:pt>
                <c:pt idx="159">
                  <c:v>37.935910866477599</c:v>
                </c:pt>
                <c:pt idx="160">
                  <c:v>38.329275146672593</c:v>
                </c:pt>
                <c:pt idx="161">
                  <c:v>38.718643226091139</c:v>
                </c:pt>
                <c:pt idx="162">
                  <c:v>39.104134477946616</c:v>
                </c:pt>
                <c:pt idx="163">
                  <c:v>39.485862448088092</c:v>
                </c:pt>
                <c:pt idx="164">
                  <c:v>39.863935245649465</c:v>
                </c:pt>
                <c:pt idx="165">
                  <c:v>40.238455900659673</c:v>
                </c:pt>
                <c:pt idx="166">
                  <c:v>40.60952269196639</c:v>
                </c:pt>
                <c:pt idx="167">
                  <c:v>40.97722944843067</c:v>
                </c:pt>
                <c:pt idx="168">
                  <c:v>41.341665826008189</c:v>
                </c:pt>
                <c:pt idx="169">
                  <c:v>41.702917563035484</c:v>
                </c:pt>
                <c:pt idx="170">
                  <c:v>42.061066715780441</c:v>
                </c:pt>
                <c:pt idx="171">
                  <c:v>42.416191876090586</c:v>
                </c:pt>
                <c:pt idx="172">
                  <c:v>42.768368372774447</c:v>
                </c:pt>
                <c:pt idx="173">
                  <c:v>43.117668458177718</c:v>
                </c:pt>
                <c:pt idx="174">
                  <c:v>43.464161481263311</c:v>
                </c:pt>
                <c:pt idx="175">
                  <c:v>43.80791404836954</c:v>
                </c:pt>
                <c:pt idx="176">
                  <c:v>44.14899017270195</c:v>
                </c:pt>
                <c:pt idx="177">
                  <c:v>44.487451413509106</c:v>
                </c:pt>
                <c:pt idx="178">
                  <c:v>44.823357005799259</c:v>
                </c:pt>
                <c:pt idx="179">
                  <c:v>45.156763981371974</c:v>
                </c:pt>
                <c:pt idx="180">
                  <c:v>45.487727281865084</c:v>
                </c:pt>
                <c:pt idx="181">
                  <c:v>45.816299864451445</c:v>
                </c:pt>
                <c:pt idx="182">
                  <c:v>46.142532800761309</c:v>
                </c:pt>
                <c:pt idx="183">
                  <c:v>46.466475369553621</c:v>
                </c:pt>
                <c:pt idx="184">
                  <c:v>46.788175143612229</c:v>
                </c:pt>
                <c:pt idx="185">
                  <c:v>47.107678071301002</c:v>
                </c:pt>
                <c:pt idx="186">
                  <c:v>47.425028553173618</c:v>
                </c:pt>
                <c:pt idx="187">
                  <c:v>47.740269513999742</c:v>
                </c:pt>
                <c:pt idx="188">
                  <c:v>48.053442470538293</c:v>
                </c:pt>
                <c:pt idx="189">
                  <c:v>48.364587595360859</c:v>
                </c:pt>
                <c:pt idx="190">
                  <c:v>48.673743777002947</c:v>
                </c:pt>
                <c:pt idx="191">
                  <c:v>48.98111881057843</c:v>
                </c:pt>
                <c:pt idx="192">
                  <c:v>49.286238781929114</c:v>
                </c:pt>
                <c:pt idx="193">
                  <c:v>49.589817502547838</c:v>
                </c:pt>
                <c:pt idx="194">
                  <c:v>49.891214990911308</c:v>
                </c:pt>
                <c:pt idx="195">
                  <c:v>50.190968642469272</c:v>
                </c:pt>
                <c:pt idx="196">
                  <c:v>50.489107735589862</c:v>
                </c:pt>
                <c:pt idx="197">
                  <c:v>50.785168437934054</c:v>
                </c:pt>
                <c:pt idx="198">
                  <c:v>51.079839466623227</c:v>
                </c:pt>
                <c:pt idx="199">
                  <c:v>51.372495883199342</c:v>
                </c:pt>
                <c:pt idx="200">
                  <c:v>51.66365582563175</c:v>
                </c:pt>
                <c:pt idx="201">
                  <c:v>51.953504853885143</c:v>
                </c:pt>
                <c:pt idx="202">
                  <c:v>52.241107695657959</c:v>
                </c:pt>
                <c:pt idx="203">
                  <c:v>52.52745313899517</c:v>
                </c:pt>
                <c:pt idx="204">
                  <c:v>52.812246054010366</c:v>
                </c:pt>
                <c:pt idx="205">
                  <c:v>53.095511422994441</c:v>
                </c:pt>
                <c:pt idx="206">
                  <c:v>53.377273565341774</c:v>
                </c:pt>
                <c:pt idx="207">
                  <c:v>53.657556161917526</c:v>
                </c:pt>
                <c:pt idx="208">
                  <c:v>53.936382278285343</c:v>
                </c:pt>
                <c:pt idx="209">
                  <c:v>54.213774386859782</c:v>
                </c:pt>
                <c:pt idx="210">
                  <c:v>54.48975438804375</c:v>
                </c:pt>
                <c:pt idx="211">
                  <c:v>54.764343630407311</c:v>
                </c:pt>
                <c:pt idx="212">
                  <c:v>55.037562929960238</c:v>
                </c:pt>
                <c:pt idx="213">
                  <c:v>55.309432588567873</c:v>
                </c:pt>
                <c:pt idx="214">
                  <c:v>55.579972411556064</c:v>
                </c:pt>
                <c:pt idx="215">
                  <c:v>55.849201724548699</c:v>
                </c:pt>
                <c:pt idx="216">
                  <c:v>56.117139389578057</c:v>
                </c:pt>
                <c:pt idx="217">
                  <c:v>56.383803820506238</c:v>
                </c:pt>
                <c:pt idx="218">
                  <c:v>56.649212997793121</c:v>
                </c:pt>
                <c:pt idx="219">
                  <c:v>56.913384482644624</c:v>
                </c:pt>
                <c:pt idx="220">
                  <c:v>57.176335430572443</c:v>
                </c:pt>
                <c:pt idx="221">
                  <c:v>57.438082604395262</c:v>
                </c:pt>
                <c:pt idx="222">
                  <c:v>57.698642386709011</c:v>
                </c:pt>
                <c:pt idx="223">
                  <c:v>57.958030791852593</c:v>
                </c:pt>
                <c:pt idx="224">
                  <c:v>58.216263477393781</c:v>
                </c:pt>
                <c:pt idx="225">
                  <c:v>58.473355755158543</c:v>
                </c:pt>
                <c:pt idx="226">
                  <c:v>58.729322601825857</c:v>
                </c:pt>
                <c:pt idx="227">
                  <c:v>58.984178669108665</c:v>
                </c:pt>
                <c:pt idx="228">
                  <c:v>59.23793829354068</c:v>
                </c:pt>
                <c:pt idx="229">
                  <c:v>59.490615505887426</c:v>
                </c:pt>
                <c:pt idx="230">
                  <c:v>59.742224040199019</c:v>
                </c:pt>
                <c:pt idx="231">
                  <c:v>59.992777342521265</c:v>
                </c:pt>
                <c:pt idx="232">
                  <c:v>60.242288579280697</c:v>
                </c:pt>
                <c:pt idx="233">
                  <c:v>60.490770645358232</c:v>
                </c:pt>
                <c:pt idx="234">
                  <c:v>60.738236171865687</c:v>
                </c:pt>
                <c:pt idx="235">
                  <c:v>60.984697533638169</c:v>
                </c:pt>
                <c:pt idx="236">
                  <c:v>61.230166856455106</c:v>
                </c:pt>
                <c:pt idx="237">
                  <c:v>61.474656024001739</c:v>
                </c:pt>
                <c:pt idx="238">
                  <c:v>61.718176684582424</c:v>
                </c:pt>
                <c:pt idx="239">
                  <c:v>61.960740257596449</c:v>
                </c:pt>
                <c:pt idx="240">
                  <c:v>62.202357939786602</c:v>
                </c:pt>
                <c:pt idx="241">
                  <c:v>62.443040711270086</c:v>
                </c:pt>
                <c:pt idx="242">
                  <c:v>62.682799341361054</c:v>
                </c:pt>
                <c:pt idx="243">
                  <c:v>62.921644394193429</c:v>
                </c:pt>
                <c:pt idx="244">
                  <c:v>63.1595862341524</c:v>
                </c:pt>
                <c:pt idx="245">
                  <c:v>63.396635031122379</c:v>
                </c:pt>
                <c:pt idx="246">
                  <c:v>63.632800765559061</c:v>
                </c:pt>
                <c:pt idx="247">
                  <c:v>63.868093233392628</c:v>
                </c:pt>
                <c:pt idx="248">
                  <c:v>64.102522050769053</c:v>
                </c:pt>
                <c:pt idx="249">
                  <c:v>64.336096658635839</c:v>
                </c:pt>
                <c:pt idx="250">
                  <c:v>64.568826327178456</c:v>
                </c:pt>
                <c:pt idx="251">
                  <c:v>64.800720160113443</c:v>
                </c:pt>
                <c:pt idx="252">
                  <c:v>65.031787098843694</c:v>
                </c:pt>
                <c:pt idx="253">
                  <c:v>65.262035926481275</c:v>
                </c:pt>
                <c:pt idx="254">
                  <c:v>65.491475271743056</c:v>
                </c:pt>
                <c:pt idx="255">
                  <c:v>65.720113612723864</c:v>
                </c:pt>
                <c:pt idx="256">
                  <c:v>65.947959280551913</c:v>
                </c:pt>
                <c:pt idx="257">
                  <c:v>66.175020462930974</c:v>
                </c:pt>
                <c:pt idx="258">
                  <c:v>66.401305207573543</c:v>
                </c:pt>
                <c:pt idx="259">
                  <c:v>66.626821425529016</c:v>
                </c:pt>
                <c:pt idx="260">
                  <c:v>66.851576894410897</c:v>
                </c:pt>
                <c:pt idx="261">
                  <c:v>67.07557926152657</c:v>
                </c:pt>
                <c:pt idx="262">
                  <c:v>67.298836046913422</c:v>
                </c:pt>
                <c:pt idx="263">
                  <c:v>67.52135464628455</c:v>
                </c:pt>
                <c:pt idx="264">
                  <c:v>67.743142333887448</c:v>
                </c:pt>
                <c:pt idx="265">
                  <c:v>67.964206265278591</c:v>
                </c:pt>
                <c:pt idx="266">
                  <c:v>68.184553480017257</c:v>
                </c:pt>
                <c:pt idx="267">
                  <c:v>68.404190904281094</c:v>
                </c:pt>
                <c:pt idx="268">
                  <c:v>68.623125353406436</c:v>
                </c:pt>
                <c:pt idx="269">
                  <c:v>68.841363534355807</c:v>
                </c:pt>
                <c:pt idx="270">
                  <c:v>69.05891204811536</c:v>
                </c:pt>
                <c:pt idx="271">
                  <c:v>69.275777392024494</c:v>
                </c:pt>
                <c:pt idx="272">
                  <c:v>69.491965962040055</c:v>
                </c:pt>
                <c:pt idx="273">
                  <c:v>69.707484054937268</c:v>
                </c:pt>
                <c:pt idx="274">
                  <c:v>69.922337870449766</c:v>
                </c:pt>
                <c:pt idx="275">
                  <c:v>70.136533513350471</c:v>
                </c:pt>
                <c:pt idx="276">
                  <c:v>70.350076995475519</c:v>
                </c:pt>
                <c:pt idx="277">
                  <c:v>70.562974237693055</c:v>
                </c:pt>
                <c:pt idx="278">
                  <c:v>70.775231071818709</c:v>
                </c:pt>
                <c:pt idx="279">
                  <c:v>70.986853242479569</c:v>
                </c:pt>
                <c:pt idx="280">
                  <c:v>71.197846408928214</c:v>
                </c:pt>
                <c:pt idx="281">
                  <c:v>71.40821614680857</c:v>
                </c:pt>
                <c:pt idx="282">
                  <c:v>71.617967949875066</c:v>
                </c:pt>
                <c:pt idx="283">
                  <c:v>71.827107231666602</c:v>
                </c:pt>
                <c:pt idx="284">
                  <c:v>72.035639327136764</c:v>
                </c:pt>
                <c:pt idx="285">
                  <c:v>72.243569494241726</c:v>
                </c:pt>
                <c:pt idx="286">
                  <c:v>72.243569494241726</c:v>
                </c:pt>
                <c:pt idx="287">
                  <c:v>72.243569494241726</c:v>
                </c:pt>
                <c:pt idx="288">
                  <c:v>72.243569494241726</c:v>
                </c:pt>
                <c:pt idx="289">
                  <c:v>72.243569494241726</c:v>
                </c:pt>
                <c:pt idx="290">
                  <c:v>72.243569494241726</c:v>
                </c:pt>
                <c:pt idx="291">
                  <c:v>72.243569494241726</c:v>
                </c:pt>
                <c:pt idx="292">
                  <c:v>72.243569494241726</c:v>
                </c:pt>
                <c:pt idx="293">
                  <c:v>72.243569494241726</c:v>
                </c:pt>
                <c:pt idx="294">
                  <c:v>72.243569494241726</c:v>
                </c:pt>
                <c:pt idx="295">
                  <c:v>72.243569494241726</c:v>
                </c:pt>
                <c:pt idx="296">
                  <c:v>72.243569494241726</c:v>
                </c:pt>
                <c:pt idx="297">
                  <c:v>72.243569494241726</c:v>
                </c:pt>
                <c:pt idx="298">
                  <c:v>72.243569494241726</c:v>
                </c:pt>
                <c:pt idx="299">
                  <c:v>72.243569494241726</c:v>
                </c:pt>
                <c:pt idx="300">
                  <c:v>72.243569494241726</c:v>
                </c:pt>
                <c:pt idx="301">
                  <c:v>72.243569494241726</c:v>
                </c:pt>
                <c:pt idx="302">
                  <c:v>72.243569494241726</c:v>
                </c:pt>
                <c:pt idx="303">
                  <c:v>72.243569494241726</c:v>
                </c:pt>
                <c:pt idx="304">
                  <c:v>72.243569494241726</c:v>
                </c:pt>
                <c:pt idx="305">
                  <c:v>72.243569494241726</c:v>
                </c:pt>
                <c:pt idx="306">
                  <c:v>72.243569494241726</c:v>
                </c:pt>
                <c:pt idx="307">
                  <c:v>72.243569494241726</c:v>
                </c:pt>
                <c:pt idx="308">
                  <c:v>72.243569494241726</c:v>
                </c:pt>
                <c:pt idx="309">
                  <c:v>72.243569494241726</c:v>
                </c:pt>
                <c:pt idx="310">
                  <c:v>72.243569494241726</c:v>
                </c:pt>
                <c:pt idx="311">
                  <c:v>72.243569494241726</c:v>
                </c:pt>
                <c:pt idx="312">
                  <c:v>72.243569494241726</c:v>
                </c:pt>
                <c:pt idx="313">
                  <c:v>72.243569494241726</c:v>
                </c:pt>
                <c:pt idx="314">
                  <c:v>72.243569494241726</c:v>
                </c:pt>
                <c:pt idx="315">
                  <c:v>72.243569494241726</c:v>
                </c:pt>
                <c:pt idx="316">
                  <c:v>72.243569494241726</c:v>
                </c:pt>
                <c:pt idx="317">
                  <c:v>72.243569494241726</c:v>
                </c:pt>
                <c:pt idx="318">
                  <c:v>72.243569494241726</c:v>
                </c:pt>
                <c:pt idx="319">
                  <c:v>72.243569494241726</c:v>
                </c:pt>
                <c:pt idx="320">
                  <c:v>72.243569494241726</c:v>
                </c:pt>
                <c:pt idx="321">
                  <c:v>72.243569494241726</c:v>
                </c:pt>
                <c:pt idx="322">
                  <c:v>72.243569494241726</c:v>
                </c:pt>
                <c:pt idx="323">
                  <c:v>72.243569494241726</c:v>
                </c:pt>
                <c:pt idx="324">
                  <c:v>72.243569494241726</c:v>
                </c:pt>
                <c:pt idx="325">
                  <c:v>72.243569494241726</c:v>
                </c:pt>
                <c:pt idx="326">
                  <c:v>72.243569494241726</c:v>
                </c:pt>
                <c:pt idx="327">
                  <c:v>72.243569494241726</c:v>
                </c:pt>
                <c:pt idx="328">
                  <c:v>72.243569494241726</c:v>
                </c:pt>
                <c:pt idx="329">
                  <c:v>72.243569494241726</c:v>
                </c:pt>
                <c:pt idx="330">
                  <c:v>72.243569494241726</c:v>
                </c:pt>
                <c:pt idx="331">
                  <c:v>72.243569494241726</c:v>
                </c:pt>
                <c:pt idx="332">
                  <c:v>72.243569494241726</c:v>
                </c:pt>
                <c:pt idx="333">
                  <c:v>72.243569494241726</c:v>
                </c:pt>
                <c:pt idx="334">
                  <c:v>72.243569494241726</c:v>
                </c:pt>
                <c:pt idx="335">
                  <c:v>72.243569494241726</c:v>
                </c:pt>
                <c:pt idx="336">
                  <c:v>72.243569494241726</c:v>
                </c:pt>
                <c:pt idx="337">
                  <c:v>72.243569494241726</c:v>
                </c:pt>
                <c:pt idx="338">
                  <c:v>72.243569494241726</c:v>
                </c:pt>
                <c:pt idx="339">
                  <c:v>72.243569494241726</c:v>
                </c:pt>
                <c:pt idx="340">
                  <c:v>72.243569494241726</c:v>
                </c:pt>
                <c:pt idx="341">
                  <c:v>72.243569494241726</c:v>
                </c:pt>
                <c:pt idx="342">
                  <c:v>72.243569494241726</c:v>
                </c:pt>
                <c:pt idx="343">
                  <c:v>72.243569494241726</c:v>
                </c:pt>
                <c:pt idx="344">
                  <c:v>72.243569494241726</c:v>
                </c:pt>
                <c:pt idx="345">
                  <c:v>72.243569494241726</c:v>
                </c:pt>
                <c:pt idx="346">
                  <c:v>72.243569494241726</c:v>
                </c:pt>
                <c:pt idx="347">
                  <c:v>72.243569494241726</c:v>
                </c:pt>
                <c:pt idx="348">
                  <c:v>72.243569494241726</c:v>
                </c:pt>
                <c:pt idx="349">
                  <c:v>72.243569494241726</c:v>
                </c:pt>
                <c:pt idx="350">
                  <c:v>72.243569494241726</c:v>
                </c:pt>
                <c:pt idx="351">
                  <c:v>72.243569494241726</c:v>
                </c:pt>
                <c:pt idx="352">
                  <c:v>72.243569494241726</c:v>
                </c:pt>
                <c:pt idx="353">
                  <c:v>72.243569494241726</c:v>
                </c:pt>
                <c:pt idx="354">
                  <c:v>72.243569494241726</c:v>
                </c:pt>
                <c:pt idx="355">
                  <c:v>72.243569494241726</c:v>
                </c:pt>
                <c:pt idx="356">
                  <c:v>72.243569494241726</c:v>
                </c:pt>
                <c:pt idx="357">
                  <c:v>72.243569494241726</c:v>
                </c:pt>
                <c:pt idx="358">
                  <c:v>72.243569494241726</c:v>
                </c:pt>
                <c:pt idx="359">
                  <c:v>72.243569494241726</c:v>
                </c:pt>
                <c:pt idx="360">
                  <c:v>72.243569494241726</c:v>
                </c:pt>
                <c:pt idx="361">
                  <c:v>72.243569494241726</c:v>
                </c:pt>
                <c:pt idx="362">
                  <c:v>72.243569494241726</c:v>
                </c:pt>
                <c:pt idx="363">
                  <c:v>72.243569494241726</c:v>
                </c:pt>
                <c:pt idx="364">
                  <c:v>72.243569494241726</c:v>
                </c:pt>
                <c:pt idx="365">
                  <c:v>72.243569494241726</c:v>
                </c:pt>
                <c:pt idx="366">
                  <c:v>72.243569494241726</c:v>
                </c:pt>
                <c:pt idx="367">
                  <c:v>72.243569494241726</c:v>
                </c:pt>
                <c:pt idx="368">
                  <c:v>72.243569494241726</c:v>
                </c:pt>
                <c:pt idx="369">
                  <c:v>72.243569494241726</c:v>
                </c:pt>
                <c:pt idx="370">
                  <c:v>72.243569494241726</c:v>
                </c:pt>
                <c:pt idx="371">
                  <c:v>72.243569494241726</c:v>
                </c:pt>
                <c:pt idx="372">
                  <c:v>72.243569494241726</c:v>
                </c:pt>
                <c:pt idx="373">
                  <c:v>72.243569494241726</c:v>
                </c:pt>
                <c:pt idx="374">
                  <c:v>72.243569494241726</c:v>
                </c:pt>
                <c:pt idx="375">
                  <c:v>72.243569494241726</c:v>
                </c:pt>
                <c:pt idx="376">
                  <c:v>72.243569494241726</c:v>
                </c:pt>
                <c:pt idx="377">
                  <c:v>72.243569494241726</c:v>
                </c:pt>
                <c:pt idx="378">
                  <c:v>72.243569494241726</c:v>
                </c:pt>
                <c:pt idx="379">
                  <c:v>72.243569494241726</c:v>
                </c:pt>
                <c:pt idx="380">
                  <c:v>72.243569494241726</c:v>
                </c:pt>
                <c:pt idx="381">
                  <c:v>72.243569494241726</c:v>
                </c:pt>
                <c:pt idx="382">
                  <c:v>72.243569494241726</c:v>
                </c:pt>
                <c:pt idx="383">
                  <c:v>72.243569494241726</c:v>
                </c:pt>
                <c:pt idx="384">
                  <c:v>72.243569494241726</c:v>
                </c:pt>
                <c:pt idx="385">
                  <c:v>72.243569494241726</c:v>
                </c:pt>
                <c:pt idx="386">
                  <c:v>72.243569494241726</c:v>
                </c:pt>
                <c:pt idx="387">
                  <c:v>72.243569494241726</c:v>
                </c:pt>
                <c:pt idx="388">
                  <c:v>72.243569494241726</c:v>
                </c:pt>
                <c:pt idx="389">
                  <c:v>72.243569494241726</c:v>
                </c:pt>
                <c:pt idx="390">
                  <c:v>72.243569494241726</c:v>
                </c:pt>
                <c:pt idx="391">
                  <c:v>72.243569494241726</c:v>
                </c:pt>
                <c:pt idx="392">
                  <c:v>72.243569494241726</c:v>
                </c:pt>
                <c:pt idx="393">
                  <c:v>72.243569494241726</c:v>
                </c:pt>
                <c:pt idx="394">
                  <c:v>72.243569494241726</c:v>
                </c:pt>
                <c:pt idx="395">
                  <c:v>72.243569494241726</c:v>
                </c:pt>
                <c:pt idx="396">
                  <c:v>72.243569494241726</c:v>
                </c:pt>
                <c:pt idx="397">
                  <c:v>72.243569494241726</c:v>
                </c:pt>
                <c:pt idx="398">
                  <c:v>72.243569494241726</c:v>
                </c:pt>
                <c:pt idx="399">
                  <c:v>72.243569494241726</c:v>
                </c:pt>
                <c:pt idx="400">
                  <c:v>72.243569494241726</c:v>
                </c:pt>
                <c:pt idx="401">
                  <c:v>72.243569494241726</c:v>
                </c:pt>
                <c:pt idx="402">
                  <c:v>72.243569494241726</c:v>
                </c:pt>
                <c:pt idx="403">
                  <c:v>72.243569494241726</c:v>
                </c:pt>
                <c:pt idx="404">
                  <c:v>72.243569494241726</c:v>
                </c:pt>
                <c:pt idx="405">
                  <c:v>72.243569494241726</c:v>
                </c:pt>
                <c:pt idx="406">
                  <c:v>72.243569494241726</c:v>
                </c:pt>
                <c:pt idx="407">
                  <c:v>72.243569494241726</c:v>
                </c:pt>
                <c:pt idx="408">
                  <c:v>72.243569494241726</c:v>
                </c:pt>
                <c:pt idx="409">
                  <c:v>72.243569494241726</c:v>
                </c:pt>
                <c:pt idx="410">
                  <c:v>72.243569494241726</c:v>
                </c:pt>
                <c:pt idx="411">
                  <c:v>72.243569494241726</c:v>
                </c:pt>
                <c:pt idx="412">
                  <c:v>72.243569494241726</c:v>
                </c:pt>
                <c:pt idx="413">
                  <c:v>72.243569494241726</c:v>
                </c:pt>
                <c:pt idx="414">
                  <c:v>72.243569494241726</c:v>
                </c:pt>
                <c:pt idx="415">
                  <c:v>72.243569494241726</c:v>
                </c:pt>
                <c:pt idx="416">
                  <c:v>72.243569494241726</c:v>
                </c:pt>
                <c:pt idx="417">
                  <c:v>72.243569494241726</c:v>
                </c:pt>
                <c:pt idx="418">
                  <c:v>72.243569494241726</c:v>
                </c:pt>
                <c:pt idx="419">
                  <c:v>72.243569494241726</c:v>
                </c:pt>
                <c:pt idx="420">
                  <c:v>72.243569494241726</c:v>
                </c:pt>
                <c:pt idx="421">
                  <c:v>72.243569494241726</c:v>
                </c:pt>
                <c:pt idx="422">
                  <c:v>72.243569494241726</c:v>
                </c:pt>
                <c:pt idx="423">
                  <c:v>72.243569494241726</c:v>
                </c:pt>
                <c:pt idx="424">
                  <c:v>72.243569494241726</c:v>
                </c:pt>
                <c:pt idx="425">
                  <c:v>72.243569494241726</c:v>
                </c:pt>
                <c:pt idx="426">
                  <c:v>72.243569494241726</c:v>
                </c:pt>
                <c:pt idx="427">
                  <c:v>72.243569494241726</c:v>
                </c:pt>
                <c:pt idx="428">
                  <c:v>72.243569494241726</c:v>
                </c:pt>
                <c:pt idx="429">
                  <c:v>72.243569494241726</c:v>
                </c:pt>
                <c:pt idx="430">
                  <c:v>72.243569494241726</c:v>
                </c:pt>
                <c:pt idx="431">
                  <c:v>72.243569494241726</c:v>
                </c:pt>
                <c:pt idx="432">
                  <c:v>72.243569494241726</c:v>
                </c:pt>
                <c:pt idx="433">
                  <c:v>72.243569494241726</c:v>
                </c:pt>
                <c:pt idx="434">
                  <c:v>72.243569494241726</c:v>
                </c:pt>
                <c:pt idx="435">
                  <c:v>72.243569494241726</c:v>
                </c:pt>
                <c:pt idx="436">
                  <c:v>72.243569494241726</c:v>
                </c:pt>
                <c:pt idx="437">
                  <c:v>72.243569494241726</c:v>
                </c:pt>
                <c:pt idx="438">
                  <c:v>72.243569494241726</c:v>
                </c:pt>
                <c:pt idx="439">
                  <c:v>72.243569494241726</c:v>
                </c:pt>
                <c:pt idx="440">
                  <c:v>72.243569494241726</c:v>
                </c:pt>
                <c:pt idx="441">
                  <c:v>72.243569494241726</c:v>
                </c:pt>
                <c:pt idx="442">
                  <c:v>72.243569494241726</c:v>
                </c:pt>
                <c:pt idx="443">
                  <c:v>72.243569494241726</c:v>
                </c:pt>
                <c:pt idx="444">
                  <c:v>72.243569494241726</c:v>
                </c:pt>
                <c:pt idx="445">
                  <c:v>72.243569494241726</c:v>
                </c:pt>
                <c:pt idx="446">
                  <c:v>72.243569494241726</c:v>
                </c:pt>
                <c:pt idx="447">
                  <c:v>72.243569494241726</c:v>
                </c:pt>
                <c:pt idx="448">
                  <c:v>72.243569494241726</c:v>
                </c:pt>
                <c:pt idx="449">
                  <c:v>72.243569494241726</c:v>
                </c:pt>
                <c:pt idx="450">
                  <c:v>72.243569494241726</c:v>
                </c:pt>
                <c:pt idx="451">
                  <c:v>72.243569494241726</c:v>
                </c:pt>
                <c:pt idx="452">
                  <c:v>72.243569494241726</c:v>
                </c:pt>
                <c:pt idx="453">
                  <c:v>72.243569494241726</c:v>
                </c:pt>
                <c:pt idx="454">
                  <c:v>72.243569494241726</c:v>
                </c:pt>
                <c:pt idx="455">
                  <c:v>72.243569494241726</c:v>
                </c:pt>
                <c:pt idx="456">
                  <c:v>72.243569494241726</c:v>
                </c:pt>
                <c:pt idx="457">
                  <c:v>72.243569494241726</c:v>
                </c:pt>
                <c:pt idx="458">
                  <c:v>72.243569494241726</c:v>
                </c:pt>
                <c:pt idx="459">
                  <c:v>72.243569494241726</c:v>
                </c:pt>
                <c:pt idx="460">
                  <c:v>72.243569494241726</c:v>
                </c:pt>
                <c:pt idx="461">
                  <c:v>72.243569494241726</c:v>
                </c:pt>
                <c:pt idx="462">
                  <c:v>72.243569494241726</c:v>
                </c:pt>
                <c:pt idx="463">
                  <c:v>72.243569494241726</c:v>
                </c:pt>
                <c:pt idx="464">
                  <c:v>72.243569494241726</c:v>
                </c:pt>
                <c:pt idx="465">
                  <c:v>72.243569494241726</c:v>
                </c:pt>
                <c:pt idx="466">
                  <c:v>72.243569494241726</c:v>
                </c:pt>
                <c:pt idx="467">
                  <c:v>72.243569494241726</c:v>
                </c:pt>
                <c:pt idx="468">
                  <c:v>72.243569494241726</c:v>
                </c:pt>
                <c:pt idx="469">
                  <c:v>72.243569494241726</c:v>
                </c:pt>
                <c:pt idx="470">
                  <c:v>72.243569494241726</c:v>
                </c:pt>
                <c:pt idx="471">
                  <c:v>72.243569494241726</c:v>
                </c:pt>
                <c:pt idx="472">
                  <c:v>72.243569494241726</c:v>
                </c:pt>
                <c:pt idx="473">
                  <c:v>72.243569494241726</c:v>
                </c:pt>
                <c:pt idx="474">
                  <c:v>72.243569494241726</c:v>
                </c:pt>
                <c:pt idx="475">
                  <c:v>72.243569494241726</c:v>
                </c:pt>
                <c:pt idx="476">
                  <c:v>72.243569494241726</c:v>
                </c:pt>
                <c:pt idx="477">
                  <c:v>72.243569494241726</c:v>
                </c:pt>
                <c:pt idx="478">
                  <c:v>72.243569494241726</c:v>
                </c:pt>
                <c:pt idx="479">
                  <c:v>72.243569494241726</c:v>
                </c:pt>
                <c:pt idx="480">
                  <c:v>72.243569494241726</c:v>
                </c:pt>
                <c:pt idx="481">
                  <c:v>72.243569494241726</c:v>
                </c:pt>
                <c:pt idx="482">
                  <c:v>72.243569494241726</c:v>
                </c:pt>
                <c:pt idx="483">
                  <c:v>72.243569494241726</c:v>
                </c:pt>
                <c:pt idx="484">
                  <c:v>72.243569494241726</c:v>
                </c:pt>
                <c:pt idx="485">
                  <c:v>72.243569494241726</c:v>
                </c:pt>
                <c:pt idx="486">
                  <c:v>72.243569494241726</c:v>
                </c:pt>
                <c:pt idx="487">
                  <c:v>72.243569494241726</c:v>
                </c:pt>
                <c:pt idx="488">
                  <c:v>72.243569494241726</c:v>
                </c:pt>
                <c:pt idx="489">
                  <c:v>72.243569494241726</c:v>
                </c:pt>
                <c:pt idx="490">
                  <c:v>72.243569494241726</c:v>
                </c:pt>
                <c:pt idx="491">
                  <c:v>72.243569494241726</c:v>
                </c:pt>
                <c:pt idx="492">
                  <c:v>72.243569494241726</c:v>
                </c:pt>
                <c:pt idx="493">
                  <c:v>72.243569494241726</c:v>
                </c:pt>
                <c:pt idx="494">
                  <c:v>72.243569494241726</c:v>
                </c:pt>
                <c:pt idx="495">
                  <c:v>72.243569494241726</c:v>
                </c:pt>
                <c:pt idx="496">
                  <c:v>72.243569494241726</c:v>
                </c:pt>
                <c:pt idx="497">
                  <c:v>72.243569494241726</c:v>
                </c:pt>
                <c:pt idx="498">
                  <c:v>72.243569494241726</c:v>
                </c:pt>
                <c:pt idx="499">
                  <c:v>72.243569494241726</c:v>
                </c:pt>
                <c:pt idx="500">
                  <c:v>72.243569494241726</c:v>
                </c:pt>
                <c:pt idx="501">
                  <c:v>72.243569494241726</c:v>
                </c:pt>
                <c:pt idx="502">
                  <c:v>72.243569494241726</c:v>
                </c:pt>
                <c:pt idx="503">
                  <c:v>72.243569494241726</c:v>
                </c:pt>
                <c:pt idx="504">
                  <c:v>72.243569494241726</c:v>
                </c:pt>
                <c:pt idx="505">
                  <c:v>72.243569494241726</c:v>
                </c:pt>
                <c:pt idx="506">
                  <c:v>72.243569494241726</c:v>
                </c:pt>
                <c:pt idx="507">
                  <c:v>72.243569494241726</c:v>
                </c:pt>
                <c:pt idx="508">
                  <c:v>72.243569494241726</c:v>
                </c:pt>
                <c:pt idx="509">
                  <c:v>72.243569494241726</c:v>
                </c:pt>
                <c:pt idx="510">
                  <c:v>72.243569494241726</c:v>
                </c:pt>
                <c:pt idx="511">
                  <c:v>72.243569494241726</c:v>
                </c:pt>
                <c:pt idx="512">
                  <c:v>72.243569494241726</c:v>
                </c:pt>
                <c:pt idx="513">
                  <c:v>72.243569494241726</c:v>
                </c:pt>
                <c:pt idx="514">
                  <c:v>72.243569494241726</c:v>
                </c:pt>
                <c:pt idx="515">
                  <c:v>72.243569494241726</c:v>
                </c:pt>
                <c:pt idx="516">
                  <c:v>72.243569494241726</c:v>
                </c:pt>
                <c:pt idx="517">
                  <c:v>72.243569494241726</c:v>
                </c:pt>
                <c:pt idx="518">
                  <c:v>72.243569494241726</c:v>
                </c:pt>
                <c:pt idx="519">
                  <c:v>72.243569494241726</c:v>
                </c:pt>
                <c:pt idx="520">
                  <c:v>72.243569494241726</c:v>
                </c:pt>
                <c:pt idx="521">
                  <c:v>72.243569494241726</c:v>
                </c:pt>
                <c:pt idx="522">
                  <c:v>72.243569494241726</c:v>
                </c:pt>
                <c:pt idx="523">
                  <c:v>72.243569494241726</c:v>
                </c:pt>
                <c:pt idx="524">
                  <c:v>72.243569494241726</c:v>
                </c:pt>
                <c:pt idx="525">
                  <c:v>72.243569494241726</c:v>
                </c:pt>
                <c:pt idx="526">
                  <c:v>72.243569494241726</c:v>
                </c:pt>
                <c:pt idx="527">
                  <c:v>72.243569494241726</c:v>
                </c:pt>
                <c:pt idx="528">
                  <c:v>72.243569494241726</c:v>
                </c:pt>
                <c:pt idx="529">
                  <c:v>72.243569494241726</c:v>
                </c:pt>
                <c:pt idx="530">
                  <c:v>72.243569494241726</c:v>
                </c:pt>
                <c:pt idx="531">
                  <c:v>72.243569494241726</c:v>
                </c:pt>
                <c:pt idx="532">
                  <c:v>72.243569494241726</c:v>
                </c:pt>
                <c:pt idx="533">
                  <c:v>72.243569494241726</c:v>
                </c:pt>
                <c:pt idx="534">
                  <c:v>72.243569494241726</c:v>
                </c:pt>
                <c:pt idx="535">
                  <c:v>72.243569494241726</c:v>
                </c:pt>
                <c:pt idx="536">
                  <c:v>72.243569494241726</c:v>
                </c:pt>
                <c:pt idx="537">
                  <c:v>72.243569494241726</c:v>
                </c:pt>
                <c:pt idx="538">
                  <c:v>72.243569494241726</c:v>
                </c:pt>
                <c:pt idx="539">
                  <c:v>72.243569494241726</c:v>
                </c:pt>
                <c:pt idx="540">
                  <c:v>72.243569494241726</c:v>
                </c:pt>
                <c:pt idx="541">
                  <c:v>72.243569494241726</c:v>
                </c:pt>
                <c:pt idx="542">
                  <c:v>72.243569494241726</c:v>
                </c:pt>
                <c:pt idx="543">
                  <c:v>72.243569494241726</c:v>
                </c:pt>
                <c:pt idx="544">
                  <c:v>72.243569494241726</c:v>
                </c:pt>
                <c:pt idx="545">
                  <c:v>72.243569494241726</c:v>
                </c:pt>
                <c:pt idx="546">
                  <c:v>72.243569494241726</c:v>
                </c:pt>
                <c:pt idx="547">
                  <c:v>72.243569494241726</c:v>
                </c:pt>
                <c:pt idx="548">
                  <c:v>72.243569494241726</c:v>
                </c:pt>
                <c:pt idx="549">
                  <c:v>72.243569494241726</c:v>
                </c:pt>
                <c:pt idx="550">
                  <c:v>72.243569494241726</c:v>
                </c:pt>
                <c:pt idx="551">
                  <c:v>72.243569494241726</c:v>
                </c:pt>
                <c:pt idx="552">
                  <c:v>72.243569494241726</c:v>
                </c:pt>
                <c:pt idx="553">
                  <c:v>72.243569494241726</c:v>
                </c:pt>
                <c:pt idx="554">
                  <c:v>72.243569494241726</c:v>
                </c:pt>
                <c:pt idx="555">
                  <c:v>72.243569494241726</c:v>
                </c:pt>
                <c:pt idx="556">
                  <c:v>72.243569494241726</c:v>
                </c:pt>
                <c:pt idx="557">
                  <c:v>72.243569494241726</c:v>
                </c:pt>
                <c:pt idx="558">
                  <c:v>72.243569494241726</c:v>
                </c:pt>
                <c:pt idx="559">
                  <c:v>72.243569494241726</c:v>
                </c:pt>
                <c:pt idx="560">
                  <c:v>72.243569494241726</c:v>
                </c:pt>
                <c:pt idx="561">
                  <c:v>72.243569494241726</c:v>
                </c:pt>
                <c:pt idx="562">
                  <c:v>72.243569494241726</c:v>
                </c:pt>
                <c:pt idx="563">
                  <c:v>72.243569494241726</c:v>
                </c:pt>
                <c:pt idx="564">
                  <c:v>72.243569494241726</c:v>
                </c:pt>
                <c:pt idx="565">
                  <c:v>72.243569494241726</c:v>
                </c:pt>
                <c:pt idx="566">
                  <c:v>72.243569494241726</c:v>
                </c:pt>
                <c:pt idx="567">
                  <c:v>72.243569494241726</c:v>
                </c:pt>
                <c:pt idx="568">
                  <c:v>72.243569494241726</c:v>
                </c:pt>
                <c:pt idx="569">
                  <c:v>72.243569494241726</c:v>
                </c:pt>
                <c:pt idx="570">
                  <c:v>72.243569494241726</c:v>
                </c:pt>
                <c:pt idx="571">
                  <c:v>72.243569494241726</c:v>
                </c:pt>
                <c:pt idx="572">
                  <c:v>72.243569494241726</c:v>
                </c:pt>
                <c:pt idx="573">
                  <c:v>72.243569494241726</c:v>
                </c:pt>
                <c:pt idx="574">
                  <c:v>72.243569494241726</c:v>
                </c:pt>
                <c:pt idx="575">
                  <c:v>72.243569494241726</c:v>
                </c:pt>
                <c:pt idx="576">
                  <c:v>72.243569494241726</c:v>
                </c:pt>
                <c:pt idx="577">
                  <c:v>72.243569494241726</c:v>
                </c:pt>
                <c:pt idx="578">
                  <c:v>72.243569494241726</c:v>
                </c:pt>
                <c:pt idx="579">
                  <c:v>72.243569494241726</c:v>
                </c:pt>
                <c:pt idx="580">
                  <c:v>72.243569494241726</c:v>
                </c:pt>
                <c:pt idx="581">
                  <c:v>72.243569494241726</c:v>
                </c:pt>
                <c:pt idx="582">
                  <c:v>72.243569494241726</c:v>
                </c:pt>
                <c:pt idx="583">
                  <c:v>72.243569494241726</c:v>
                </c:pt>
                <c:pt idx="584">
                  <c:v>72.243569494241726</c:v>
                </c:pt>
                <c:pt idx="585">
                  <c:v>72.243569494241726</c:v>
                </c:pt>
                <c:pt idx="586">
                  <c:v>72.243569494241726</c:v>
                </c:pt>
                <c:pt idx="587">
                  <c:v>72.243569494241726</c:v>
                </c:pt>
                <c:pt idx="588">
                  <c:v>72.243569494241726</c:v>
                </c:pt>
                <c:pt idx="589">
                  <c:v>72.243569494241726</c:v>
                </c:pt>
                <c:pt idx="590">
                  <c:v>72.243569494241726</c:v>
                </c:pt>
                <c:pt idx="591">
                  <c:v>72.243569494241726</c:v>
                </c:pt>
                <c:pt idx="592">
                  <c:v>72.243569494241726</c:v>
                </c:pt>
                <c:pt idx="593">
                  <c:v>72.243569494241726</c:v>
                </c:pt>
                <c:pt idx="594">
                  <c:v>72.243569494241726</c:v>
                </c:pt>
                <c:pt idx="595">
                  <c:v>72.243569494241726</c:v>
                </c:pt>
                <c:pt idx="596">
                  <c:v>72.243569494241726</c:v>
                </c:pt>
                <c:pt idx="597">
                  <c:v>72.243569494241726</c:v>
                </c:pt>
                <c:pt idx="598">
                  <c:v>72.243569494241726</c:v>
                </c:pt>
                <c:pt idx="599">
                  <c:v>72.243569494241726</c:v>
                </c:pt>
                <c:pt idx="600">
                  <c:v>72.243569494241726</c:v>
                </c:pt>
                <c:pt idx="601">
                  <c:v>72.243569494241726</c:v>
                </c:pt>
                <c:pt idx="602">
                  <c:v>72.243569494241726</c:v>
                </c:pt>
                <c:pt idx="603">
                  <c:v>72.243569494241726</c:v>
                </c:pt>
                <c:pt idx="604">
                  <c:v>72.243569494241726</c:v>
                </c:pt>
                <c:pt idx="605">
                  <c:v>72.243569494241726</c:v>
                </c:pt>
                <c:pt idx="606">
                  <c:v>72.243569494241726</c:v>
                </c:pt>
                <c:pt idx="607">
                  <c:v>72.243569494241726</c:v>
                </c:pt>
                <c:pt idx="608">
                  <c:v>72.243569494241726</c:v>
                </c:pt>
                <c:pt idx="609">
                  <c:v>72.243569494241726</c:v>
                </c:pt>
                <c:pt idx="610">
                  <c:v>72.243569494241726</c:v>
                </c:pt>
                <c:pt idx="611">
                  <c:v>72.243569494241726</c:v>
                </c:pt>
                <c:pt idx="612">
                  <c:v>72.243569494241726</c:v>
                </c:pt>
                <c:pt idx="613">
                  <c:v>72.243569494241726</c:v>
                </c:pt>
                <c:pt idx="614">
                  <c:v>72.243569494241726</c:v>
                </c:pt>
                <c:pt idx="615">
                  <c:v>72.243569494241726</c:v>
                </c:pt>
                <c:pt idx="616">
                  <c:v>72.243569494241726</c:v>
                </c:pt>
                <c:pt idx="617">
                  <c:v>72.243569494241726</c:v>
                </c:pt>
                <c:pt idx="618">
                  <c:v>72.243569494241726</c:v>
                </c:pt>
                <c:pt idx="619">
                  <c:v>72.243569494241726</c:v>
                </c:pt>
                <c:pt idx="620">
                  <c:v>72.243569494241726</c:v>
                </c:pt>
                <c:pt idx="621">
                  <c:v>72.243569494241726</c:v>
                </c:pt>
                <c:pt idx="622">
                  <c:v>72.243569494241726</c:v>
                </c:pt>
                <c:pt idx="623">
                  <c:v>72.243569494241726</c:v>
                </c:pt>
                <c:pt idx="624">
                  <c:v>72.243569494241726</c:v>
                </c:pt>
                <c:pt idx="625">
                  <c:v>72.243569494241726</c:v>
                </c:pt>
                <c:pt idx="626">
                  <c:v>72.243569494241726</c:v>
                </c:pt>
                <c:pt idx="627">
                  <c:v>72.243569494241726</c:v>
                </c:pt>
                <c:pt idx="628">
                  <c:v>72.243569494241726</c:v>
                </c:pt>
                <c:pt idx="629">
                  <c:v>72.243569494241726</c:v>
                </c:pt>
                <c:pt idx="630">
                  <c:v>72.243569494241726</c:v>
                </c:pt>
                <c:pt idx="631">
                  <c:v>72.243569494241726</c:v>
                </c:pt>
                <c:pt idx="632">
                  <c:v>72.243569494241726</c:v>
                </c:pt>
                <c:pt idx="633">
                  <c:v>72.243569494241726</c:v>
                </c:pt>
                <c:pt idx="634">
                  <c:v>72.243569494241726</c:v>
                </c:pt>
                <c:pt idx="635">
                  <c:v>72.243569494241726</c:v>
                </c:pt>
                <c:pt idx="636">
                  <c:v>72.243569494241726</c:v>
                </c:pt>
                <c:pt idx="637">
                  <c:v>72.243569494241726</c:v>
                </c:pt>
                <c:pt idx="638">
                  <c:v>72.243569494241726</c:v>
                </c:pt>
                <c:pt idx="639">
                  <c:v>72.243569494241726</c:v>
                </c:pt>
                <c:pt idx="640">
                  <c:v>72.243569494241726</c:v>
                </c:pt>
                <c:pt idx="641">
                  <c:v>72.243569494241726</c:v>
                </c:pt>
                <c:pt idx="642">
                  <c:v>72.243569494241726</c:v>
                </c:pt>
                <c:pt idx="643">
                  <c:v>72.243569494241726</c:v>
                </c:pt>
                <c:pt idx="644">
                  <c:v>72.243569494241726</c:v>
                </c:pt>
                <c:pt idx="645">
                  <c:v>72.243569494241726</c:v>
                </c:pt>
                <c:pt idx="646">
                  <c:v>72.243569494241726</c:v>
                </c:pt>
                <c:pt idx="647">
                  <c:v>72.243569494241726</c:v>
                </c:pt>
                <c:pt idx="648">
                  <c:v>72.243569494241726</c:v>
                </c:pt>
                <c:pt idx="649">
                  <c:v>72.243569494241726</c:v>
                </c:pt>
                <c:pt idx="650">
                  <c:v>72.243569494241726</c:v>
                </c:pt>
                <c:pt idx="651">
                  <c:v>72.243569494241726</c:v>
                </c:pt>
                <c:pt idx="652">
                  <c:v>72.243569494241726</c:v>
                </c:pt>
                <c:pt idx="653">
                  <c:v>72.243569494241726</c:v>
                </c:pt>
                <c:pt idx="654">
                  <c:v>72.243569494241726</c:v>
                </c:pt>
                <c:pt idx="655">
                  <c:v>72.243569494241726</c:v>
                </c:pt>
                <c:pt idx="656">
                  <c:v>72.243569494241726</c:v>
                </c:pt>
                <c:pt idx="657">
                  <c:v>72.243569494241726</c:v>
                </c:pt>
                <c:pt idx="658">
                  <c:v>72.243569494241726</c:v>
                </c:pt>
                <c:pt idx="659">
                  <c:v>72.243569494241726</c:v>
                </c:pt>
                <c:pt idx="660">
                  <c:v>72.243569494241726</c:v>
                </c:pt>
                <c:pt idx="661">
                  <c:v>72.243569494241726</c:v>
                </c:pt>
                <c:pt idx="662">
                  <c:v>72.243569494241726</c:v>
                </c:pt>
                <c:pt idx="663">
                  <c:v>72.243569494241726</c:v>
                </c:pt>
                <c:pt idx="664">
                  <c:v>72.243569494241726</c:v>
                </c:pt>
                <c:pt idx="665">
                  <c:v>72.243569494241726</c:v>
                </c:pt>
                <c:pt idx="666">
                  <c:v>72.243569494241726</c:v>
                </c:pt>
                <c:pt idx="667">
                  <c:v>72.243569494241726</c:v>
                </c:pt>
                <c:pt idx="668">
                  <c:v>72.243569494241726</c:v>
                </c:pt>
                <c:pt idx="669">
                  <c:v>72.243569494241726</c:v>
                </c:pt>
                <c:pt idx="670">
                  <c:v>72.243569494241726</c:v>
                </c:pt>
                <c:pt idx="671">
                  <c:v>72.243569494241726</c:v>
                </c:pt>
                <c:pt idx="672">
                  <c:v>72.243569494241726</c:v>
                </c:pt>
                <c:pt idx="673">
                  <c:v>72.243569494241726</c:v>
                </c:pt>
                <c:pt idx="674">
                  <c:v>72.243569494241726</c:v>
                </c:pt>
                <c:pt idx="675">
                  <c:v>72.243569494241726</c:v>
                </c:pt>
                <c:pt idx="676">
                  <c:v>72.243569494241726</c:v>
                </c:pt>
                <c:pt idx="677">
                  <c:v>72.243569494241726</c:v>
                </c:pt>
                <c:pt idx="678">
                  <c:v>72.243569494241726</c:v>
                </c:pt>
                <c:pt idx="679">
                  <c:v>72.243569494241726</c:v>
                </c:pt>
                <c:pt idx="680">
                  <c:v>72.243569494241726</c:v>
                </c:pt>
                <c:pt idx="681">
                  <c:v>72.243569494241726</c:v>
                </c:pt>
                <c:pt idx="682">
                  <c:v>72.243569494241726</c:v>
                </c:pt>
                <c:pt idx="683">
                  <c:v>72.243569494241726</c:v>
                </c:pt>
                <c:pt idx="684">
                  <c:v>72.243569494241726</c:v>
                </c:pt>
                <c:pt idx="685">
                  <c:v>72.243569494241726</c:v>
                </c:pt>
                <c:pt idx="686">
                  <c:v>72.243569494241726</c:v>
                </c:pt>
                <c:pt idx="687">
                  <c:v>72.243569494241726</c:v>
                </c:pt>
                <c:pt idx="688">
                  <c:v>72.243569494241726</c:v>
                </c:pt>
                <c:pt idx="689">
                  <c:v>72.243569494241726</c:v>
                </c:pt>
                <c:pt idx="690">
                  <c:v>72.243569494241726</c:v>
                </c:pt>
                <c:pt idx="691">
                  <c:v>72.243569494241726</c:v>
                </c:pt>
                <c:pt idx="692">
                  <c:v>72.243569494241726</c:v>
                </c:pt>
                <c:pt idx="693">
                  <c:v>72.243569494241726</c:v>
                </c:pt>
                <c:pt idx="694">
                  <c:v>72.243569494241726</c:v>
                </c:pt>
                <c:pt idx="695">
                  <c:v>72.243569494241726</c:v>
                </c:pt>
                <c:pt idx="696">
                  <c:v>72.243569494241726</c:v>
                </c:pt>
                <c:pt idx="697">
                  <c:v>72.243569494241726</c:v>
                </c:pt>
                <c:pt idx="698">
                  <c:v>72.243569494241726</c:v>
                </c:pt>
                <c:pt idx="699">
                  <c:v>72.243569494241726</c:v>
                </c:pt>
                <c:pt idx="700">
                  <c:v>72.243569494241726</c:v>
                </c:pt>
                <c:pt idx="701">
                  <c:v>72.243569494241726</c:v>
                </c:pt>
                <c:pt idx="702">
                  <c:v>72.243569494241726</c:v>
                </c:pt>
                <c:pt idx="703">
                  <c:v>72.243569494241726</c:v>
                </c:pt>
                <c:pt idx="704">
                  <c:v>72.243569494241726</c:v>
                </c:pt>
                <c:pt idx="705">
                  <c:v>72.243569494241726</c:v>
                </c:pt>
                <c:pt idx="706">
                  <c:v>72.243569494241726</c:v>
                </c:pt>
                <c:pt idx="707">
                  <c:v>72.243569494241726</c:v>
                </c:pt>
                <c:pt idx="708">
                  <c:v>72.243569494241726</c:v>
                </c:pt>
                <c:pt idx="709">
                  <c:v>72.243569494241726</c:v>
                </c:pt>
                <c:pt idx="710">
                  <c:v>72.243569494241726</c:v>
                </c:pt>
                <c:pt idx="711">
                  <c:v>72.243569494241726</c:v>
                </c:pt>
                <c:pt idx="712">
                  <c:v>72.243569494241726</c:v>
                </c:pt>
                <c:pt idx="713">
                  <c:v>72.243569494241726</c:v>
                </c:pt>
                <c:pt idx="714">
                  <c:v>72.243569494241726</c:v>
                </c:pt>
                <c:pt idx="715">
                  <c:v>72.243569494241726</c:v>
                </c:pt>
                <c:pt idx="716">
                  <c:v>72.243569494241726</c:v>
                </c:pt>
                <c:pt idx="717">
                  <c:v>72.243569494241726</c:v>
                </c:pt>
                <c:pt idx="718">
                  <c:v>72.243569494241726</c:v>
                </c:pt>
                <c:pt idx="719">
                  <c:v>72.243569494241726</c:v>
                </c:pt>
                <c:pt idx="720">
                  <c:v>72.243569494241726</c:v>
                </c:pt>
                <c:pt idx="721">
                  <c:v>72.243569494241726</c:v>
                </c:pt>
                <c:pt idx="722">
                  <c:v>72.243569494241726</c:v>
                </c:pt>
                <c:pt idx="723">
                  <c:v>72.243569494241726</c:v>
                </c:pt>
                <c:pt idx="724">
                  <c:v>72.243569494241726</c:v>
                </c:pt>
                <c:pt idx="725">
                  <c:v>72.243569494241726</c:v>
                </c:pt>
                <c:pt idx="726">
                  <c:v>72.243569494241726</c:v>
                </c:pt>
                <c:pt idx="727">
                  <c:v>72.243569494241726</c:v>
                </c:pt>
                <c:pt idx="728">
                  <c:v>72.243569494241726</c:v>
                </c:pt>
                <c:pt idx="729">
                  <c:v>72.243569494241726</c:v>
                </c:pt>
                <c:pt idx="730">
                  <c:v>72.243569494241726</c:v>
                </c:pt>
                <c:pt idx="731">
                  <c:v>72.243569494241726</c:v>
                </c:pt>
                <c:pt idx="732">
                  <c:v>72.243569494241726</c:v>
                </c:pt>
                <c:pt idx="733">
                  <c:v>72.243569494241726</c:v>
                </c:pt>
                <c:pt idx="734">
                  <c:v>72.243569494241726</c:v>
                </c:pt>
                <c:pt idx="735">
                  <c:v>72.243569494241726</c:v>
                </c:pt>
                <c:pt idx="736">
                  <c:v>72.243569494241726</c:v>
                </c:pt>
                <c:pt idx="737">
                  <c:v>72.243569494241726</c:v>
                </c:pt>
                <c:pt idx="738">
                  <c:v>72.243569494241726</c:v>
                </c:pt>
                <c:pt idx="739">
                  <c:v>72.243569494241726</c:v>
                </c:pt>
                <c:pt idx="740">
                  <c:v>72.243569494241726</c:v>
                </c:pt>
                <c:pt idx="741">
                  <c:v>72.243569494241726</c:v>
                </c:pt>
                <c:pt idx="742">
                  <c:v>72.243569494241726</c:v>
                </c:pt>
                <c:pt idx="743">
                  <c:v>72.243569494241726</c:v>
                </c:pt>
                <c:pt idx="744">
                  <c:v>72.243569494241726</c:v>
                </c:pt>
                <c:pt idx="745">
                  <c:v>72.243569494241726</c:v>
                </c:pt>
                <c:pt idx="746">
                  <c:v>72.243569494241726</c:v>
                </c:pt>
                <c:pt idx="747">
                  <c:v>72.243569494241726</c:v>
                </c:pt>
                <c:pt idx="748">
                  <c:v>72.243569494241726</c:v>
                </c:pt>
                <c:pt idx="749">
                  <c:v>72.243569494241726</c:v>
                </c:pt>
                <c:pt idx="750">
                  <c:v>72.243569494241726</c:v>
                </c:pt>
                <c:pt idx="751">
                  <c:v>72.243569494241726</c:v>
                </c:pt>
                <c:pt idx="752">
                  <c:v>72.243569494241726</c:v>
                </c:pt>
                <c:pt idx="753">
                  <c:v>72.243569494241726</c:v>
                </c:pt>
                <c:pt idx="754">
                  <c:v>72.243569494241726</c:v>
                </c:pt>
                <c:pt idx="755">
                  <c:v>72.243569494241726</c:v>
                </c:pt>
                <c:pt idx="756">
                  <c:v>72.243569494241726</c:v>
                </c:pt>
                <c:pt idx="757">
                  <c:v>72.243569494241726</c:v>
                </c:pt>
                <c:pt idx="758">
                  <c:v>72.243569494241726</c:v>
                </c:pt>
                <c:pt idx="759">
                  <c:v>72.243569494241726</c:v>
                </c:pt>
                <c:pt idx="760">
                  <c:v>72.243569494241726</c:v>
                </c:pt>
                <c:pt idx="761">
                  <c:v>72.243569494241726</c:v>
                </c:pt>
                <c:pt idx="762">
                  <c:v>72.243569494241726</c:v>
                </c:pt>
                <c:pt idx="763">
                  <c:v>72.243569494241726</c:v>
                </c:pt>
                <c:pt idx="764">
                  <c:v>72.243569494241726</c:v>
                </c:pt>
                <c:pt idx="765">
                  <c:v>72.243569494241726</c:v>
                </c:pt>
                <c:pt idx="766">
                  <c:v>72.243569494241726</c:v>
                </c:pt>
                <c:pt idx="767">
                  <c:v>72.243569494241726</c:v>
                </c:pt>
                <c:pt idx="768">
                  <c:v>72.243569494241726</c:v>
                </c:pt>
                <c:pt idx="769">
                  <c:v>72.243569494241726</c:v>
                </c:pt>
                <c:pt idx="770">
                  <c:v>72.243569494241726</c:v>
                </c:pt>
                <c:pt idx="771">
                  <c:v>72.243569494241726</c:v>
                </c:pt>
                <c:pt idx="772">
                  <c:v>72.243569494241726</c:v>
                </c:pt>
                <c:pt idx="773">
                  <c:v>72.243569494241726</c:v>
                </c:pt>
                <c:pt idx="774">
                  <c:v>72.243569494241726</c:v>
                </c:pt>
                <c:pt idx="775">
                  <c:v>72.243569494241726</c:v>
                </c:pt>
                <c:pt idx="776">
                  <c:v>72.243569494241726</c:v>
                </c:pt>
                <c:pt idx="777">
                  <c:v>72.243569494241726</c:v>
                </c:pt>
                <c:pt idx="778">
                  <c:v>72.243569494241726</c:v>
                </c:pt>
                <c:pt idx="779">
                  <c:v>72.243569494241726</c:v>
                </c:pt>
                <c:pt idx="780">
                  <c:v>72.243569494241726</c:v>
                </c:pt>
                <c:pt idx="781">
                  <c:v>72.243569494241726</c:v>
                </c:pt>
                <c:pt idx="782">
                  <c:v>72.243569494241726</c:v>
                </c:pt>
                <c:pt idx="783">
                  <c:v>72.243569494241726</c:v>
                </c:pt>
                <c:pt idx="784">
                  <c:v>72.243569494241726</c:v>
                </c:pt>
                <c:pt idx="785">
                  <c:v>72.243569494241726</c:v>
                </c:pt>
                <c:pt idx="786">
                  <c:v>72.243569494241726</c:v>
                </c:pt>
                <c:pt idx="787">
                  <c:v>72.243569494241726</c:v>
                </c:pt>
                <c:pt idx="788">
                  <c:v>72.243569494241726</c:v>
                </c:pt>
                <c:pt idx="789">
                  <c:v>72.243569494241726</c:v>
                </c:pt>
                <c:pt idx="790">
                  <c:v>72.243569494241726</c:v>
                </c:pt>
                <c:pt idx="791">
                  <c:v>72.243569494241726</c:v>
                </c:pt>
                <c:pt idx="792">
                  <c:v>72.243569494241726</c:v>
                </c:pt>
                <c:pt idx="793">
                  <c:v>72.243569494241726</c:v>
                </c:pt>
                <c:pt idx="794">
                  <c:v>72.243569494241726</c:v>
                </c:pt>
                <c:pt idx="795">
                  <c:v>72.243569494241726</c:v>
                </c:pt>
                <c:pt idx="796">
                  <c:v>72.243569494241726</c:v>
                </c:pt>
                <c:pt idx="797">
                  <c:v>72.243569494241726</c:v>
                </c:pt>
                <c:pt idx="798">
                  <c:v>72.243569494241726</c:v>
                </c:pt>
                <c:pt idx="799">
                  <c:v>72.243569494241726</c:v>
                </c:pt>
                <c:pt idx="800">
                  <c:v>72.243569494241726</c:v>
                </c:pt>
                <c:pt idx="801">
                  <c:v>72.243569494241726</c:v>
                </c:pt>
                <c:pt idx="802">
                  <c:v>72.243569494241726</c:v>
                </c:pt>
                <c:pt idx="803">
                  <c:v>72.243569494241726</c:v>
                </c:pt>
                <c:pt idx="804">
                  <c:v>72.243569494241726</c:v>
                </c:pt>
                <c:pt idx="805">
                  <c:v>72.243569494241726</c:v>
                </c:pt>
                <c:pt idx="806">
                  <c:v>72.243569494241726</c:v>
                </c:pt>
                <c:pt idx="807">
                  <c:v>72.243569494241726</c:v>
                </c:pt>
                <c:pt idx="808">
                  <c:v>72.243569494241726</c:v>
                </c:pt>
                <c:pt idx="809">
                  <c:v>72.243569494241726</c:v>
                </c:pt>
                <c:pt idx="810">
                  <c:v>72.243569494241726</c:v>
                </c:pt>
                <c:pt idx="811">
                  <c:v>72.243569494241726</c:v>
                </c:pt>
                <c:pt idx="812">
                  <c:v>72.243569494241726</c:v>
                </c:pt>
                <c:pt idx="813">
                  <c:v>72.243569494241726</c:v>
                </c:pt>
                <c:pt idx="814">
                  <c:v>72.243569494241726</c:v>
                </c:pt>
                <c:pt idx="815">
                  <c:v>72.243569494241726</c:v>
                </c:pt>
                <c:pt idx="816">
                  <c:v>72.243569494241726</c:v>
                </c:pt>
                <c:pt idx="817">
                  <c:v>72.243569494241726</c:v>
                </c:pt>
                <c:pt idx="818">
                  <c:v>72.243569494241726</c:v>
                </c:pt>
                <c:pt idx="819">
                  <c:v>72.243569494241726</c:v>
                </c:pt>
                <c:pt idx="820">
                  <c:v>72.243569494241726</c:v>
                </c:pt>
                <c:pt idx="821">
                  <c:v>72.243569494241726</c:v>
                </c:pt>
                <c:pt idx="822">
                  <c:v>72.243569494241726</c:v>
                </c:pt>
                <c:pt idx="823">
                  <c:v>72.243569494241726</c:v>
                </c:pt>
                <c:pt idx="824">
                  <c:v>72.243569494241726</c:v>
                </c:pt>
                <c:pt idx="825">
                  <c:v>72.243569494241726</c:v>
                </c:pt>
                <c:pt idx="826">
                  <c:v>72.243569494241726</c:v>
                </c:pt>
                <c:pt idx="827">
                  <c:v>72.243569494241726</c:v>
                </c:pt>
                <c:pt idx="828">
                  <c:v>72.243569494241726</c:v>
                </c:pt>
                <c:pt idx="829">
                  <c:v>72.243569494241726</c:v>
                </c:pt>
                <c:pt idx="830">
                  <c:v>72.243569494241726</c:v>
                </c:pt>
                <c:pt idx="831">
                  <c:v>72.243569494241726</c:v>
                </c:pt>
                <c:pt idx="832">
                  <c:v>72.243569494241726</c:v>
                </c:pt>
                <c:pt idx="833">
                  <c:v>72.243569494241726</c:v>
                </c:pt>
                <c:pt idx="834">
                  <c:v>72.243569494241726</c:v>
                </c:pt>
                <c:pt idx="835">
                  <c:v>72.243569494241726</c:v>
                </c:pt>
                <c:pt idx="836">
                  <c:v>72.243569494241726</c:v>
                </c:pt>
                <c:pt idx="837">
                  <c:v>72.243569494241726</c:v>
                </c:pt>
                <c:pt idx="838">
                  <c:v>72.243569494241726</c:v>
                </c:pt>
                <c:pt idx="839">
                  <c:v>72.243569494241726</c:v>
                </c:pt>
                <c:pt idx="840">
                  <c:v>72.243569494241726</c:v>
                </c:pt>
                <c:pt idx="841">
                  <c:v>72.243569494241726</c:v>
                </c:pt>
                <c:pt idx="842">
                  <c:v>72.243569494241726</c:v>
                </c:pt>
                <c:pt idx="843">
                  <c:v>72.243569494241726</c:v>
                </c:pt>
                <c:pt idx="844">
                  <c:v>72.243569494241726</c:v>
                </c:pt>
                <c:pt idx="845">
                  <c:v>72.243569494241726</c:v>
                </c:pt>
                <c:pt idx="846">
                  <c:v>72.243569494241726</c:v>
                </c:pt>
                <c:pt idx="847">
                  <c:v>72.243569494241726</c:v>
                </c:pt>
                <c:pt idx="848">
                  <c:v>72.243569494241726</c:v>
                </c:pt>
                <c:pt idx="849">
                  <c:v>72.243569494241726</c:v>
                </c:pt>
                <c:pt idx="850">
                  <c:v>72.243569494241726</c:v>
                </c:pt>
                <c:pt idx="851">
                  <c:v>72.243569494241726</c:v>
                </c:pt>
                <c:pt idx="852">
                  <c:v>72.243569494241726</c:v>
                </c:pt>
                <c:pt idx="853">
                  <c:v>72.243569494241726</c:v>
                </c:pt>
                <c:pt idx="854">
                  <c:v>72.243569494241726</c:v>
                </c:pt>
                <c:pt idx="855">
                  <c:v>72.243569494241726</c:v>
                </c:pt>
                <c:pt idx="856">
                  <c:v>72.243569494241726</c:v>
                </c:pt>
                <c:pt idx="857">
                  <c:v>72.243569494241726</c:v>
                </c:pt>
                <c:pt idx="858">
                  <c:v>72.243569494241726</c:v>
                </c:pt>
                <c:pt idx="859">
                  <c:v>72.243569494241726</c:v>
                </c:pt>
                <c:pt idx="860">
                  <c:v>72.243569494241726</c:v>
                </c:pt>
                <c:pt idx="861">
                  <c:v>72.243569494241726</c:v>
                </c:pt>
                <c:pt idx="862">
                  <c:v>72.243569494241726</c:v>
                </c:pt>
                <c:pt idx="863">
                  <c:v>72.243569494241726</c:v>
                </c:pt>
                <c:pt idx="864">
                  <c:v>72.243569494241726</c:v>
                </c:pt>
                <c:pt idx="865">
                  <c:v>72.243569494241726</c:v>
                </c:pt>
                <c:pt idx="866">
                  <c:v>72.243569494241726</c:v>
                </c:pt>
                <c:pt idx="867">
                  <c:v>72.243569494241726</c:v>
                </c:pt>
                <c:pt idx="868">
                  <c:v>72.243569494241726</c:v>
                </c:pt>
                <c:pt idx="869">
                  <c:v>72.243569494241726</c:v>
                </c:pt>
                <c:pt idx="870">
                  <c:v>72.243569494241726</c:v>
                </c:pt>
                <c:pt idx="871">
                  <c:v>72.243569494241726</c:v>
                </c:pt>
                <c:pt idx="872">
                  <c:v>72.243569494241726</c:v>
                </c:pt>
                <c:pt idx="873">
                  <c:v>72.243569494241726</c:v>
                </c:pt>
                <c:pt idx="874">
                  <c:v>72.243569494241726</c:v>
                </c:pt>
                <c:pt idx="875">
                  <c:v>72.243569494241726</c:v>
                </c:pt>
                <c:pt idx="876">
                  <c:v>72.243569494241726</c:v>
                </c:pt>
                <c:pt idx="877">
                  <c:v>72.243569494241726</c:v>
                </c:pt>
                <c:pt idx="878">
                  <c:v>72.243569494241726</c:v>
                </c:pt>
                <c:pt idx="879">
                  <c:v>72.243569494241726</c:v>
                </c:pt>
                <c:pt idx="880">
                  <c:v>72.243569494241726</c:v>
                </c:pt>
                <c:pt idx="881">
                  <c:v>72.243569494241726</c:v>
                </c:pt>
                <c:pt idx="882">
                  <c:v>72.243569494241726</c:v>
                </c:pt>
                <c:pt idx="883">
                  <c:v>72.243569494241726</c:v>
                </c:pt>
                <c:pt idx="884">
                  <c:v>72.243569494241726</c:v>
                </c:pt>
                <c:pt idx="885">
                  <c:v>72.243569494241726</c:v>
                </c:pt>
                <c:pt idx="886">
                  <c:v>72.243569494241726</c:v>
                </c:pt>
                <c:pt idx="887">
                  <c:v>72.243569494241726</c:v>
                </c:pt>
                <c:pt idx="888">
                  <c:v>72.243569494241726</c:v>
                </c:pt>
                <c:pt idx="889">
                  <c:v>72.243569494241726</c:v>
                </c:pt>
                <c:pt idx="890">
                  <c:v>72.243569494241726</c:v>
                </c:pt>
                <c:pt idx="891">
                  <c:v>72.243569494241726</c:v>
                </c:pt>
                <c:pt idx="892">
                  <c:v>72.243569494241726</c:v>
                </c:pt>
                <c:pt idx="893">
                  <c:v>72.243569494241726</c:v>
                </c:pt>
                <c:pt idx="894">
                  <c:v>72.243569494241726</c:v>
                </c:pt>
                <c:pt idx="895">
                  <c:v>72.243569494241726</c:v>
                </c:pt>
                <c:pt idx="896">
                  <c:v>72.243569494241726</c:v>
                </c:pt>
                <c:pt idx="897">
                  <c:v>72.243569494241726</c:v>
                </c:pt>
                <c:pt idx="898">
                  <c:v>72.243569494241726</c:v>
                </c:pt>
                <c:pt idx="899">
                  <c:v>72.243569494241726</c:v>
                </c:pt>
                <c:pt idx="900">
                  <c:v>72.243569494241726</c:v>
                </c:pt>
                <c:pt idx="901">
                  <c:v>72.243569494241726</c:v>
                </c:pt>
                <c:pt idx="902">
                  <c:v>72.243569494241726</c:v>
                </c:pt>
                <c:pt idx="903">
                  <c:v>72.243569494241726</c:v>
                </c:pt>
                <c:pt idx="904">
                  <c:v>72.243569494241726</c:v>
                </c:pt>
                <c:pt idx="905">
                  <c:v>72.243569494241726</c:v>
                </c:pt>
                <c:pt idx="906">
                  <c:v>72.243569494241726</c:v>
                </c:pt>
                <c:pt idx="907">
                  <c:v>72.243569494241726</c:v>
                </c:pt>
                <c:pt idx="908">
                  <c:v>72.243569494241726</c:v>
                </c:pt>
                <c:pt idx="909">
                  <c:v>72.243569494241726</c:v>
                </c:pt>
                <c:pt idx="910">
                  <c:v>72.243569494241726</c:v>
                </c:pt>
                <c:pt idx="911">
                  <c:v>72.243569494241726</c:v>
                </c:pt>
                <c:pt idx="912">
                  <c:v>72.243569494241726</c:v>
                </c:pt>
                <c:pt idx="913">
                  <c:v>72.243569494241726</c:v>
                </c:pt>
                <c:pt idx="914">
                  <c:v>72.243569494241726</c:v>
                </c:pt>
              </c:numCache>
            </c:numRef>
          </c:xVal>
          <c:yVal>
            <c:numRef>
              <c:f>'507.41'!$K$86:$K$5000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-8.8800000000088808E-4</c:v>
                </c:pt>
                <c:pt idx="2">
                  <c:v>-1.1099999999995697E-3</c:v>
                </c:pt>
                <c:pt idx="3">
                  <c:v>-2.8859999999998054E-3</c:v>
                </c:pt>
                <c:pt idx="4">
                  <c:v>-5.3280000000007072E-3</c:v>
                </c:pt>
                <c:pt idx="5">
                  <c:v>-1.7981999999999498E-2</c:v>
                </c:pt>
                <c:pt idx="6">
                  <c:v>-2.4641999999999997E-2</c:v>
                </c:pt>
                <c:pt idx="7">
                  <c:v>-2.9970000000000704E-2</c:v>
                </c:pt>
                <c:pt idx="8">
                  <c:v>-3.5297999999999871E-2</c:v>
                </c:pt>
                <c:pt idx="9">
                  <c:v>-4.0182000000000134E-2</c:v>
                </c:pt>
                <c:pt idx="10">
                  <c:v>-4.4399999999999731E-2</c:v>
                </c:pt>
                <c:pt idx="11">
                  <c:v>-4.7285999999999537E-2</c:v>
                </c:pt>
                <c:pt idx="12">
                  <c:v>-4.9061999999999772E-2</c:v>
                </c:pt>
                <c:pt idx="13">
                  <c:v>-5.106000000000023E-2</c:v>
                </c:pt>
                <c:pt idx="14">
                  <c:v>-5.2836000000000466E-2</c:v>
                </c:pt>
                <c:pt idx="15">
                  <c:v>-5.3946000000000036E-2</c:v>
                </c:pt>
                <c:pt idx="16">
                  <c:v>-5.5722000000000271E-2</c:v>
                </c:pt>
                <c:pt idx="17">
                  <c:v>-5.7498000000000507E-2</c:v>
                </c:pt>
                <c:pt idx="18">
                  <c:v>-5.8830000000000299E-2</c:v>
                </c:pt>
                <c:pt idx="19">
                  <c:v>-5.9939999999999868E-2</c:v>
                </c:pt>
                <c:pt idx="20">
                  <c:v>-6.1716000000000104E-2</c:v>
                </c:pt>
                <c:pt idx="21">
                  <c:v>-6.3047999999999896E-2</c:v>
                </c:pt>
                <c:pt idx="22">
                  <c:v>-6.6600000000000367E-2</c:v>
                </c:pt>
                <c:pt idx="23">
                  <c:v>-6.9486000000000173E-2</c:v>
                </c:pt>
                <c:pt idx="24">
                  <c:v>-7.25940000000002E-2</c:v>
                </c:pt>
                <c:pt idx="25">
                  <c:v>-7.6146000000000671E-2</c:v>
                </c:pt>
                <c:pt idx="26">
                  <c:v>-7.9032000000000477E-2</c:v>
                </c:pt>
                <c:pt idx="27">
                  <c:v>-8.2140000000000504E-2</c:v>
                </c:pt>
                <c:pt idx="28">
                  <c:v>-8.5691999999999435E-2</c:v>
                </c:pt>
                <c:pt idx="29">
                  <c:v>-8.9243999999999907E-2</c:v>
                </c:pt>
                <c:pt idx="30">
                  <c:v>-9.30180000000006E-2</c:v>
                </c:pt>
                <c:pt idx="31">
                  <c:v>-9.5904000000000406E-2</c:v>
                </c:pt>
                <c:pt idx="32">
                  <c:v>-9.9456000000000877E-2</c:v>
                </c:pt>
                <c:pt idx="33">
                  <c:v>-0.10367400000000047</c:v>
                </c:pt>
                <c:pt idx="34">
                  <c:v>-0.1067820000000005</c:v>
                </c:pt>
                <c:pt idx="35">
                  <c:v>-0.11033399999999943</c:v>
                </c:pt>
                <c:pt idx="36">
                  <c:v>-0.1138859999999999</c:v>
                </c:pt>
                <c:pt idx="37">
                  <c:v>-0.1181039999999995</c:v>
                </c:pt>
                <c:pt idx="38">
                  <c:v>-0.12520800000000043</c:v>
                </c:pt>
                <c:pt idx="39">
                  <c:v>-0.13253400000000007</c:v>
                </c:pt>
                <c:pt idx="40">
                  <c:v>-0.13919400000000057</c:v>
                </c:pt>
                <c:pt idx="41">
                  <c:v>-0.1451880000000004</c:v>
                </c:pt>
                <c:pt idx="42">
                  <c:v>-0.15051599999999957</c:v>
                </c:pt>
                <c:pt idx="43">
                  <c:v>-0.15517799999999959</c:v>
                </c:pt>
                <c:pt idx="44">
                  <c:v>-0.16006199999999987</c:v>
                </c:pt>
                <c:pt idx="45">
                  <c:v>-0.16427999999999948</c:v>
                </c:pt>
                <c:pt idx="46">
                  <c:v>-0.16783199999999993</c:v>
                </c:pt>
                <c:pt idx="47">
                  <c:v>-0.17138400000000042</c:v>
                </c:pt>
                <c:pt idx="48">
                  <c:v>-0.17449200000000042</c:v>
                </c:pt>
                <c:pt idx="49">
                  <c:v>-0.17737800000000026</c:v>
                </c:pt>
                <c:pt idx="50">
                  <c:v>-0.17981999999999959</c:v>
                </c:pt>
                <c:pt idx="51">
                  <c:v>-0.18226200000000051</c:v>
                </c:pt>
                <c:pt idx="52">
                  <c:v>-0.18403800000000076</c:v>
                </c:pt>
                <c:pt idx="53">
                  <c:v>-0.18648000000000009</c:v>
                </c:pt>
                <c:pt idx="54">
                  <c:v>-0.19003200000000059</c:v>
                </c:pt>
                <c:pt idx="55">
                  <c:v>-0.19314000000000059</c:v>
                </c:pt>
                <c:pt idx="56">
                  <c:v>-0.19535999999999976</c:v>
                </c:pt>
                <c:pt idx="57">
                  <c:v>-0.19780200000000064</c:v>
                </c:pt>
                <c:pt idx="58">
                  <c:v>-0.19957800000000087</c:v>
                </c:pt>
                <c:pt idx="59">
                  <c:v>-0.20135399999999959</c:v>
                </c:pt>
                <c:pt idx="60">
                  <c:v>-0.20268600000000092</c:v>
                </c:pt>
                <c:pt idx="61">
                  <c:v>-0.20446199999999959</c:v>
                </c:pt>
                <c:pt idx="62">
                  <c:v>-0.2055720000000007</c:v>
                </c:pt>
                <c:pt idx="63">
                  <c:v>-0.2069040000000005</c:v>
                </c:pt>
                <c:pt idx="64">
                  <c:v>-0.20801400000000009</c:v>
                </c:pt>
                <c:pt idx="65">
                  <c:v>-0.20934599999999987</c:v>
                </c:pt>
                <c:pt idx="66">
                  <c:v>-0.20979000000000031</c:v>
                </c:pt>
                <c:pt idx="67">
                  <c:v>-0.21112200000000009</c:v>
                </c:pt>
                <c:pt idx="68">
                  <c:v>-0.21223199999999967</c:v>
                </c:pt>
                <c:pt idx="69">
                  <c:v>-0.21334200000000078</c:v>
                </c:pt>
                <c:pt idx="70">
                  <c:v>-0.2153399999999997</c:v>
                </c:pt>
                <c:pt idx="71">
                  <c:v>-0.21645000000000081</c:v>
                </c:pt>
                <c:pt idx="72">
                  <c:v>-0.21756000000000036</c:v>
                </c:pt>
                <c:pt idx="73">
                  <c:v>-0.21889200000000017</c:v>
                </c:pt>
                <c:pt idx="74">
                  <c:v>-0.22000199999999975</c:v>
                </c:pt>
                <c:pt idx="75">
                  <c:v>-0.22133399999999953</c:v>
                </c:pt>
                <c:pt idx="76">
                  <c:v>-0.22177799999999998</c:v>
                </c:pt>
                <c:pt idx="77">
                  <c:v>-0.22244400000000064</c:v>
                </c:pt>
                <c:pt idx="78">
                  <c:v>-0.2235540000000002</c:v>
                </c:pt>
                <c:pt idx="79">
                  <c:v>-0.22422000000000086</c:v>
                </c:pt>
                <c:pt idx="80">
                  <c:v>-0.22555200000000067</c:v>
                </c:pt>
                <c:pt idx="81">
                  <c:v>-0.22599599999999959</c:v>
                </c:pt>
                <c:pt idx="82">
                  <c:v>-0.22666200000000025</c:v>
                </c:pt>
                <c:pt idx="83">
                  <c:v>-0.22732800000000092</c:v>
                </c:pt>
                <c:pt idx="84">
                  <c:v>-0.23443200000000031</c:v>
                </c:pt>
                <c:pt idx="85">
                  <c:v>-0.23931600000000058</c:v>
                </c:pt>
                <c:pt idx="86">
                  <c:v>-0.2428679999999995</c:v>
                </c:pt>
                <c:pt idx="87">
                  <c:v>-0.24531000000000042</c:v>
                </c:pt>
                <c:pt idx="88">
                  <c:v>-0.24819600000000019</c:v>
                </c:pt>
                <c:pt idx="89">
                  <c:v>-0.24997200000000044</c:v>
                </c:pt>
                <c:pt idx="90">
                  <c:v>-0.25174800000000069</c:v>
                </c:pt>
                <c:pt idx="91">
                  <c:v>-0.25352400000000092</c:v>
                </c:pt>
                <c:pt idx="92">
                  <c:v>-0.25485600000000069</c:v>
                </c:pt>
                <c:pt idx="93">
                  <c:v>-0.25596600000000025</c:v>
                </c:pt>
                <c:pt idx="94">
                  <c:v>-0.25729800000000008</c:v>
                </c:pt>
                <c:pt idx="95">
                  <c:v>-0.25774200000000053</c:v>
                </c:pt>
                <c:pt idx="96">
                  <c:v>-0.2590740000000003</c:v>
                </c:pt>
                <c:pt idx="97">
                  <c:v>-0.26018399999999986</c:v>
                </c:pt>
                <c:pt idx="98">
                  <c:v>-0.26085000000000053</c:v>
                </c:pt>
                <c:pt idx="99">
                  <c:v>-0.26151599999999964</c:v>
                </c:pt>
                <c:pt idx="100">
                  <c:v>-0.26196000000000008</c:v>
                </c:pt>
                <c:pt idx="101">
                  <c:v>-0.2626260000000008</c:v>
                </c:pt>
                <c:pt idx="102">
                  <c:v>-0.26329199999999991</c:v>
                </c:pt>
                <c:pt idx="103">
                  <c:v>-0.26373600000000036</c:v>
                </c:pt>
                <c:pt idx="104">
                  <c:v>-0.26440199999999947</c:v>
                </c:pt>
                <c:pt idx="105">
                  <c:v>-0.26506800000000014</c:v>
                </c:pt>
                <c:pt idx="106">
                  <c:v>-0.26551200000000058</c:v>
                </c:pt>
                <c:pt idx="107">
                  <c:v>-0.26551200000000058</c:v>
                </c:pt>
                <c:pt idx="108">
                  <c:v>-0.26617799999999969</c:v>
                </c:pt>
                <c:pt idx="109">
                  <c:v>-0.26684400000000036</c:v>
                </c:pt>
                <c:pt idx="110">
                  <c:v>-0.26750999999999947</c:v>
                </c:pt>
                <c:pt idx="111">
                  <c:v>-0.26795399999999991</c:v>
                </c:pt>
                <c:pt idx="112">
                  <c:v>-0.26862000000000064</c:v>
                </c:pt>
                <c:pt idx="113">
                  <c:v>-0.26862000000000064</c:v>
                </c:pt>
                <c:pt idx="114">
                  <c:v>-0.26928599999999975</c:v>
                </c:pt>
                <c:pt idx="115">
                  <c:v>-0.26973000000000019</c:v>
                </c:pt>
                <c:pt idx="116">
                  <c:v>-0.26973000000000019</c:v>
                </c:pt>
                <c:pt idx="117">
                  <c:v>-0.26973000000000019</c:v>
                </c:pt>
                <c:pt idx="118">
                  <c:v>-0.27039600000000086</c:v>
                </c:pt>
                <c:pt idx="119">
                  <c:v>-0.27039600000000086</c:v>
                </c:pt>
                <c:pt idx="120">
                  <c:v>-0.27039600000000086</c:v>
                </c:pt>
                <c:pt idx="121">
                  <c:v>-0.66910800000000059</c:v>
                </c:pt>
                <c:pt idx="122">
                  <c:v>-0.70640399999999937</c:v>
                </c:pt>
                <c:pt idx="123">
                  <c:v>-0.71883599999999948</c:v>
                </c:pt>
                <c:pt idx="124">
                  <c:v>-0.72305400000000064</c:v>
                </c:pt>
                <c:pt idx="125">
                  <c:v>-0.72727200000000025</c:v>
                </c:pt>
                <c:pt idx="126">
                  <c:v>-0.75968400000000036</c:v>
                </c:pt>
                <c:pt idx="127">
                  <c:v>-0.76811999999999947</c:v>
                </c:pt>
                <c:pt idx="128">
                  <c:v>-0.77478000000000002</c:v>
                </c:pt>
                <c:pt idx="129">
                  <c:v>-0.78077399999999986</c:v>
                </c:pt>
                <c:pt idx="130">
                  <c:v>-0.78188399999999936</c:v>
                </c:pt>
                <c:pt idx="131">
                  <c:v>-0.79986600000000041</c:v>
                </c:pt>
                <c:pt idx="132">
                  <c:v>-0.81185400000000008</c:v>
                </c:pt>
                <c:pt idx="133">
                  <c:v>-0.82029000000000085</c:v>
                </c:pt>
                <c:pt idx="134">
                  <c:v>-0.8273940000000003</c:v>
                </c:pt>
                <c:pt idx="135">
                  <c:v>-0.83294399999999968</c:v>
                </c:pt>
                <c:pt idx="136">
                  <c:v>-0.83827200000000035</c:v>
                </c:pt>
                <c:pt idx="137">
                  <c:v>-0.84248999999999996</c:v>
                </c:pt>
                <c:pt idx="138">
                  <c:v>-0.8460420000000004</c:v>
                </c:pt>
                <c:pt idx="139">
                  <c:v>-0.8491500000000004</c:v>
                </c:pt>
                <c:pt idx="140">
                  <c:v>-0.85270200000000096</c:v>
                </c:pt>
                <c:pt idx="141">
                  <c:v>-0.85514400000000024</c:v>
                </c:pt>
                <c:pt idx="142">
                  <c:v>-0.85736399999999946</c:v>
                </c:pt>
                <c:pt idx="143">
                  <c:v>-0.86047199999999946</c:v>
                </c:pt>
                <c:pt idx="144">
                  <c:v>-0.86224799999999968</c:v>
                </c:pt>
                <c:pt idx="145">
                  <c:v>-0.8640239999999999</c:v>
                </c:pt>
                <c:pt idx="146">
                  <c:v>-0.86580000000000013</c:v>
                </c:pt>
                <c:pt idx="147">
                  <c:v>-0.86757600000000035</c:v>
                </c:pt>
                <c:pt idx="148">
                  <c:v>-0.86935200000000057</c:v>
                </c:pt>
                <c:pt idx="149">
                  <c:v>-0.87068400000000046</c:v>
                </c:pt>
                <c:pt idx="150">
                  <c:v>-0.87179399999999996</c:v>
                </c:pt>
                <c:pt idx="151">
                  <c:v>-0.87312599999999974</c:v>
                </c:pt>
                <c:pt idx="152">
                  <c:v>-0.87490200000000007</c:v>
                </c:pt>
                <c:pt idx="153">
                  <c:v>-0.8753460000000004</c:v>
                </c:pt>
                <c:pt idx="154">
                  <c:v>-0.8820059999999994</c:v>
                </c:pt>
                <c:pt idx="155">
                  <c:v>-0.88733400000000007</c:v>
                </c:pt>
                <c:pt idx="156">
                  <c:v>-0.8922180000000004</c:v>
                </c:pt>
                <c:pt idx="157">
                  <c:v>-0.89577000000000084</c:v>
                </c:pt>
                <c:pt idx="158">
                  <c:v>-0.89887800000000084</c:v>
                </c:pt>
                <c:pt idx="159">
                  <c:v>-0.90176400000000068</c:v>
                </c:pt>
                <c:pt idx="160">
                  <c:v>-0.90420600000000007</c:v>
                </c:pt>
                <c:pt idx="161">
                  <c:v>-0.90664799999999945</c:v>
                </c:pt>
                <c:pt idx="162">
                  <c:v>-0.90909000000000029</c:v>
                </c:pt>
                <c:pt idx="163">
                  <c:v>-0.91086600000000051</c:v>
                </c:pt>
                <c:pt idx="164">
                  <c:v>-0.91197600000000012</c:v>
                </c:pt>
                <c:pt idx="165">
                  <c:v>-0.91375200000000034</c:v>
                </c:pt>
                <c:pt idx="166">
                  <c:v>-0.91508400000000012</c:v>
                </c:pt>
                <c:pt idx="167">
                  <c:v>-0.91686000000000034</c:v>
                </c:pt>
                <c:pt idx="168">
                  <c:v>-0.91796999999999995</c:v>
                </c:pt>
                <c:pt idx="169">
                  <c:v>-0.91930199999999973</c:v>
                </c:pt>
                <c:pt idx="170">
                  <c:v>-0.9204120000000009</c:v>
                </c:pt>
                <c:pt idx="171">
                  <c:v>-0.9215220000000004</c:v>
                </c:pt>
                <c:pt idx="172">
                  <c:v>-0.92218799999999956</c:v>
                </c:pt>
                <c:pt idx="173">
                  <c:v>-0.92329800000000062</c:v>
                </c:pt>
                <c:pt idx="174">
                  <c:v>-0.92396399999999979</c:v>
                </c:pt>
                <c:pt idx="175">
                  <c:v>-0.92529599999999956</c:v>
                </c:pt>
                <c:pt idx="176">
                  <c:v>-0.92574000000000001</c:v>
                </c:pt>
                <c:pt idx="177">
                  <c:v>-0.92640600000000073</c:v>
                </c:pt>
                <c:pt idx="178">
                  <c:v>-0.92751600000000023</c:v>
                </c:pt>
                <c:pt idx="179">
                  <c:v>-0.92818200000000095</c:v>
                </c:pt>
                <c:pt idx="180">
                  <c:v>-0.92884800000000001</c:v>
                </c:pt>
                <c:pt idx="181">
                  <c:v>-0.92995799999999962</c:v>
                </c:pt>
                <c:pt idx="182">
                  <c:v>-0.93062400000000034</c:v>
                </c:pt>
                <c:pt idx="183">
                  <c:v>-0.9312899999999994</c:v>
                </c:pt>
                <c:pt idx="184">
                  <c:v>-0.93173399999999984</c:v>
                </c:pt>
                <c:pt idx="185">
                  <c:v>-0.93240000000000056</c:v>
                </c:pt>
                <c:pt idx="186">
                  <c:v>-0.93306599999999962</c:v>
                </c:pt>
                <c:pt idx="187">
                  <c:v>-0.93351000000000006</c:v>
                </c:pt>
                <c:pt idx="188">
                  <c:v>-0.93417600000000078</c:v>
                </c:pt>
                <c:pt idx="189">
                  <c:v>-0.93417600000000078</c:v>
                </c:pt>
                <c:pt idx="190">
                  <c:v>-0.93484199999999984</c:v>
                </c:pt>
                <c:pt idx="191">
                  <c:v>-0.93661800000000017</c:v>
                </c:pt>
                <c:pt idx="192">
                  <c:v>-0.93728400000000078</c:v>
                </c:pt>
                <c:pt idx="193">
                  <c:v>-0.93728400000000078</c:v>
                </c:pt>
                <c:pt idx="194">
                  <c:v>-0.93772799999999967</c:v>
                </c:pt>
                <c:pt idx="195">
                  <c:v>-0.93839400000000039</c:v>
                </c:pt>
                <c:pt idx="196">
                  <c:v>-0.93839400000000039</c:v>
                </c:pt>
                <c:pt idx="197">
                  <c:v>-0.93905999999999945</c:v>
                </c:pt>
                <c:pt idx="198">
                  <c:v>-0.93950399999999989</c:v>
                </c:pt>
                <c:pt idx="199">
                  <c:v>-0.93950399999999989</c:v>
                </c:pt>
                <c:pt idx="200">
                  <c:v>-0.94017000000000062</c:v>
                </c:pt>
                <c:pt idx="201">
                  <c:v>-0.94017000000000062</c:v>
                </c:pt>
                <c:pt idx="202">
                  <c:v>-0.94017000000000062</c:v>
                </c:pt>
                <c:pt idx="203">
                  <c:v>-0.94083599999999967</c:v>
                </c:pt>
                <c:pt idx="204">
                  <c:v>-0.94128000000000012</c:v>
                </c:pt>
                <c:pt idx="205">
                  <c:v>-0.94128000000000012</c:v>
                </c:pt>
                <c:pt idx="206">
                  <c:v>-0.94194600000000084</c:v>
                </c:pt>
                <c:pt idx="207">
                  <c:v>-0.94194600000000084</c:v>
                </c:pt>
                <c:pt idx="208">
                  <c:v>-0.94261200000000001</c:v>
                </c:pt>
                <c:pt idx="209">
                  <c:v>-0.94261200000000001</c:v>
                </c:pt>
                <c:pt idx="210">
                  <c:v>-0.94261200000000001</c:v>
                </c:pt>
                <c:pt idx="211">
                  <c:v>-0.94327800000000062</c:v>
                </c:pt>
                <c:pt idx="212">
                  <c:v>-0.94372199999999951</c:v>
                </c:pt>
                <c:pt idx="213">
                  <c:v>-0.94372199999999951</c:v>
                </c:pt>
                <c:pt idx="214">
                  <c:v>-0.94438800000000023</c:v>
                </c:pt>
                <c:pt idx="215">
                  <c:v>-0.94505400000000084</c:v>
                </c:pt>
                <c:pt idx="216">
                  <c:v>-0.94549799999999973</c:v>
                </c:pt>
                <c:pt idx="217">
                  <c:v>-0.94616400000000045</c:v>
                </c:pt>
                <c:pt idx="218">
                  <c:v>-0.94616400000000045</c:v>
                </c:pt>
                <c:pt idx="219">
                  <c:v>-0.94616400000000045</c:v>
                </c:pt>
                <c:pt idx="220">
                  <c:v>-0.94616400000000045</c:v>
                </c:pt>
                <c:pt idx="221">
                  <c:v>-0.94616400000000045</c:v>
                </c:pt>
                <c:pt idx="222">
                  <c:v>-0.94682999999999951</c:v>
                </c:pt>
                <c:pt idx="223">
                  <c:v>-0.94682999999999951</c:v>
                </c:pt>
                <c:pt idx="224">
                  <c:v>-0.94682999999999951</c:v>
                </c:pt>
                <c:pt idx="225">
                  <c:v>-0.94749600000000023</c:v>
                </c:pt>
                <c:pt idx="226">
                  <c:v>-0.94749600000000023</c:v>
                </c:pt>
                <c:pt idx="227">
                  <c:v>-0.94794000000000067</c:v>
                </c:pt>
                <c:pt idx="228">
                  <c:v>-0.94749600000000023</c:v>
                </c:pt>
                <c:pt idx="229">
                  <c:v>-0.94749600000000023</c:v>
                </c:pt>
                <c:pt idx="230">
                  <c:v>-0.94749600000000023</c:v>
                </c:pt>
                <c:pt idx="231">
                  <c:v>-0.94794000000000067</c:v>
                </c:pt>
                <c:pt idx="232">
                  <c:v>-0.94794000000000067</c:v>
                </c:pt>
                <c:pt idx="233">
                  <c:v>-0.94860599999999984</c:v>
                </c:pt>
                <c:pt idx="234">
                  <c:v>-0.94860599999999984</c:v>
                </c:pt>
                <c:pt idx="235">
                  <c:v>-0.94860599999999984</c:v>
                </c:pt>
                <c:pt idx="236">
                  <c:v>-0.94927200000000045</c:v>
                </c:pt>
                <c:pt idx="237">
                  <c:v>-0.94927200000000045</c:v>
                </c:pt>
                <c:pt idx="238">
                  <c:v>-0.94927200000000045</c:v>
                </c:pt>
                <c:pt idx="239">
                  <c:v>-0.94971600000000089</c:v>
                </c:pt>
                <c:pt idx="240">
                  <c:v>-0.95038200000000006</c:v>
                </c:pt>
                <c:pt idx="241">
                  <c:v>-0.94971600000000089</c:v>
                </c:pt>
                <c:pt idx="242">
                  <c:v>-0.95038200000000006</c:v>
                </c:pt>
                <c:pt idx="243">
                  <c:v>-0.95038200000000006</c:v>
                </c:pt>
                <c:pt idx="244">
                  <c:v>-0.95038200000000006</c:v>
                </c:pt>
                <c:pt idx="245">
                  <c:v>-0.95038200000000006</c:v>
                </c:pt>
                <c:pt idx="246">
                  <c:v>-0.95038200000000006</c:v>
                </c:pt>
                <c:pt idx="247">
                  <c:v>-0.95038200000000006</c:v>
                </c:pt>
                <c:pt idx="248">
                  <c:v>-0.95104800000000067</c:v>
                </c:pt>
                <c:pt idx="249">
                  <c:v>-0.95104800000000067</c:v>
                </c:pt>
                <c:pt idx="250">
                  <c:v>-0.95104800000000067</c:v>
                </c:pt>
                <c:pt idx="251">
                  <c:v>-0.95104800000000067</c:v>
                </c:pt>
                <c:pt idx="252">
                  <c:v>-0.95149199999999956</c:v>
                </c:pt>
                <c:pt idx="253">
                  <c:v>-0.95149199999999956</c:v>
                </c:pt>
                <c:pt idx="254">
                  <c:v>-0.95149199999999956</c:v>
                </c:pt>
                <c:pt idx="255">
                  <c:v>-0.95149199999999956</c:v>
                </c:pt>
                <c:pt idx="256">
                  <c:v>-0.95215800000000028</c:v>
                </c:pt>
                <c:pt idx="257">
                  <c:v>-0.95215800000000028</c:v>
                </c:pt>
                <c:pt idx="258">
                  <c:v>-0.95215800000000028</c:v>
                </c:pt>
                <c:pt idx="259">
                  <c:v>-0.95215800000000028</c:v>
                </c:pt>
                <c:pt idx="260">
                  <c:v>-0.95282400000000089</c:v>
                </c:pt>
                <c:pt idx="261">
                  <c:v>-0.95282400000000089</c:v>
                </c:pt>
                <c:pt idx="262">
                  <c:v>-0.95282400000000089</c:v>
                </c:pt>
                <c:pt idx="263">
                  <c:v>-0.95282400000000089</c:v>
                </c:pt>
                <c:pt idx="264">
                  <c:v>-0.95349000000000006</c:v>
                </c:pt>
                <c:pt idx="265">
                  <c:v>-0.95349000000000006</c:v>
                </c:pt>
                <c:pt idx="266">
                  <c:v>-0.9539340000000005</c:v>
                </c:pt>
                <c:pt idx="267">
                  <c:v>-0.9539340000000005</c:v>
                </c:pt>
                <c:pt idx="268">
                  <c:v>-0.95459999999999967</c:v>
                </c:pt>
                <c:pt idx="269">
                  <c:v>-0.95459999999999967</c:v>
                </c:pt>
                <c:pt idx="270">
                  <c:v>-0.95459999999999967</c:v>
                </c:pt>
                <c:pt idx="271">
                  <c:v>-0.95459999999999967</c:v>
                </c:pt>
                <c:pt idx="272">
                  <c:v>-0.95459999999999967</c:v>
                </c:pt>
                <c:pt idx="273">
                  <c:v>-0.95459999999999967</c:v>
                </c:pt>
                <c:pt idx="274">
                  <c:v>-0.95526600000000028</c:v>
                </c:pt>
                <c:pt idx="275">
                  <c:v>-0.95526600000000028</c:v>
                </c:pt>
                <c:pt idx="276">
                  <c:v>-0.95526600000000028</c:v>
                </c:pt>
                <c:pt idx="277">
                  <c:v>-0.95526600000000028</c:v>
                </c:pt>
                <c:pt idx="278">
                  <c:v>-0.95526600000000028</c:v>
                </c:pt>
                <c:pt idx="279">
                  <c:v>-0.95571000000000073</c:v>
                </c:pt>
                <c:pt idx="280">
                  <c:v>-0.95571000000000073</c:v>
                </c:pt>
                <c:pt idx="281">
                  <c:v>-0.95571000000000073</c:v>
                </c:pt>
                <c:pt idx="282">
                  <c:v>-0.95571000000000073</c:v>
                </c:pt>
                <c:pt idx="283">
                  <c:v>-0.95571000000000073</c:v>
                </c:pt>
                <c:pt idx="284">
                  <c:v>-0.95637599999999989</c:v>
                </c:pt>
                <c:pt idx="285">
                  <c:v>-0.95637599999999989</c:v>
                </c:pt>
                <c:pt idx="286">
                  <c:v>-0.95637599999999989</c:v>
                </c:pt>
                <c:pt idx="287">
                  <c:v>-0.95637599999999989</c:v>
                </c:pt>
                <c:pt idx="288">
                  <c:v>-0.95637599999999989</c:v>
                </c:pt>
                <c:pt idx="289">
                  <c:v>-0.95637599999999989</c:v>
                </c:pt>
                <c:pt idx="290">
                  <c:v>-0.95637599999999989</c:v>
                </c:pt>
                <c:pt idx="291">
                  <c:v>-0.95637599999999989</c:v>
                </c:pt>
                <c:pt idx="292">
                  <c:v>-0.95637599999999989</c:v>
                </c:pt>
                <c:pt idx="293">
                  <c:v>-0.95637599999999989</c:v>
                </c:pt>
                <c:pt idx="294">
                  <c:v>-0.95637599999999989</c:v>
                </c:pt>
                <c:pt idx="295">
                  <c:v>-0.95637599999999989</c:v>
                </c:pt>
                <c:pt idx="296">
                  <c:v>-0.95637599999999989</c:v>
                </c:pt>
                <c:pt idx="297">
                  <c:v>-0.95637599999999989</c:v>
                </c:pt>
                <c:pt idx="298">
                  <c:v>-0.95637599999999989</c:v>
                </c:pt>
                <c:pt idx="299">
                  <c:v>-0.95637599999999989</c:v>
                </c:pt>
                <c:pt idx="300">
                  <c:v>-0.95637599999999989</c:v>
                </c:pt>
                <c:pt idx="301">
                  <c:v>-0.95637599999999989</c:v>
                </c:pt>
                <c:pt idx="302">
                  <c:v>-0.95637599999999989</c:v>
                </c:pt>
                <c:pt idx="303">
                  <c:v>-0.95637599999999989</c:v>
                </c:pt>
                <c:pt idx="304">
                  <c:v>-0.95637599999999989</c:v>
                </c:pt>
                <c:pt idx="305">
                  <c:v>-0.95637599999999989</c:v>
                </c:pt>
                <c:pt idx="306">
                  <c:v>-0.95637599999999989</c:v>
                </c:pt>
                <c:pt idx="307">
                  <c:v>-0.95637599999999989</c:v>
                </c:pt>
                <c:pt idx="308">
                  <c:v>-0.95637599999999989</c:v>
                </c:pt>
                <c:pt idx="309">
                  <c:v>-0.95637599999999989</c:v>
                </c:pt>
                <c:pt idx="310">
                  <c:v>-0.95637599999999989</c:v>
                </c:pt>
                <c:pt idx="311">
                  <c:v>-0.95637599999999989</c:v>
                </c:pt>
                <c:pt idx="312">
                  <c:v>-0.95637599999999989</c:v>
                </c:pt>
                <c:pt idx="313">
                  <c:v>-0.95637599999999989</c:v>
                </c:pt>
                <c:pt idx="314">
                  <c:v>-0.95637599999999989</c:v>
                </c:pt>
                <c:pt idx="315">
                  <c:v>-0.95637599999999989</c:v>
                </c:pt>
                <c:pt idx="316">
                  <c:v>-0.95637599999999989</c:v>
                </c:pt>
                <c:pt idx="317">
                  <c:v>-0.95637599999999989</c:v>
                </c:pt>
                <c:pt idx="318">
                  <c:v>-0.95637599999999989</c:v>
                </c:pt>
                <c:pt idx="319">
                  <c:v>-0.95637599999999989</c:v>
                </c:pt>
                <c:pt idx="320">
                  <c:v>-0.95637599999999989</c:v>
                </c:pt>
                <c:pt idx="321">
                  <c:v>-0.95637599999999989</c:v>
                </c:pt>
                <c:pt idx="322">
                  <c:v>-0.95637599999999989</c:v>
                </c:pt>
                <c:pt idx="323">
                  <c:v>-0.95637599999999989</c:v>
                </c:pt>
                <c:pt idx="324">
                  <c:v>-0.95637599999999989</c:v>
                </c:pt>
                <c:pt idx="325">
                  <c:v>-0.95637599999999989</c:v>
                </c:pt>
                <c:pt idx="326">
                  <c:v>-0.95637599999999989</c:v>
                </c:pt>
                <c:pt idx="327">
                  <c:v>-0.95637599999999989</c:v>
                </c:pt>
                <c:pt idx="328">
                  <c:v>-0.95637599999999989</c:v>
                </c:pt>
                <c:pt idx="329">
                  <c:v>-0.95637599999999989</c:v>
                </c:pt>
                <c:pt idx="330">
                  <c:v>-0.95637599999999989</c:v>
                </c:pt>
                <c:pt idx="331">
                  <c:v>-0.95637599999999989</c:v>
                </c:pt>
                <c:pt idx="332">
                  <c:v>-0.95637599999999989</c:v>
                </c:pt>
                <c:pt idx="333">
                  <c:v>-0.95637599999999989</c:v>
                </c:pt>
                <c:pt idx="334">
                  <c:v>-0.95637599999999989</c:v>
                </c:pt>
                <c:pt idx="335">
                  <c:v>-0.95637599999999989</c:v>
                </c:pt>
                <c:pt idx="336">
                  <c:v>-0.95637599999999989</c:v>
                </c:pt>
                <c:pt idx="337">
                  <c:v>-0.95637599999999989</c:v>
                </c:pt>
                <c:pt idx="338">
                  <c:v>-0.95637599999999989</c:v>
                </c:pt>
                <c:pt idx="339">
                  <c:v>-0.95637599999999989</c:v>
                </c:pt>
                <c:pt idx="340">
                  <c:v>-0.95637599999999989</c:v>
                </c:pt>
                <c:pt idx="341">
                  <c:v>-0.95637599999999989</c:v>
                </c:pt>
                <c:pt idx="342">
                  <c:v>-0.95637599999999989</c:v>
                </c:pt>
                <c:pt idx="343">
                  <c:v>-0.95637599999999989</c:v>
                </c:pt>
                <c:pt idx="344">
                  <c:v>-0.95637599999999989</c:v>
                </c:pt>
                <c:pt idx="345">
                  <c:v>-0.95637599999999989</c:v>
                </c:pt>
                <c:pt idx="346">
                  <c:v>-0.95637599999999989</c:v>
                </c:pt>
                <c:pt idx="347">
                  <c:v>-0.95637599999999989</c:v>
                </c:pt>
                <c:pt idx="348">
                  <c:v>-0.95637599999999989</c:v>
                </c:pt>
                <c:pt idx="349">
                  <c:v>-0.95637599999999989</c:v>
                </c:pt>
                <c:pt idx="350">
                  <c:v>-0.95637599999999989</c:v>
                </c:pt>
                <c:pt idx="351">
                  <c:v>-0.95637599999999989</c:v>
                </c:pt>
                <c:pt idx="352">
                  <c:v>-0.95637599999999989</c:v>
                </c:pt>
                <c:pt idx="353">
                  <c:v>-0.95637599999999989</c:v>
                </c:pt>
                <c:pt idx="354">
                  <c:v>-0.95637599999999989</c:v>
                </c:pt>
                <c:pt idx="355">
                  <c:v>-0.95637599999999989</c:v>
                </c:pt>
                <c:pt idx="356">
                  <c:v>-0.95637599999999989</c:v>
                </c:pt>
                <c:pt idx="357">
                  <c:v>-0.95637599999999989</c:v>
                </c:pt>
                <c:pt idx="358">
                  <c:v>-0.95637599999999989</c:v>
                </c:pt>
                <c:pt idx="359">
                  <c:v>-0.95637599999999989</c:v>
                </c:pt>
                <c:pt idx="360">
                  <c:v>-0.95637599999999989</c:v>
                </c:pt>
                <c:pt idx="361">
                  <c:v>-0.95637599999999989</c:v>
                </c:pt>
                <c:pt idx="362">
                  <c:v>-0.95637599999999989</c:v>
                </c:pt>
                <c:pt idx="363">
                  <c:v>-0.95637599999999989</c:v>
                </c:pt>
                <c:pt idx="364">
                  <c:v>-0.95637599999999989</c:v>
                </c:pt>
                <c:pt idx="365">
                  <c:v>-0.95637599999999989</c:v>
                </c:pt>
                <c:pt idx="366">
                  <c:v>-0.95637599999999989</c:v>
                </c:pt>
                <c:pt idx="367">
                  <c:v>-0.95637599999999989</c:v>
                </c:pt>
                <c:pt idx="368">
                  <c:v>-0.95637599999999989</c:v>
                </c:pt>
                <c:pt idx="369">
                  <c:v>-0.95637599999999989</c:v>
                </c:pt>
                <c:pt idx="370">
                  <c:v>-0.95637599999999989</c:v>
                </c:pt>
                <c:pt idx="371">
                  <c:v>-0.95637599999999989</c:v>
                </c:pt>
                <c:pt idx="372">
                  <c:v>-0.95637599999999989</c:v>
                </c:pt>
                <c:pt idx="373">
                  <c:v>-0.95637599999999989</c:v>
                </c:pt>
                <c:pt idx="374">
                  <c:v>-0.95637599999999989</c:v>
                </c:pt>
                <c:pt idx="375">
                  <c:v>-0.95637599999999989</c:v>
                </c:pt>
                <c:pt idx="376">
                  <c:v>-0.95637599999999989</c:v>
                </c:pt>
                <c:pt idx="377">
                  <c:v>-0.95637599999999989</c:v>
                </c:pt>
                <c:pt idx="378">
                  <c:v>-0.95637599999999989</c:v>
                </c:pt>
                <c:pt idx="379">
                  <c:v>-0.95637599999999989</c:v>
                </c:pt>
                <c:pt idx="380">
                  <c:v>-0.95637599999999989</c:v>
                </c:pt>
                <c:pt idx="381">
                  <c:v>-0.95637599999999989</c:v>
                </c:pt>
                <c:pt idx="382">
                  <c:v>-0.95637599999999989</c:v>
                </c:pt>
                <c:pt idx="383">
                  <c:v>-0.95637599999999989</c:v>
                </c:pt>
                <c:pt idx="384">
                  <c:v>-0.95637599999999989</c:v>
                </c:pt>
                <c:pt idx="385">
                  <c:v>-0.95637599999999989</c:v>
                </c:pt>
                <c:pt idx="386">
                  <c:v>-0.95637599999999989</c:v>
                </c:pt>
                <c:pt idx="387">
                  <c:v>-0.95637599999999989</c:v>
                </c:pt>
                <c:pt idx="388">
                  <c:v>-0.95637599999999989</c:v>
                </c:pt>
                <c:pt idx="389">
                  <c:v>-0.95637599999999989</c:v>
                </c:pt>
                <c:pt idx="390">
                  <c:v>-0.95637599999999989</c:v>
                </c:pt>
                <c:pt idx="391">
                  <c:v>-0.95637599999999989</c:v>
                </c:pt>
                <c:pt idx="392">
                  <c:v>-0.95637599999999989</c:v>
                </c:pt>
                <c:pt idx="393">
                  <c:v>-0.95637599999999989</c:v>
                </c:pt>
                <c:pt idx="394">
                  <c:v>-0.95637599999999989</c:v>
                </c:pt>
                <c:pt idx="395">
                  <c:v>-0.95637599999999989</c:v>
                </c:pt>
                <c:pt idx="396">
                  <c:v>-0.95637599999999989</c:v>
                </c:pt>
                <c:pt idx="397">
                  <c:v>-0.95637599999999989</c:v>
                </c:pt>
                <c:pt idx="398">
                  <c:v>-0.95637599999999989</c:v>
                </c:pt>
                <c:pt idx="399">
                  <c:v>-0.95637599999999989</c:v>
                </c:pt>
                <c:pt idx="400">
                  <c:v>-0.95637599999999989</c:v>
                </c:pt>
                <c:pt idx="401">
                  <c:v>-0.95637599999999989</c:v>
                </c:pt>
                <c:pt idx="402">
                  <c:v>-0.95637599999999989</c:v>
                </c:pt>
                <c:pt idx="403">
                  <c:v>-0.95637599999999989</c:v>
                </c:pt>
                <c:pt idx="404">
                  <c:v>-0.95637599999999989</c:v>
                </c:pt>
                <c:pt idx="405">
                  <c:v>-0.95637599999999989</c:v>
                </c:pt>
                <c:pt idx="406">
                  <c:v>-0.95637599999999989</c:v>
                </c:pt>
                <c:pt idx="407">
                  <c:v>-0.95637599999999989</c:v>
                </c:pt>
                <c:pt idx="408">
                  <c:v>-0.95637599999999989</c:v>
                </c:pt>
                <c:pt idx="409">
                  <c:v>-0.95637599999999989</c:v>
                </c:pt>
                <c:pt idx="410">
                  <c:v>-0.95637599999999989</c:v>
                </c:pt>
                <c:pt idx="411">
                  <c:v>-0.95637599999999989</c:v>
                </c:pt>
                <c:pt idx="412">
                  <c:v>-0.95637599999999989</c:v>
                </c:pt>
                <c:pt idx="413">
                  <c:v>-0.95637599999999989</c:v>
                </c:pt>
                <c:pt idx="414">
                  <c:v>-0.95637599999999989</c:v>
                </c:pt>
                <c:pt idx="415">
                  <c:v>-0.95637599999999989</c:v>
                </c:pt>
                <c:pt idx="416">
                  <c:v>-0.95637599999999989</c:v>
                </c:pt>
                <c:pt idx="417">
                  <c:v>-0.95637599999999989</c:v>
                </c:pt>
                <c:pt idx="418">
                  <c:v>-0.95637599999999989</c:v>
                </c:pt>
                <c:pt idx="419">
                  <c:v>-0.95637599999999989</c:v>
                </c:pt>
                <c:pt idx="420">
                  <c:v>-0.95637599999999989</c:v>
                </c:pt>
                <c:pt idx="421">
                  <c:v>-0.95637599999999989</c:v>
                </c:pt>
                <c:pt idx="422">
                  <c:v>-0.95637599999999989</c:v>
                </c:pt>
                <c:pt idx="423">
                  <c:v>-0.95637599999999989</c:v>
                </c:pt>
                <c:pt idx="424">
                  <c:v>-0.95637599999999989</c:v>
                </c:pt>
                <c:pt idx="425">
                  <c:v>-0.95637599999999989</c:v>
                </c:pt>
                <c:pt idx="426">
                  <c:v>-0.95637599999999989</c:v>
                </c:pt>
                <c:pt idx="427">
                  <c:v>-0.95637599999999989</c:v>
                </c:pt>
                <c:pt idx="428">
                  <c:v>-0.95637599999999989</c:v>
                </c:pt>
                <c:pt idx="429">
                  <c:v>-0.95637599999999989</c:v>
                </c:pt>
                <c:pt idx="430">
                  <c:v>-0.95637599999999989</c:v>
                </c:pt>
                <c:pt idx="431">
                  <c:v>-0.95637599999999989</c:v>
                </c:pt>
                <c:pt idx="432">
                  <c:v>-0.95637599999999989</c:v>
                </c:pt>
                <c:pt idx="433">
                  <c:v>-0.95637599999999989</c:v>
                </c:pt>
                <c:pt idx="434">
                  <c:v>-0.95637599999999989</c:v>
                </c:pt>
                <c:pt idx="435">
                  <c:v>-0.95637599999999989</c:v>
                </c:pt>
                <c:pt idx="436">
                  <c:v>-0.95637599999999989</c:v>
                </c:pt>
                <c:pt idx="437">
                  <c:v>-0.95637599999999989</c:v>
                </c:pt>
                <c:pt idx="438">
                  <c:v>-0.95637599999999989</c:v>
                </c:pt>
                <c:pt idx="439">
                  <c:v>-0.95637599999999989</c:v>
                </c:pt>
                <c:pt idx="440">
                  <c:v>-0.95637599999999989</c:v>
                </c:pt>
                <c:pt idx="441">
                  <c:v>-0.95637599999999989</c:v>
                </c:pt>
                <c:pt idx="442">
                  <c:v>-0.95637599999999989</c:v>
                </c:pt>
                <c:pt idx="443">
                  <c:v>-0.95637599999999989</c:v>
                </c:pt>
                <c:pt idx="444">
                  <c:v>-0.95637599999999989</c:v>
                </c:pt>
                <c:pt idx="445">
                  <c:v>-0.95637599999999989</c:v>
                </c:pt>
                <c:pt idx="446">
                  <c:v>-0.95637599999999989</c:v>
                </c:pt>
                <c:pt idx="447">
                  <c:v>-0.95637599999999989</c:v>
                </c:pt>
                <c:pt idx="448">
                  <c:v>-0.95637599999999989</c:v>
                </c:pt>
                <c:pt idx="449">
                  <c:v>-0.95637599999999989</c:v>
                </c:pt>
                <c:pt idx="450">
                  <c:v>-0.95637599999999989</c:v>
                </c:pt>
                <c:pt idx="451">
                  <c:v>-0.95637599999999989</c:v>
                </c:pt>
                <c:pt idx="452">
                  <c:v>-0.95637599999999989</c:v>
                </c:pt>
                <c:pt idx="453">
                  <c:v>-0.95637599999999989</c:v>
                </c:pt>
                <c:pt idx="454">
                  <c:v>-0.95637599999999989</c:v>
                </c:pt>
                <c:pt idx="455">
                  <c:v>-0.95637599999999989</c:v>
                </c:pt>
                <c:pt idx="456">
                  <c:v>-0.95637599999999989</c:v>
                </c:pt>
                <c:pt idx="457">
                  <c:v>-0.95637599999999989</c:v>
                </c:pt>
                <c:pt idx="458">
                  <c:v>-0.95637599999999989</c:v>
                </c:pt>
                <c:pt idx="459">
                  <c:v>-0.95637599999999989</c:v>
                </c:pt>
                <c:pt idx="460">
                  <c:v>-0.95637599999999989</c:v>
                </c:pt>
                <c:pt idx="461">
                  <c:v>-0.95637599999999989</c:v>
                </c:pt>
                <c:pt idx="462">
                  <c:v>-0.95637599999999989</c:v>
                </c:pt>
                <c:pt idx="463">
                  <c:v>-0.95637599999999989</c:v>
                </c:pt>
                <c:pt idx="464">
                  <c:v>-0.95637599999999989</c:v>
                </c:pt>
                <c:pt idx="465">
                  <c:v>-0.95637599999999989</c:v>
                </c:pt>
                <c:pt idx="466">
                  <c:v>-0.95637599999999989</c:v>
                </c:pt>
                <c:pt idx="467">
                  <c:v>-0.95637599999999989</c:v>
                </c:pt>
                <c:pt idx="468">
                  <c:v>-0.95637599999999989</c:v>
                </c:pt>
                <c:pt idx="469">
                  <c:v>-0.95637599999999989</c:v>
                </c:pt>
                <c:pt idx="470">
                  <c:v>-0.95637599999999989</c:v>
                </c:pt>
                <c:pt idx="471">
                  <c:v>-0.95637599999999989</c:v>
                </c:pt>
                <c:pt idx="472">
                  <c:v>-0.95637599999999989</c:v>
                </c:pt>
                <c:pt idx="473">
                  <c:v>-0.95637599999999989</c:v>
                </c:pt>
                <c:pt idx="474">
                  <c:v>-0.95637599999999989</c:v>
                </c:pt>
                <c:pt idx="475">
                  <c:v>-0.95637599999999989</c:v>
                </c:pt>
                <c:pt idx="476">
                  <c:v>-0.95637599999999989</c:v>
                </c:pt>
                <c:pt idx="477">
                  <c:v>-0.95637599999999989</c:v>
                </c:pt>
                <c:pt idx="478">
                  <c:v>-0.95637599999999989</c:v>
                </c:pt>
                <c:pt idx="479">
                  <c:v>-0.95637599999999989</c:v>
                </c:pt>
                <c:pt idx="480">
                  <c:v>-0.95637599999999989</c:v>
                </c:pt>
                <c:pt idx="481">
                  <c:v>-0.95637599999999989</c:v>
                </c:pt>
                <c:pt idx="482">
                  <c:v>-0.95637599999999989</c:v>
                </c:pt>
                <c:pt idx="483">
                  <c:v>-0.95637599999999989</c:v>
                </c:pt>
                <c:pt idx="484">
                  <c:v>-0.95637599999999989</c:v>
                </c:pt>
                <c:pt idx="485">
                  <c:v>-0.95637599999999989</c:v>
                </c:pt>
                <c:pt idx="486">
                  <c:v>-0.95637599999999989</c:v>
                </c:pt>
                <c:pt idx="487">
                  <c:v>-0.95637599999999989</c:v>
                </c:pt>
                <c:pt idx="488">
                  <c:v>-0.95637599999999989</c:v>
                </c:pt>
                <c:pt idx="489">
                  <c:v>-0.95637599999999989</c:v>
                </c:pt>
                <c:pt idx="490">
                  <c:v>-0.95637599999999989</c:v>
                </c:pt>
                <c:pt idx="491">
                  <c:v>-0.95637599999999989</c:v>
                </c:pt>
                <c:pt idx="492">
                  <c:v>-0.95637599999999989</c:v>
                </c:pt>
                <c:pt idx="493">
                  <c:v>-0.95637599999999989</c:v>
                </c:pt>
                <c:pt idx="494">
                  <c:v>-0.95637599999999989</c:v>
                </c:pt>
                <c:pt idx="495">
                  <c:v>-0.95637599999999989</c:v>
                </c:pt>
                <c:pt idx="496">
                  <c:v>-0.95637599999999989</c:v>
                </c:pt>
                <c:pt idx="497">
                  <c:v>-0.95637599999999989</c:v>
                </c:pt>
                <c:pt idx="498">
                  <c:v>-0.95637599999999989</c:v>
                </c:pt>
                <c:pt idx="499">
                  <c:v>-0.95637599999999989</c:v>
                </c:pt>
                <c:pt idx="500">
                  <c:v>-0.95637599999999989</c:v>
                </c:pt>
                <c:pt idx="501">
                  <c:v>-0.95637599999999989</c:v>
                </c:pt>
                <c:pt idx="502">
                  <c:v>-0.95637599999999989</c:v>
                </c:pt>
                <c:pt idx="503">
                  <c:v>-0.95637599999999989</c:v>
                </c:pt>
                <c:pt idx="504">
                  <c:v>-0.95637599999999989</c:v>
                </c:pt>
                <c:pt idx="505">
                  <c:v>-0.95637599999999989</c:v>
                </c:pt>
                <c:pt idx="506">
                  <c:v>-0.95637599999999989</c:v>
                </c:pt>
                <c:pt idx="507">
                  <c:v>-0.95637599999999989</c:v>
                </c:pt>
                <c:pt idx="508">
                  <c:v>-0.95637599999999989</c:v>
                </c:pt>
                <c:pt idx="509">
                  <c:v>-0.95637599999999989</c:v>
                </c:pt>
                <c:pt idx="510">
                  <c:v>-0.95637599999999989</c:v>
                </c:pt>
                <c:pt idx="511">
                  <c:v>-0.95637599999999989</c:v>
                </c:pt>
                <c:pt idx="512">
                  <c:v>-0.95637599999999989</c:v>
                </c:pt>
                <c:pt idx="513">
                  <c:v>-0.95637599999999989</c:v>
                </c:pt>
                <c:pt idx="514">
                  <c:v>-0.95637599999999989</c:v>
                </c:pt>
                <c:pt idx="515">
                  <c:v>-0.95637599999999989</c:v>
                </c:pt>
                <c:pt idx="516">
                  <c:v>-0.95637599999999989</c:v>
                </c:pt>
                <c:pt idx="517">
                  <c:v>-0.95637599999999989</c:v>
                </c:pt>
                <c:pt idx="518">
                  <c:v>-0.95637599999999989</c:v>
                </c:pt>
                <c:pt idx="519">
                  <c:v>-0.95637599999999989</c:v>
                </c:pt>
                <c:pt idx="520">
                  <c:v>-0.95637599999999989</c:v>
                </c:pt>
                <c:pt idx="521">
                  <c:v>-0.95637599999999989</c:v>
                </c:pt>
                <c:pt idx="522">
                  <c:v>-0.95637599999999989</c:v>
                </c:pt>
                <c:pt idx="523">
                  <c:v>-0.95637599999999989</c:v>
                </c:pt>
                <c:pt idx="524">
                  <c:v>-0.95637599999999989</c:v>
                </c:pt>
                <c:pt idx="525">
                  <c:v>-0.95637599999999989</c:v>
                </c:pt>
                <c:pt idx="526">
                  <c:v>-0.95637599999999989</c:v>
                </c:pt>
                <c:pt idx="527">
                  <c:v>-0.95637599999999989</c:v>
                </c:pt>
                <c:pt idx="528">
                  <c:v>-0.95637599999999989</c:v>
                </c:pt>
                <c:pt idx="529">
                  <c:v>-0.95637599999999989</c:v>
                </c:pt>
                <c:pt idx="530">
                  <c:v>-0.95637599999999989</c:v>
                </c:pt>
                <c:pt idx="531">
                  <c:v>-0.95637599999999989</c:v>
                </c:pt>
                <c:pt idx="532">
                  <c:v>-0.95637599999999989</c:v>
                </c:pt>
                <c:pt idx="533">
                  <c:v>-0.95637599999999989</c:v>
                </c:pt>
                <c:pt idx="534">
                  <c:v>-0.95637599999999989</c:v>
                </c:pt>
                <c:pt idx="535">
                  <c:v>-0.95637599999999989</c:v>
                </c:pt>
                <c:pt idx="536">
                  <c:v>-0.95637599999999989</c:v>
                </c:pt>
                <c:pt idx="537">
                  <c:v>-0.95637599999999989</c:v>
                </c:pt>
                <c:pt idx="538">
                  <c:v>-0.95637599999999989</c:v>
                </c:pt>
                <c:pt idx="539">
                  <c:v>-0.95637599999999989</c:v>
                </c:pt>
                <c:pt idx="540">
                  <c:v>-0.95637599999999989</c:v>
                </c:pt>
                <c:pt idx="541">
                  <c:v>-0.95637599999999989</c:v>
                </c:pt>
                <c:pt idx="542">
                  <c:v>-0.95637599999999989</c:v>
                </c:pt>
                <c:pt idx="543">
                  <c:v>-0.95637599999999989</c:v>
                </c:pt>
                <c:pt idx="544">
                  <c:v>-0.95637599999999989</c:v>
                </c:pt>
                <c:pt idx="545">
                  <c:v>-0.95637599999999989</c:v>
                </c:pt>
                <c:pt idx="546">
                  <c:v>-0.95637599999999989</c:v>
                </c:pt>
                <c:pt idx="547">
                  <c:v>-0.95637599999999989</c:v>
                </c:pt>
                <c:pt idx="548">
                  <c:v>-0.95637599999999989</c:v>
                </c:pt>
                <c:pt idx="549">
                  <c:v>-0.95637599999999989</c:v>
                </c:pt>
                <c:pt idx="550">
                  <c:v>-0.95637599999999989</c:v>
                </c:pt>
                <c:pt idx="551">
                  <c:v>-0.95637599999999989</c:v>
                </c:pt>
                <c:pt idx="552">
                  <c:v>-0.95637599999999989</c:v>
                </c:pt>
                <c:pt idx="553">
                  <c:v>-0.95637599999999989</c:v>
                </c:pt>
                <c:pt idx="554">
                  <c:v>-0.95637599999999989</c:v>
                </c:pt>
                <c:pt idx="555">
                  <c:v>-0.95637599999999989</c:v>
                </c:pt>
                <c:pt idx="556">
                  <c:v>-0.95637599999999989</c:v>
                </c:pt>
                <c:pt idx="557">
                  <c:v>-0.95637599999999989</c:v>
                </c:pt>
                <c:pt idx="558">
                  <c:v>-0.95637599999999989</c:v>
                </c:pt>
                <c:pt idx="559">
                  <c:v>-0.95637599999999989</c:v>
                </c:pt>
                <c:pt idx="560">
                  <c:v>-0.95637599999999989</c:v>
                </c:pt>
                <c:pt idx="561">
                  <c:v>-0.95637599999999989</c:v>
                </c:pt>
                <c:pt idx="562">
                  <c:v>-0.95637599999999989</c:v>
                </c:pt>
                <c:pt idx="563">
                  <c:v>-0.95637599999999989</c:v>
                </c:pt>
                <c:pt idx="564">
                  <c:v>-0.95637599999999989</c:v>
                </c:pt>
                <c:pt idx="565">
                  <c:v>-0.95637599999999989</c:v>
                </c:pt>
                <c:pt idx="566">
                  <c:v>-0.95637599999999989</c:v>
                </c:pt>
                <c:pt idx="567">
                  <c:v>-0.95637599999999989</c:v>
                </c:pt>
                <c:pt idx="568">
                  <c:v>-0.95637599999999989</c:v>
                </c:pt>
                <c:pt idx="569">
                  <c:v>-0.95637599999999989</c:v>
                </c:pt>
                <c:pt idx="570">
                  <c:v>-0.95637599999999989</c:v>
                </c:pt>
                <c:pt idx="571">
                  <c:v>-0.95637599999999989</c:v>
                </c:pt>
                <c:pt idx="572">
                  <c:v>-0.95637599999999989</c:v>
                </c:pt>
                <c:pt idx="573">
                  <c:v>-0.95637599999999989</c:v>
                </c:pt>
                <c:pt idx="574">
                  <c:v>-0.95637599999999989</c:v>
                </c:pt>
                <c:pt idx="575">
                  <c:v>-0.95637599999999989</c:v>
                </c:pt>
                <c:pt idx="576">
                  <c:v>-0.95637599999999989</c:v>
                </c:pt>
                <c:pt idx="577">
                  <c:v>-0.95637599999999989</c:v>
                </c:pt>
                <c:pt idx="578">
                  <c:v>-0.95637599999999989</c:v>
                </c:pt>
                <c:pt idx="579">
                  <c:v>-0.95637599999999989</c:v>
                </c:pt>
                <c:pt idx="580">
                  <c:v>-0.95637599999999989</c:v>
                </c:pt>
                <c:pt idx="581">
                  <c:v>-0.95637599999999989</c:v>
                </c:pt>
                <c:pt idx="582">
                  <c:v>-0.95637599999999989</c:v>
                </c:pt>
                <c:pt idx="583">
                  <c:v>-0.95637599999999989</c:v>
                </c:pt>
                <c:pt idx="584">
                  <c:v>-0.95637599999999989</c:v>
                </c:pt>
                <c:pt idx="585">
                  <c:v>-0.95637599999999989</c:v>
                </c:pt>
                <c:pt idx="586">
                  <c:v>-0.95637599999999989</c:v>
                </c:pt>
                <c:pt idx="587">
                  <c:v>-0.95637599999999989</c:v>
                </c:pt>
                <c:pt idx="588">
                  <c:v>-0.95637599999999989</c:v>
                </c:pt>
                <c:pt idx="589">
                  <c:v>-0.95637599999999989</c:v>
                </c:pt>
                <c:pt idx="590">
                  <c:v>-0.95637599999999989</c:v>
                </c:pt>
                <c:pt idx="591">
                  <c:v>-0.95637599999999989</c:v>
                </c:pt>
                <c:pt idx="592">
                  <c:v>-0.95637599999999989</c:v>
                </c:pt>
                <c:pt idx="593">
                  <c:v>-0.95637599999999989</c:v>
                </c:pt>
                <c:pt idx="594">
                  <c:v>-0.95637599999999989</c:v>
                </c:pt>
                <c:pt idx="595">
                  <c:v>-0.95637599999999989</c:v>
                </c:pt>
                <c:pt idx="596">
                  <c:v>-0.95637599999999989</c:v>
                </c:pt>
                <c:pt idx="597">
                  <c:v>-0.95637599999999989</c:v>
                </c:pt>
                <c:pt idx="598">
                  <c:v>-0.95637599999999989</c:v>
                </c:pt>
                <c:pt idx="599">
                  <c:v>-0.95637599999999989</c:v>
                </c:pt>
                <c:pt idx="600">
                  <c:v>-0.95637599999999989</c:v>
                </c:pt>
                <c:pt idx="601">
                  <c:v>-0.95637599999999989</c:v>
                </c:pt>
                <c:pt idx="602">
                  <c:v>-0.95637599999999989</c:v>
                </c:pt>
                <c:pt idx="603">
                  <c:v>-0.95637599999999989</c:v>
                </c:pt>
                <c:pt idx="604">
                  <c:v>-0.95637599999999989</c:v>
                </c:pt>
                <c:pt idx="605">
                  <c:v>-0.95637599999999989</c:v>
                </c:pt>
                <c:pt idx="606">
                  <c:v>-0.95637599999999989</c:v>
                </c:pt>
                <c:pt idx="607">
                  <c:v>-0.95637599999999989</c:v>
                </c:pt>
                <c:pt idx="608">
                  <c:v>-0.95637599999999989</c:v>
                </c:pt>
                <c:pt idx="609">
                  <c:v>-0.95637599999999989</c:v>
                </c:pt>
                <c:pt idx="610">
                  <c:v>-0.95637599999999989</c:v>
                </c:pt>
                <c:pt idx="611">
                  <c:v>-0.95637599999999989</c:v>
                </c:pt>
                <c:pt idx="612">
                  <c:v>-0.95637599999999989</c:v>
                </c:pt>
                <c:pt idx="613">
                  <c:v>-0.95637599999999989</c:v>
                </c:pt>
                <c:pt idx="614">
                  <c:v>-0.95637599999999989</c:v>
                </c:pt>
                <c:pt idx="615">
                  <c:v>-0.95637599999999989</c:v>
                </c:pt>
                <c:pt idx="616">
                  <c:v>-0.95637599999999989</c:v>
                </c:pt>
                <c:pt idx="617">
                  <c:v>-0.95637599999999989</c:v>
                </c:pt>
                <c:pt idx="618">
                  <c:v>-0.95637599999999989</c:v>
                </c:pt>
                <c:pt idx="619">
                  <c:v>-0.95637599999999989</c:v>
                </c:pt>
                <c:pt idx="620">
                  <c:v>-0.95637599999999989</c:v>
                </c:pt>
                <c:pt idx="621">
                  <c:v>-0.95637599999999989</c:v>
                </c:pt>
                <c:pt idx="622">
                  <c:v>-0.95637599999999989</c:v>
                </c:pt>
                <c:pt idx="623">
                  <c:v>-0.95637599999999989</c:v>
                </c:pt>
                <c:pt idx="624">
                  <c:v>-0.95637599999999989</c:v>
                </c:pt>
                <c:pt idx="625">
                  <c:v>-0.95637599999999989</c:v>
                </c:pt>
                <c:pt idx="626">
                  <c:v>-0.95637599999999989</c:v>
                </c:pt>
                <c:pt idx="627">
                  <c:v>-0.95637599999999989</c:v>
                </c:pt>
                <c:pt idx="628">
                  <c:v>-0.95637599999999989</c:v>
                </c:pt>
                <c:pt idx="629">
                  <c:v>-0.95637599999999989</c:v>
                </c:pt>
                <c:pt idx="630">
                  <c:v>-0.95637599999999989</c:v>
                </c:pt>
                <c:pt idx="631">
                  <c:v>-0.95637599999999989</c:v>
                </c:pt>
                <c:pt idx="632">
                  <c:v>-0.95637599999999989</c:v>
                </c:pt>
                <c:pt idx="633">
                  <c:v>-0.95637599999999989</c:v>
                </c:pt>
                <c:pt idx="634">
                  <c:v>-0.95637599999999989</c:v>
                </c:pt>
                <c:pt idx="635">
                  <c:v>-0.95637599999999989</c:v>
                </c:pt>
                <c:pt idx="636">
                  <c:v>-0.95637599999999989</c:v>
                </c:pt>
                <c:pt idx="637">
                  <c:v>-0.95637599999999989</c:v>
                </c:pt>
                <c:pt idx="638">
                  <c:v>-0.95637599999999989</c:v>
                </c:pt>
                <c:pt idx="639">
                  <c:v>-0.95637599999999989</c:v>
                </c:pt>
                <c:pt idx="640">
                  <c:v>-0.95637599999999989</c:v>
                </c:pt>
                <c:pt idx="641">
                  <c:v>-0.95637599999999989</c:v>
                </c:pt>
                <c:pt idx="642">
                  <c:v>-0.95637599999999989</c:v>
                </c:pt>
                <c:pt idx="643">
                  <c:v>-0.95637599999999989</c:v>
                </c:pt>
                <c:pt idx="644">
                  <c:v>-0.95637599999999989</c:v>
                </c:pt>
                <c:pt idx="645">
                  <c:v>-0.95637599999999989</c:v>
                </c:pt>
                <c:pt idx="646">
                  <c:v>-0.95637599999999989</c:v>
                </c:pt>
                <c:pt idx="647">
                  <c:v>-0.95637599999999989</c:v>
                </c:pt>
                <c:pt idx="648">
                  <c:v>-0.95637599999999989</c:v>
                </c:pt>
                <c:pt idx="649">
                  <c:v>-0.95637599999999989</c:v>
                </c:pt>
                <c:pt idx="650">
                  <c:v>-0.95637599999999989</c:v>
                </c:pt>
                <c:pt idx="651">
                  <c:v>-0.95637599999999989</c:v>
                </c:pt>
                <c:pt idx="652">
                  <c:v>-0.95637599999999989</c:v>
                </c:pt>
                <c:pt idx="653">
                  <c:v>-0.95637599999999989</c:v>
                </c:pt>
                <c:pt idx="654">
                  <c:v>-0.95637599999999989</c:v>
                </c:pt>
                <c:pt idx="655">
                  <c:v>-0.95637599999999989</c:v>
                </c:pt>
                <c:pt idx="656">
                  <c:v>-0.95637599999999989</c:v>
                </c:pt>
                <c:pt idx="657">
                  <c:v>-0.95637599999999989</c:v>
                </c:pt>
                <c:pt idx="658">
                  <c:v>-0.95637599999999989</c:v>
                </c:pt>
                <c:pt idx="659">
                  <c:v>-0.95637599999999989</c:v>
                </c:pt>
                <c:pt idx="660">
                  <c:v>-0.95637599999999989</c:v>
                </c:pt>
                <c:pt idx="661">
                  <c:v>-0.95637599999999989</c:v>
                </c:pt>
                <c:pt idx="662">
                  <c:v>-0.95637599999999989</c:v>
                </c:pt>
                <c:pt idx="663">
                  <c:v>-0.95637599999999989</c:v>
                </c:pt>
                <c:pt idx="664">
                  <c:v>-0.95637599999999989</c:v>
                </c:pt>
                <c:pt idx="665">
                  <c:v>-0.95637599999999989</c:v>
                </c:pt>
                <c:pt idx="666">
                  <c:v>-0.95637599999999989</c:v>
                </c:pt>
                <c:pt idx="667">
                  <c:v>-0.95637599999999989</c:v>
                </c:pt>
                <c:pt idx="668">
                  <c:v>-0.95637599999999989</c:v>
                </c:pt>
                <c:pt idx="669">
                  <c:v>-0.95637599999999989</c:v>
                </c:pt>
                <c:pt idx="670">
                  <c:v>-0.95637599999999989</c:v>
                </c:pt>
                <c:pt idx="671">
                  <c:v>-0.95637599999999989</c:v>
                </c:pt>
                <c:pt idx="672">
                  <c:v>-0.95637599999999989</c:v>
                </c:pt>
                <c:pt idx="673">
                  <c:v>-0.95637599999999989</c:v>
                </c:pt>
                <c:pt idx="674">
                  <c:v>-0.95637599999999989</c:v>
                </c:pt>
                <c:pt idx="675">
                  <c:v>-0.95637599999999989</c:v>
                </c:pt>
                <c:pt idx="676">
                  <c:v>-0.95637599999999989</c:v>
                </c:pt>
                <c:pt idx="677">
                  <c:v>-0.95637599999999989</c:v>
                </c:pt>
                <c:pt idx="678">
                  <c:v>-0.95637599999999989</c:v>
                </c:pt>
                <c:pt idx="679">
                  <c:v>-0.95637599999999989</c:v>
                </c:pt>
                <c:pt idx="680">
                  <c:v>-0.95637599999999989</c:v>
                </c:pt>
                <c:pt idx="681">
                  <c:v>-0.95637599999999989</c:v>
                </c:pt>
                <c:pt idx="682">
                  <c:v>-0.95637599999999989</c:v>
                </c:pt>
                <c:pt idx="683">
                  <c:v>-0.95637599999999989</c:v>
                </c:pt>
                <c:pt idx="684">
                  <c:v>-0.95637599999999989</c:v>
                </c:pt>
                <c:pt idx="685">
                  <c:v>-0.95637599999999989</c:v>
                </c:pt>
                <c:pt idx="686">
                  <c:v>-0.95637599999999989</c:v>
                </c:pt>
                <c:pt idx="687">
                  <c:v>-0.95637599999999989</c:v>
                </c:pt>
                <c:pt idx="688">
                  <c:v>-0.95637599999999989</c:v>
                </c:pt>
                <c:pt idx="689">
                  <c:v>-0.95637599999999989</c:v>
                </c:pt>
                <c:pt idx="690">
                  <c:v>-0.95637599999999989</c:v>
                </c:pt>
                <c:pt idx="691">
                  <c:v>-0.95637599999999989</c:v>
                </c:pt>
                <c:pt idx="692">
                  <c:v>-0.95637599999999989</c:v>
                </c:pt>
                <c:pt idx="693">
                  <c:v>-0.95637599999999989</c:v>
                </c:pt>
                <c:pt idx="694">
                  <c:v>-0.95637599999999989</c:v>
                </c:pt>
                <c:pt idx="695">
                  <c:v>-0.95637599999999989</c:v>
                </c:pt>
                <c:pt idx="696">
                  <c:v>-0.95637599999999989</c:v>
                </c:pt>
                <c:pt idx="697">
                  <c:v>-0.95637599999999989</c:v>
                </c:pt>
                <c:pt idx="698">
                  <c:v>-0.95637599999999989</c:v>
                </c:pt>
                <c:pt idx="699">
                  <c:v>-0.95637599999999989</c:v>
                </c:pt>
                <c:pt idx="700">
                  <c:v>-0.95637599999999989</c:v>
                </c:pt>
                <c:pt idx="701">
                  <c:v>-0.95637599999999989</c:v>
                </c:pt>
                <c:pt idx="702">
                  <c:v>-0.95637599999999989</c:v>
                </c:pt>
                <c:pt idx="703">
                  <c:v>-0.95637599999999989</c:v>
                </c:pt>
                <c:pt idx="704">
                  <c:v>-0.95637599999999989</c:v>
                </c:pt>
                <c:pt idx="705">
                  <c:v>-0.95637599999999989</c:v>
                </c:pt>
                <c:pt idx="706">
                  <c:v>-0.95637599999999989</c:v>
                </c:pt>
                <c:pt idx="707">
                  <c:v>-0.95637599999999989</c:v>
                </c:pt>
                <c:pt idx="708">
                  <c:v>-0.95637599999999989</c:v>
                </c:pt>
                <c:pt idx="709">
                  <c:v>-0.95637599999999989</c:v>
                </c:pt>
                <c:pt idx="710">
                  <c:v>-0.95637599999999989</c:v>
                </c:pt>
                <c:pt idx="711">
                  <c:v>-0.95637599999999989</c:v>
                </c:pt>
                <c:pt idx="712">
                  <c:v>-0.95637599999999989</c:v>
                </c:pt>
                <c:pt idx="713">
                  <c:v>-0.95637599999999989</c:v>
                </c:pt>
                <c:pt idx="714">
                  <c:v>-0.95637599999999989</c:v>
                </c:pt>
                <c:pt idx="715">
                  <c:v>-0.95637599999999989</c:v>
                </c:pt>
                <c:pt idx="716">
                  <c:v>-0.95637599999999989</c:v>
                </c:pt>
                <c:pt idx="717">
                  <c:v>-0.95637599999999989</c:v>
                </c:pt>
                <c:pt idx="718">
                  <c:v>-0.95637599999999989</c:v>
                </c:pt>
                <c:pt idx="719">
                  <c:v>-0.95637599999999989</c:v>
                </c:pt>
                <c:pt idx="720">
                  <c:v>-0.95637599999999989</c:v>
                </c:pt>
                <c:pt idx="721">
                  <c:v>-0.95637599999999989</c:v>
                </c:pt>
                <c:pt idx="722">
                  <c:v>-0.95637599999999989</c:v>
                </c:pt>
                <c:pt idx="723">
                  <c:v>-0.95637599999999989</c:v>
                </c:pt>
                <c:pt idx="724">
                  <c:v>-0.95637599999999989</c:v>
                </c:pt>
                <c:pt idx="725">
                  <c:v>-0.95637599999999989</c:v>
                </c:pt>
                <c:pt idx="726">
                  <c:v>-0.95637599999999989</c:v>
                </c:pt>
                <c:pt idx="727">
                  <c:v>-0.95637599999999989</c:v>
                </c:pt>
                <c:pt idx="728">
                  <c:v>-0.95637599999999989</c:v>
                </c:pt>
                <c:pt idx="729">
                  <c:v>-0.95637599999999989</c:v>
                </c:pt>
                <c:pt idx="730">
                  <c:v>-0.95637599999999989</c:v>
                </c:pt>
                <c:pt idx="731">
                  <c:v>-0.95637599999999989</c:v>
                </c:pt>
                <c:pt idx="732">
                  <c:v>-0.95637599999999989</c:v>
                </c:pt>
                <c:pt idx="733">
                  <c:v>-0.95637599999999989</c:v>
                </c:pt>
                <c:pt idx="734">
                  <c:v>-0.95637599999999989</c:v>
                </c:pt>
                <c:pt idx="735">
                  <c:v>-0.95637599999999989</c:v>
                </c:pt>
                <c:pt idx="736">
                  <c:v>-0.95637599999999989</c:v>
                </c:pt>
                <c:pt idx="737">
                  <c:v>-0.95637599999999989</c:v>
                </c:pt>
                <c:pt idx="738">
                  <c:v>-0.95637599999999989</c:v>
                </c:pt>
                <c:pt idx="739">
                  <c:v>-0.95637599999999989</c:v>
                </c:pt>
                <c:pt idx="740">
                  <c:v>-0.95637599999999989</c:v>
                </c:pt>
                <c:pt idx="741">
                  <c:v>-0.95637599999999989</c:v>
                </c:pt>
                <c:pt idx="742">
                  <c:v>-0.95637599999999989</c:v>
                </c:pt>
                <c:pt idx="743">
                  <c:v>-0.95637599999999989</c:v>
                </c:pt>
                <c:pt idx="744">
                  <c:v>-0.95637599999999989</c:v>
                </c:pt>
                <c:pt idx="745">
                  <c:v>-0.95637599999999989</c:v>
                </c:pt>
                <c:pt idx="746">
                  <c:v>-0.95637599999999989</c:v>
                </c:pt>
                <c:pt idx="747">
                  <c:v>-0.95637599999999989</c:v>
                </c:pt>
                <c:pt idx="748">
                  <c:v>-0.95637599999999989</c:v>
                </c:pt>
                <c:pt idx="749">
                  <c:v>-0.95637599999999989</c:v>
                </c:pt>
                <c:pt idx="750">
                  <c:v>-0.95637599999999989</c:v>
                </c:pt>
                <c:pt idx="751">
                  <c:v>-0.95637599999999989</c:v>
                </c:pt>
                <c:pt idx="752">
                  <c:v>-0.95637599999999989</c:v>
                </c:pt>
                <c:pt idx="753">
                  <c:v>-0.95637599999999989</c:v>
                </c:pt>
                <c:pt idx="754">
                  <c:v>-0.95637599999999989</c:v>
                </c:pt>
                <c:pt idx="755">
                  <c:v>-0.95637599999999989</c:v>
                </c:pt>
                <c:pt idx="756">
                  <c:v>-0.95637599999999989</c:v>
                </c:pt>
                <c:pt idx="757">
                  <c:v>-0.95637599999999989</c:v>
                </c:pt>
                <c:pt idx="758">
                  <c:v>-0.95637599999999989</c:v>
                </c:pt>
                <c:pt idx="759">
                  <c:v>-0.95637599999999989</c:v>
                </c:pt>
                <c:pt idx="760">
                  <c:v>-0.95637599999999989</c:v>
                </c:pt>
                <c:pt idx="761">
                  <c:v>-0.95637599999999989</c:v>
                </c:pt>
                <c:pt idx="762">
                  <c:v>-0.95637599999999989</c:v>
                </c:pt>
                <c:pt idx="763">
                  <c:v>-0.95637599999999989</c:v>
                </c:pt>
                <c:pt idx="764">
                  <c:v>-0.95637599999999989</c:v>
                </c:pt>
                <c:pt idx="765">
                  <c:v>-0.95637599999999989</c:v>
                </c:pt>
                <c:pt idx="766">
                  <c:v>-0.95637599999999989</c:v>
                </c:pt>
                <c:pt idx="767">
                  <c:v>-0.95637599999999989</c:v>
                </c:pt>
                <c:pt idx="768">
                  <c:v>-0.95637599999999989</c:v>
                </c:pt>
                <c:pt idx="769">
                  <c:v>-0.95637599999999989</c:v>
                </c:pt>
                <c:pt idx="770">
                  <c:v>-0.95637599999999989</c:v>
                </c:pt>
                <c:pt idx="771">
                  <c:v>-0.95637599999999989</c:v>
                </c:pt>
                <c:pt idx="772">
                  <c:v>-0.95637599999999989</c:v>
                </c:pt>
                <c:pt idx="773">
                  <c:v>-0.95637599999999989</c:v>
                </c:pt>
                <c:pt idx="774">
                  <c:v>-0.95637599999999989</c:v>
                </c:pt>
                <c:pt idx="775">
                  <c:v>-0.95637599999999989</c:v>
                </c:pt>
                <c:pt idx="776">
                  <c:v>-0.95637599999999989</c:v>
                </c:pt>
                <c:pt idx="777">
                  <c:v>-0.95637599999999989</c:v>
                </c:pt>
                <c:pt idx="778">
                  <c:v>-0.95637599999999989</c:v>
                </c:pt>
                <c:pt idx="779">
                  <c:v>-0.95637599999999989</c:v>
                </c:pt>
                <c:pt idx="780">
                  <c:v>-0.95637599999999989</c:v>
                </c:pt>
                <c:pt idx="781">
                  <c:v>-0.95637599999999989</c:v>
                </c:pt>
                <c:pt idx="782">
                  <c:v>-0.95637599999999989</c:v>
                </c:pt>
                <c:pt idx="783">
                  <c:v>-0.95637599999999989</c:v>
                </c:pt>
                <c:pt idx="784">
                  <c:v>-0.95637599999999989</c:v>
                </c:pt>
                <c:pt idx="785">
                  <c:v>-0.95637599999999989</c:v>
                </c:pt>
                <c:pt idx="786">
                  <c:v>-0.95637599999999989</c:v>
                </c:pt>
                <c:pt idx="787">
                  <c:v>-0.95637599999999989</c:v>
                </c:pt>
                <c:pt idx="788">
                  <c:v>-0.95637599999999989</c:v>
                </c:pt>
                <c:pt idx="789">
                  <c:v>-0.95637599999999989</c:v>
                </c:pt>
                <c:pt idx="790">
                  <c:v>-0.95637599999999989</c:v>
                </c:pt>
                <c:pt idx="791">
                  <c:v>-0.95637599999999989</c:v>
                </c:pt>
                <c:pt idx="792">
                  <c:v>-0.95637599999999989</c:v>
                </c:pt>
                <c:pt idx="793">
                  <c:v>-0.95637599999999989</c:v>
                </c:pt>
                <c:pt idx="794">
                  <c:v>-0.95637599999999989</c:v>
                </c:pt>
                <c:pt idx="795">
                  <c:v>-0.95637599999999989</c:v>
                </c:pt>
                <c:pt idx="796">
                  <c:v>-0.95637599999999989</c:v>
                </c:pt>
                <c:pt idx="797">
                  <c:v>-0.95637599999999989</c:v>
                </c:pt>
                <c:pt idx="798">
                  <c:v>-0.95637599999999989</c:v>
                </c:pt>
                <c:pt idx="799">
                  <c:v>-0.95637599999999989</c:v>
                </c:pt>
                <c:pt idx="800">
                  <c:v>-0.95637599999999989</c:v>
                </c:pt>
                <c:pt idx="801">
                  <c:v>-0.95637599999999989</c:v>
                </c:pt>
                <c:pt idx="802">
                  <c:v>-0.95637599999999989</c:v>
                </c:pt>
                <c:pt idx="803">
                  <c:v>-0.95637599999999989</c:v>
                </c:pt>
                <c:pt idx="804">
                  <c:v>-0.95637599999999989</c:v>
                </c:pt>
                <c:pt idx="805">
                  <c:v>-0.95637599999999989</c:v>
                </c:pt>
                <c:pt idx="806">
                  <c:v>-0.95637599999999989</c:v>
                </c:pt>
                <c:pt idx="807">
                  <c:v>-0.95637599999999989</c:v>
                </c:pt>
                <c:pt idx="808">
                  <c:v>-0.95637599999999989</c:v>
                </c:pt>
                <c:pt idx="809">
                  <c:v>-0.95637599999999989</c:v>
                </c:pt>
                <c:pt idx="810">
                  <c:v>-0.95637599999999989</c:v>
                </c:pt>
                <c:pt idx="811">
                  <c:v>-0.95637599999999989</c:v>
                </c:pt>
                <c:pt idx="812">
                  <c:v>-0.95637599999999989</c:v>
                </c:pt>
                <c:pt idx="813">
                  <c:v>-0.95637599999999989</c:v>
                </c:pt>
                <c:pt idx="814">
                  <c:v>-0.95637599999999989</c:v>
                </c:pt>
                <c:pt idx="815">
                  <c:v>-0.95637599999999989</c:v>
                </c:pt>
                <c:pt idx="816">
                  <c:v>-0.95637599999999989</c:v>
                </c:pt>
                <c:pt idx="817">
                  <c:v>-0.95637599999999989</c:v>
                </c:pt>
                <c:pt idx="818">
                  <c:v>-0.95637599999999989</c:v>
                </c:pt>
                <c:pt idx="819">
                  <c:v>-0.95637599999999989</c:v>
                </c:pt>
                <c:pt idx="820">
                  <c:v>-0.95637599999999989</c:v>
                </c:pt>
                <c:pt idx="821">
                  <c:v>-0.95637599999999989</c:v>
                </c:pt>
                <c:pt idx="822">
                  <c:v>-0.95637599999999989</c:v>
                </c:pt>
                <c:pt idx="823">
                  <c:v>-0.95637599999999989</c:v>
                </c:pt>
                <c:pt idx="824">
                  <c:v>-0.95637599999999989</c:v>
                </c:pt>
                <c:pt idx="825">
                  <c:v>-0.95637599999999989</c:v>
                </c:pt>
                <c:pt idx="826">
                  <c:v>-0.95637599999999989</c:v>
                </c:pt>
                <c:pt idx="827">
                  <c:v>-0.95637599999999989</c:v>
                </c:pt>
                <c:pt idx="828">
                  <c:v>-0.95637599999999989</c:v>
                </c:pt>
                <c:pt idx="829">
                  <c:v>-0.95637599999999989</c:v>
                </c:pt>
                <c:pt idx="830">
                  <c:v>-0.95637599999999989</c:v>
                </c:pt>
                <c:pt idx="831">
                  <c:v>-0.95637599999999989</c:v>
                </c:pt>
                <c:pt idx="832">
                  <c:v>-0.95637599999999989</c:v>
                </c:pt>
                <c:pt idx="833">
                  <c:v>-0.95637599999999989</c:v>
                </c:pt>
                <c:pt idx="834">
                  <c:v>-0.95637599999999989</c:v>
                </c:pt>
                <c:pt idx="835">
                  <c:v>-0.95637599999999989</c:v>
                </c:pt>
                <c:pt idx="836">
                  <c:v>-0.95637599999999989</c:v>
                </c:pt>
                <c:pt idx="837">
                  <c:v>-0.95637599999999989</c:v>
                </c:pt>
                <c:pt idx="838">
                  <c:v>-0.95637599999999989</c:v>
                </c:pt>
                <c:pt idx="839">
                  <c:v>-0.95637599999999989</c:v>
                </c:pt>
                <c:pt idx="840">
                  <c:v>-0.95637599999999989</c:v>
                </c:pt>
                <c:pt idx="841">
                  <c:v>-0.95637599999999989</c:v>
                </c:pt>
                <c:pt idx="842">
                  <c:v>-0.95637599999999989</c:v>
                </c:pt>
                <c:pt idx="843">
                  <c:v>-0.95637599999999989</c:v>
                </c:pt>
                <c:pt idx="844">
                  <c:v>-0.95637599999999989</c:v>
                </c:pt>
                <c:pt idx="845">
                  <c:v>-0.95637599999999989</c:v>
                </c:pt>
                <c:pt idx="846">
                  <c:v>-0.95637599999999989</c:v>
                </c:pt>
                <c:pt idx="847">
                  <c:v>-0.95637599999999989</c:v>
                </c:pt>
                <c:pt idx="848">
                  <c:v>-0.95637599999999989</c:v>
                </c:pt>
                <c:pt idx="849">
                  <c:v>-0.95637599999999989</c:v>
                </c:pt>
                <c:pt idx="850">
                  <c:v>-0.95637599999999989</c:v>
                </c:pt>
                <c:pt idx="851">
                  <c:v>-0.95637599999999989</c:v>
                </c:pt>
                <c:pt idx="852">
                  <c:v>-0.95637599999999989</c:v>
                </c:pt>
                <c:pt idx="853">
                  <c:v>-0.95637599999999989</c:v>
                </c:pt>
                <c:pt idx="854">
                  <c:v>-0.95637599999999989</c:v>
                </c:pt>
                <c:pt idx="855">
                  <c:v>-0.95637599999999989</c:v>
                </c:pt>
                <c:pt idx="856">
                  <c:v>-0.95637599999999989</c:v>
                </c:pt>
                <c:pt idx="857">
                  <c:v>-0.95637599999999989</c:v>
                </c:pt>
                <c:pt idx="858">
                  <c:v>-0.95637599999999989</c:v>
                </c:pt>
                <c:pt idx="859">
                  <c:v>-0.95637599999999989</c:v>
                </c:pt>
                <c:pt idx="860">
                  <c:v>-0.95637599999999989</c:v>
                </c:pt>
                <c:pt idx="861">
                  <c:v>-0.95637599999999989</c:v>
                </c:pt>
                <c:pt idx="862">
                  <c:v>-0.95637599999999989</c:v>
                </c:pt>
                <c:pt idx="863">
                  <c:v>-0.95637599999999989</c:v>
                </c:pt>
                <c:pt idx="864">
                  <c:v>-0.95637599999999989</c:v>
                </c:pt>
                <c:pt idx="865">
                  <c:v>-0.95637599999999989</c:v>
                </c:pt>
                <c:pt idx="866">
                  <c:v>-0.95637599999999989</c:v>
                </c:pt>
                <c:pt idx="867">
                  <c:v>-0.95637599999999989</c:v>
                </c:pt>
                <c:pt idx="868">
                  <c:v>-0.95637599999999989</c:v>
                </c:pt>
                <c:pt idx="869">
                  <c:v>-0.95637599999999989</c:v>
                </c:pt>
                <c:pt idx="870">
                  <c:v>-0.95637599999999989</c:v>
                </c:pt>
                <c:pt idx="871">
                  <c:v>-0.95637599999999989</c:v>
                </c:pt>
                <c:pt idx="872">
                  <c:v>-0.95637599999999989</c:v>
                </c:pt>
                <c:pt idx="873">
                  <c:v>-0.95637599999999989</c:v>
                </c:pt>
                <c:pt idx="874">
                  <c:v>-0.95637599999999989</c:v>
                </c:pt>
                <c:pt idx="875">
                  <c:v>-0.95637599999999989</c:v>
                </c:pt>
                <c:pt idx="876">
                  <c:v>-0.95637599999999989</c:v>
                </c:pt>
                <c:pt idx="877">
                  <c:v>-0.95637599999999989</c:v>
                </c:pt>
                <c:pt idx="878">
                  <c:v>-0.95637599999999989</c:v>
                </c:pt>
                <c:pt idx="879">
                  <c:v>-0.95637599999999989</c:v>
                </c:pt>
                <c:pt idx="880">
                  <c:v>-0.95637599999999989</c:v>
                </c:pt>
                <c:pt idx="881">
                  <c:v>-0.95637599999999989</c:v>
                </c:pt>
                <c:pt idx="882">
                  <c:v>-0.95637599999999989</c:v>
                </c:pt>
                <c:pt idx="883">
                  <c:v>-0.95637599999999989</c:v>
                </c:pt>
                <c:pt idx="884">
                  <c:v>-0.95637599999999989</c:v>
                </c:pt>
                <c:pt idx="885">
                  <c:v>-0.95637599999999989</c:v>
                </c:pt>
                <c:pt idx="886">
                  <c:v>-0.95637599999999989</c:v>
                </c:pt>
                <c:pt idx="887">
                  <c:v>-0.95637599999999989</c:v>
                </c:pt>
                <c:pt idx="888">
                  <c:v>-0.95637599999999989</c:v>
                </c:pt>
                <c:pt idx="889">
                  <c:v>-0.95637599999999989</c:v>
                </c:pt>
                <c:pt idx="890">
                  <c:v>-0.95637599999999989</c:v>
                </c:pt>
                <c:pt idx="891">
                  <c:v>-0.95637599999999989</c:v>
                </c:pt>
                <c:pt idx="892">
                  <c:v>-0.95637599999999989</c:v>
                </c:pt>
                <c:pt idx="893">
                  <c:v>-0.95637599999999989</c:v>
                </c:pt>
                <c:pt idx="894">
                  <c:v>-0.95637599999999989</c:v>
                </c:pt>
                <c:pt idx="895">
                  <c:v>-0.95637599999999989</c:v>
                </c:pt>
                <c:pt idx="896">
                  <c:v>-0.95637599999999989</c:v>
                </c:pt>
                <c:pt idx="897">
                  <c:v>-0.95637599999999989</c:v>
                </c:pt>
                <c:pt idx="898">
                  <c:v>-0.95637599999999989</c:v>
                </c:pt>
                <c:pt idx="899">
                  <c:v>-0.95637599999999989</c:v>
                </c:pt>
                <c:pt idx="900">
                  <c:v>-0.95637599999999989</c:v>
                </c:pt>
                <c:pt idx="901">
                  <c:v>-0.95637599999999989</c:v>
                </c:pt>
                <c:pt idx="902">
                  <c:v>-0.95637599999999989</c:v>
                </c:pt>
                <c:pt idx="903">
                  <c:v>-0.95637599999999989</c:v>
                </c:pt>
                <c:pt idx="904">
                  <c:v>-0.95637599999999989</c:v>
                </c:pt>
                <c:pt idx="905">
                  <c:v>-0.95637599999999989</c:v>
                </c:pt>
                <c:pt idx="906">
                  <c:v>-0.95637599999999989</c:v>
                </c:pt>
                <c:pt idx="907">
                  <c:v>-0.95637599999999989</c:v>
                </c:pt>
                <c:pt idx="908">
                  <c:v>-0.95637599999999989</c:v>
                </c:pt>
                <c:pt idx="909">
                  <c:v>-0.95637599999999989</c:v>
                </c:pt>
                <c:pt idx="910">
                  <c:v>-0.95637599999999989</c:v>
                </c:pt>
                <c:pt idx="911">
                  <c:v>-0.95637599999999989</c:v>
                </c:pt>
                <c:pt idx="912">
                  <c:v>-0.95637599999999989</c:v>
                </c:pt>
                <c:pt idx="913">
                  <c:v>-0.95637599999999989</c:v>
                </c:pt>
                <c:pt idx="914">
                  <c:v>-0.95637599999999989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'507.41'!$T$60:$T$61</c:f>
              <c:numCache>
                <c:formatCode>0.00</c:formatCode>
                <c:ptCount val="2"/>
              </c:numCache>
            </c:numRef>
          </c:xVal>
          <c:yVal>
            <c:numRef>
              <c:f>'507.41'!$U$60:$U$61</c:f>
              <c:numCache>
                <c:formatCode>0.00</c:formatCode>
                <c:ptCount val="2"/>
              </c:numCache>
            </c:numRef>
          </c:yVal>
        </c:ser>
        <c:ser>
          <c:idx val="2"/>
          <c:order val="2"/>
          <c:tx>
            <c:strRef>
              <c:f>'507.41'!$T$64</c:f>
              <c:strCache>
                <c:ptCount val="1"/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'507.41'!$T$66:$T$67</c:f>
              <c:numCache>
                <c:formatCode>0.00</c:formatCode>
                <c:ptCount val="2"/>
              </c:numCache>
            </c:numRef>
          </c:xVal>
          <c:yVal>
            <c:numRef>
              <c:f>'507.41'!$U$66:$U$67</c:f>
              <c:numCache>
                <c:formatCode>0.00</c:formatCode>
                <c:ptCount val="2"/>
              </c:numCache>
            </c:numRef>
          </c:yVal>
        </c:ser>
        <c:ser>
          <c:idx val="0"/>
          <c:order val="3"/>
          <c:tx>
            <c:strRef>
              <c:f>'507.41'!$T$70</c:f>
              <c:strCache>
                <c:ptCount val="1"/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'507.41'!$T$72:$T$73</c:f>
              <c:numCache>
                <c:formatCode>0.00</c:formatCode>
                <c:ptCount val="2"/>
              </c:numCache>
            </c:numRef>
          </c:xVal>
          <c:yVal>
            <c:numRef>
              <c:f>'507.41'!$U$72:$U$73</c:f>
              <c:numCache>
                <c:formatCode>0.00</c:formatCode>
                <c:ptCount val="2"/>
              </c:numCache>
            </c:numRef>
          </c:yVal>
        </c:ser>
        <c:axId val="190450304"/>
        <c:axId val="190472960"/>
      </c:scatterChart>
      <c:valAx>
        <c:axId val="190450304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45"/>
              <c:y val="0.9187905232932903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472960"/>
        <c:crossesAt val="-10"/>
        <c:crossBetween val="midCat"/>
      </c:valAx>
      <c:valAx>
        <c:axId val="190472960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450304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68" header="0.18000000000000024" footer="0.18000000000000024"/>
    <c:pageSetup orientation="landscape" horizontalDpi="300" verticalDpi="300"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99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'507.41 (load only)'!$I$87:$I$1000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0.59999993600000856</c:v>
                </c:pt>
                <c:pt idx="2">
                  <c:v>1.0999999360000867</c:v>
                </c:pt>
                <c:pt idx="3">
                  <c:v>1.4499999360000615</c:v>
                </c:pt>
                <c:pt idx="4">
                  <c:v>1.599999936000005</c:v>
                </c:pt>
                <c:pt idx="5">
                  <c:v>1.7499999360000285</c:v>
                </c:pt>
                <c:pt idx="6">
                  <c:v>4.0499999360000682</c:v>
                </c:pt>
                <c:pt idx="7">
                  <c:v>5.0499999359999848</c:v>
                </c:pt>
                <c:pt idx="8">
                  <c:v>6.0499999360000611</c:v>
                </c:pt>
                <c:pt idx="9">
                  <c:v>7.0499999359999777</c:v>
                </c:pt>
                <c:pt idx="10">
                  <c:v>7.3666666026666405</c:v>
                </c:pt>
                <c:pt idx="11">
                  <c:v>12.366666602666703</c:v>
                </c:pt>
                <c:pt idx="12">
                  <c:v>17.366666602666683</c:v>
                </c:pt>
                <c:pt idx="13">
                  <c:v>22.366666602666669</c:v>
                </c:pt>
                <c:pt idx="14">
                  <c:v>27.366666602666648</c:v>
                </c:pt>
                <c:pt idx="15">
                  <c:v>32.366666602666712</c:v>
                </c:pt>
                <c:pt idx="16">
                  <c:v>37.366666602666612</c:v>
                </c:pt>
                <c:pt idx="17">
                  <c:v>42.366666602666676</c:v>
                </c:pt>
                <c:pt idx="18">
                  <c:v>47.36666660266674</c:v>
                </c:pt>
                <c:pt idx="19">
                  <c:v>52.383333269333335</c:v>
                </c:pt>
                <c:pt idx="20">
                  <c:v>57.383333269333399</c:v>
                </c:pt>
                <c:pt idx="21">
                  <c:v>62.383333269333299</c:v>
                </c:pt>
                <c:pt idx="22">
                  <c:v>67.383333269333363</c:v>
                </c:pt>
                <c:pt idx="23">
                  <c:v>72.38333326933342</c:v>
                </c:pt>
                <c:pt idx="24">
                  <c:v>77.38333326933332</c:v>
                </c:pt>
                <c:pt idx="25">
                  <c:v>82.383333269333392</c:v>
                </c:pt>
                <c:pt idx="26">
                  <c:v>87.383333269333448</c:v>
                </c:pt>
                <c:pt idx="27">
                  <c:v>92.383333269333278</c:v>
                </c:pt>
                <c:pt idx="28">
                  <c:v>97.38333326933342</c:v>
                </c:pt>
                <c:pt idx="29">
                  <c:v>102.38333326933341</c:v>
                </c:pt>
                <c:pt idx="30">
                  <c:v>107.36666660266677</c:v>
                </c:pt>
                <c:pt idx="31">
                  <c:v>112.36666660266658</c:v>
                </c:pt>
                <c:pt idx="32">
                  <c:v>117.36666660266673</c:v>
                </c:pt>
                <c:pt idx="33">
                  <c:v>120.76666660266662</c:v>
                </c:pt>
                <c:pt idx="34">
                  <c:v>150.76666660266667</c:v>
                </c:pt>
                <c:pt idx="35">
                  <c:v>180.76666660266673</c:v>
                </c:pt>
                <c:pt idx="36">
                  <c:v>210.76666660266662</c:v>
                </c:pt>
                <c:pt idx="37">
                  <c:v>240.76666660266667</c:v>
                </c:pt>
                <c:pt idx="38">
                  <c:v>270.7666666026667</c:v>
                </c:pt>
                <c:pt idx="39">
                  <c:v>300.76666660266665</c:v>
                </c:pt>
                <c:pt idx="40">
                  <c:v>330.76666660266665</c:v>
                </c:pt>
                <c:pt idx="41">
                  <c:v>360.7666666026667</c:v>
                </c:pt>
                <c:pt idx="42">
                  <c:v>390.76666660266665</c:v>
                </c:pt>
                <c:pt idx="43">
                  <c:v>420.76666660266665</c:v>
                </c:pt>
                <c:pt idx="44">
                  <c:v>450.7666666026667</c:v>
                </c:pt>
                <c:pt idx="45">
                  <c:v>480.76666660266665</c:v>
                </c:pt>
                <c:pt idx="46">
                  <c:v>510.76666660266665</c:v>
                </c:pt>
                <c:pt idx="47">
                  <c:v>540.76666660266676</c:v>
                </c:pt>
                <c:pt idx="48">
                  <c:v>570.76666660266665</c:v>
                </c:pt>
                <c:pt idx="49">
                  <c:v>600.76666660266665</c:v>
                </c:pt>
                <c:pt idx="50">
                  <c:v>630.76666660266676</c:v>
                </c:pt>
                <c:pt idx="51">
                  <c:v>660.76666660266665</c:v>
                </c:pt>
                <c:pt idx="52">
                  <c:v>690.76666660266665</c:v>
                </c:pt>
                <c:pt idx="53">
                  <c:v>720.76666660266676</c:v>
                </c:pt>
                <c:pt idx="54">
                  <c:v>750.76666660266665</c:v>
                </c:pt>
                <c:pt idx="55">
                  <c:v>780.76666660266665</c:v>
                </c:pt>
                <c:pt idx="56">
                  <c:v>810.76666660266665</c:v>
                </c:pt>
                <c:pt idx="57">
                  <c:v>840.76666660266665</c:v>
                </c:pt>
                <c:pt idx="58">
                  <c:v>870.76666660266665</c:v>
                </c:pt>
                <c:pt idx="59">
                  <c:v>900.76666660266665</c:v>
                </c:pt>
                <c:pt idx="60">
                  <c:v>930.76666660266665</c:v>
                </c:pt>
                <c:pt idx="61">
                  <c:v>960.76666660266665</c:v>
                </c:pt>
                <c:pt idx="62">
                  <c:v>990.76666660266665</c:v>
                </c:pt>
                <c:pt idx="63">
                  <c:v>1020.7666666026666</c:v>
                </c:pt>
                <c:pt idx="64">
                  <c:v>1050.7666666026666</c:v>
                </c:pt>
                <c:pt idx="65">
                  <c:v>1080.7666666026666</c:v>
                </c:pt>
                <c:pt idx="66">
                  <c:v>1110.7666666026666</c:v>
                </c:pt>
                <c:pt idx="67">
                  <c:v>1140.7666666026666</c:v>
                </c:pt>
                <c:pt idx="68">
                  <c:v>1170.7666666026666</c:v>
                </c:pt>
                <c:pt idx="69">
                  <c:v>1200.7666666026666</c:v>
                </c:pt>
                <c:pt idx="70">
                  <c:v>1230.7666666026666</c:v>
                </c:pt>
                <c:pt idx="71">
                  <c:v>1260.7833332693333</c:v>
                </c:pt>
                <c:pt idx="72">
                  <c:v>1290.7666666026666</c:v>
                </c:pt>
                <c:pt idx="73">
                  <c:v>1320.7833332693333</c:v>
                </c:pt>
                <c:pt idx="74">
                  <c:v>1350.7666666026666</c:v>
                </c:pt>
                <c:pt idx="75">
                  <c:v>1380.7666666026666</c:v>
                </c:pt>
                <c:pt idx="76">
                  <c:v>1410.7833332693333</c:v>
                </c:pt>
                <c:pt idx="77">
                  <c:v>1440.7666666026666</c:v>
                </c:pt>
                <c:pt idx="78">
                  <c:v>1470.7833332693333</c:v>
                </c:pt>
                <c:pt idx="79">
                  <c:v>1500.7666666026666</c:v>
                </c:pt>
                <c:pt idx="80">
                  <c:v>1530.7666666026666</c:v>
                </c:pt>
                <c:pt idx="81">
                  <c:v>1560.7999999359999</c:v>
                </c:pt>
                <c:pt idx="82">
                  <c:v>1590.7666666026666</c:v>
                </c:pt>
                <c:pt idx="83">
                  <c:v>1620.7666666026666</c:v>
                </c:pt>
                <c:pt idx="84">
                  <c:v>1650.7666666026666</c:v>
                </c:pt>
                <c:pt idx="85">
                  <c:v>1680.7666666026666</c:v>
                </c:pt>
                <c:pt idx="86">
                  <c:v>1710.7666666026666</c:v>
                </c:pt>
                <c:pt idx="87">
                  <c:v>1740.7666666026666</c:v>
                </c:pt>
                <c:pt idx="88">
                  <c:v>1770.7666666026666</c:v>
                </c:pt>
                <c:pt idx="89">
                  <c:v>1800.7666666026666</c:v>
                </c:pt>
                <c:pt idx="90">
                  <c:v>1830.7666666026666</c:v>
                </c:pt>
                <c:pt idx="91">
                  <c:v>1860.7666666026666</c:v>
                </c:pt>
                <c:pt idx="92">
                  <c:v>1890.7666666026666</c:v>
                </c:pt>
                <c:pt idx="93">
                  <c:v>1920.7666666026666</c:v>
                </c:pt>
                <c:pt idx="94">
                  <c:v>1950.7666666026666</c:v>
                </c:pt>
                <c:pt idx="95">
                  <c:v>1980.7666666026666</c:v>
                </c:pt>
                <c:pt idx="96">
                  <c:v>2010.7666666026666</c:v>
                </c:pt>
                <c:pt idx="97">
                  <c:v>2040.7666666026666</c:v>
                </c:pt>
                <c:pt idx="98">
                  <c:v>2070.7666666026666</c:v>
                </c:pt>
                <c:pt idx="99">
                  <c:v>2100.7666666026666</c:v>
                </c:pt>
                <c:pt idx="100">
                  <c:v>2130.7666666026666</c:v>
                </c:pt>
                <c:pt idx="101">
                  <c:v>2160.7666666026666</c:v>
                </c:pt>
                <c:pt idx="102">
                  <c:v>2190.7666666026666</c:v>
                </c:pt>
                <c:pt idx="103">
                  <c:v>2220.7666666026666</c:v>
                </c:pt>
                <c:pt idx="104">
                  <c:v>2250.7666666026666</c:v>
                </c:pt>
                <c:pt idx="105">
                  <c:v>2280.7666666026666</c:v>
                </c:pt>
                <c:pt idx="106">
                  <c:v>2310.7666666026666</c:v>
                </c:pt>
                <c:pt idx="107">
                  <c:v>2340.7666666026666</c:v>
                </c:pt>
                <c:pt idx="108">
                  <c:v>2370.7666666026666</c:v>
                </c:pt>
                <c:pt idx="109">
                  <c:v>2400.7666666026666</c:v>
                </c:pt>
                <c:pt idx="110">
                  <c:v>2430.7666666026666</c:v>
                </c:pt>
                <c:pt idx="111">
                  <c:v>2460.7666666026666</c:v>
                </c:pt>
                <c:pt idx="112">
                  <c:v>2490.7666666026666</c:v>
                </c:pt>
                <c:pt idx="113">
                  <c:v>2520.7666666026666</c:v>
                </c:pt>
                <c:pt idx="114">
                  <c:v>2550.7666666026666</c:v>
                </c:pt>
                <c:pt idx="115">
                  <c:v>2580.7666666026666</c:v>
                </c:pt>
                <c:pt idx="116">
                  <c:v>2610.7666666026666</c:v>
                </c:pt>
                <c:pt idx="117">
                  <c:v>2640.7666666026666</c:v>
                </c:pt>
                <c:pt idx="118">
                  <c:v>2670.7666666026666</c:v>
                </c:pt>
                <c:pt idx="119">
                  <c:v>2700.7666666026666</c:v>
                </c:pt>
                <c:pt idx="120">
                  <c:v>2730.7666666026666</c:v>
                </c:pt>
                <c:pt idx="121">
                  <c:v>2760.7666666026666</c:v>
                </c:pt>
                <c:pt idx="122">
                  <c:v>2790.7666666026666</c:v>
                </c:pt>
                <c:pt idx="123">
                  <c:v>2820.7666666026666</c:v>
                </c:pt>
                <c:pt idx="124">
                  <c:v>2850.7666666026666</c:v>
                </c:pt>
                <c:pt idx="125">
                  <c:v>2880.7666666026666</c:v>
                </c:pt>
                <c:pt idx="126">
                  <c:v>2910.7666666026666</c:v>
                </c:pt>
                <c:pt idx="127">
                  <c:v>2940.7666666026666</c:v>
                </c:pt>
                <c:pt idx="128">
                  <c:v>2970.7666666026666</c:v>
                </c:pt>
                <c:pt idx="129">
                  <c:v>3000.7666666026666</c:v>
                </c:pt>
                <c:pt idx="130">
                  <c:v>3030.7666666026666</c:v>
                </c:pt>
                <c:pt idx="131">
                  <c:v>3060.7666666026666</c:v>
                </c:pt>
                <c:pt idx="132">
                  <c:v>3090.7666666026666</c:v>
                </c:pt>
                <c:pt idx="133">
                  <c:v>3120.7666666026666</c:v>
                </c:pt>
                <c:pt idx="134">
                  <c:v>3150.7666666026666</c:v>
                </c:pt>
                <c:pt idx="135">
                  <c:v>3180.7666666026666</c:v>
                </c:pt>
                <c:pt idx="136">
                  <c:v>3210.7666666026666</c:v>
                </c:pt>
                <c:pt idx="137">
                  <c:v>3240.7666666026666</c:v>
                </c:pt>
                <c:pt idx="138">
                  <c:v>3270.7666666026666</c:v>
                </c:pt>
                <c:pt idx="139">
                  <c:v>3300.7666666026666</c:v>
                </c:pt>
                <c:pt idx="140">
                  <c:v>3330.7666666026666</c:v>
                </c:pt>
                <c:pt idx="141">
                  <c:v>3360.7666666026666</c:v>
                </c:pt>
                <c:pt idx="142">
                  <c:v>3390.7666666026666</c:v>
                </c:pt>
                <c:pt idx="143">
                  <c:v>3420.7666666026666</c:v>
                </c:pt>
                <c:pt idx="144">
                  <c:v>3450.7666666026666</c:v>
                </c:pt>
                <c:pt idx="145">
                  <c:v>3480.7666666026666</c:v>
                </c:pt>
                <c:pt idx="146">
                  <c:v>3510.7666666026666</c:v>
                </c:pt>
                <c:pt idx="147">
                  <c:v>3540.7666666026666</c:v>
                </c:pt>
                <c:pt idx="148">
                  <c:v>3570.7666666026666</c:v>
                </c:pt>
                <c:pt idx="149">
                  <c:v>3600.7666666026666</c:v>
                </c:pt>
                <c:pt idx="150">
                  <c:v>3630.7666666026666</c:v>
                </c:pt>
                <c:pt idx="151">
                  <c:v>3660.7666666026666</c:v>
                </c:pt>
                <c:pt idx="152">
                  <c:v>3690.7666666026666</c:v>
                </c:pt>
                <c:pt idx="153">
                  <c:v>3720.7666666026666</c:v>
                </c:pt>
                <c:pt idx="154">
                  <c:v>3750.7666666026666</c:v>
                </c:pt>
                <c:pt idx="155">
                  <c:v>3780.7666666026666</c:v>
                </c:pt>
                <c:pt idx="156">
                  <c:v>3810.7666666026666</c:v>
                </c:pt>
                <c:pt idx="157">
                  <c:v>3840.7666666026666</c:v>
                </c:pt>
                <c:pt idx="158">
                  <c:v>3870.7666666026666</c:v>
                </c:pt>
                <c:pt idx="159">
                  <c:v>3900.7666666026666</c:v>
                </c:pt>
                <c:pt idx="160">
                  <c:v>3930.7666666026666</c:v>
                </c:pt>
                <c:pt idx="161">
                  <c:v>3960.7666666026666</c:v>
                </c:pt>
                <c:pt idx="162">
                  <c:v>3990.7666666026666</c:v>
                </c:pt>
                <c:pt idx="163">
                  <c:v>4020.7666666026666</c:v>
                </c:pt>
                <c:pt idx="164">
                  <c:v>4050.7666666026666</c:v>
                </c:pt>
                <c:pt idx="165">
                  <c:v>4080.7666666026666</c:v>
                </c:pt>
                <c:pt idx="166">
                  <c:v>4080.7666666026666</c:v>
                </c:pt>
                <c:pt idx="167">
                  <c:v>4080.7666666026666</c:v>
                </c:pt>
                <c:pt idx="168">
                  <c:v>4080.7666666026666</c:v>
                </c:pt>
                <c:pt idx="169">
                  <c:v>4080.7666666026666</c:v>
                </c:pt>
                <c:pt idx="170">
                  <c:v>4080.7666666026666</c:v>
                </c:pt>
                <c:pt idx="171">
                  <c:v>4080.7666666026666</c:v>
                </c:pt>
                <c:pt idx="172">
                  <c:v>4080.7666666026666</c:v>
                </c:pt>
                <c:pt idx="173">
                  <c:v>4080.7666666026666</c:v>
                </c:pt>
                <c:pt idx="174">
                  <c:v>4080.7666666026666</c:v>
                </c:pt>
                <c:pt idx="175">
                  <c:v>4080.7666666026666</c:v>
                </c:pt>
                <c:pt idx="176">
                  <c:v>4080.7666666026666</c:v>
                </c:pt>
                <c:pt idx="177">
                  <c:v>4080.7666666026666</c:v>
                </c:pt>
                <c:pt idx="178">
                  <c:v>4080.7666666026666</c:v>
                </c:pt>
                <c:pt idx="179">
                  <c:v>4080.7666666026666</c:v>
                </c:pt>
                <c:pt idx="180">
                  <c:v>4080.7666666026666</c:v>
                </c:pt>
                <c:pt idx="181">
                  <c:v>4080.7666666026666</c:v>
                </c:pt>
                <c:pt idx="182">
                  <c:v>4080.7666666026666</c:v>
                </c:pt>
                <c:pt idx="183">
                  <c:v>4080.7666666026666</c:v>
                </c:pt>
                <c:pt idx="184">
                  <c:v>4080.7666666026666</c:v>
                </c:pt>
                <c:pt idx="185">
                  <c:v>4080.7666666026666</c:v>
                </c:pt>
                <c:pt idx="186">
                  <c:v>4080.7666666026666</c:v>
                </c:pt>
                <c:pt idx="187">
                  <c:v>4080.7666666026666</c:v>
                </c:pt>
                <c:pt idx="188">
                  <c:v>4080.7666666026666</c:v>
                </c:pt>
                <c:pt idx="189">
                  <c:v>4080.7666666026666</c:v>
                </c:pt>
                <c:pt idx="190">
                  <c:v>4080.7666666026666</c:v>
                </c:pt>
                <c:pt idx="191">
                  <c:v>4080.7666666026666</c:v>
                </c:pt>
                <c:pt idx="192">
                  <c:v>4080.7666666026666</c:v>
                </c:pt>
                <c:pt idx="193">
                  <c:v>4080.7666666026666</c:v>
                </c:pt>
                <c:pt idx="194">
                  <c:v>4080.7666666026666</c:v>
                </c:pt>
                <c:pt idx="195">
                  <c:v>4080.7666666026666</c:v>
                </c:pt>
                <c:pt idx="196">
                  <c:v>4080.7666666026666</c:v>
                </c:pt>
                <c:pt idx="197">
                  <c:v>4080.7666666026666</c:v>
                </c:pt>
                <c:pt idx="198">
                  <c:v>4080.7666666026666</c:v>
                </c:pt>
                <c:pt idx="199">
                  <c:v>4080.7666666026666</c:v>
                </c:pt>
                <c:pt idx="200">
                  <c:v>4080.7666666026666</c:v>
                </c:pt>
                <c:pt idx="201">
                  <c:v>4080.7666666026666</c:v>
                </c:pt>
                <c:pt idx="202">
                  <c:v>4080.7666666026666</c:v>
                </c:pt>
                <c:pt idx="203">
                  <c:v>4080.7666666026666</c:v>
                </c:pt>
                <c:pt idx="204">
                  <c:v>4080.7666666026666</c:v>
                </c:pt>
                <c:pt idx="205">
                  <c:v>4080.7666666026666</c:v>
                </c:pt>
                <c:pt idx="206">
                  <c:v>4080.7666666026666</c:v>
                </c:pt>
                <c:pt idx="207">
                  <c:v>4080.7666666026666</c:v>
                </c:pt>
                <c:pt idx="208">
                  <c:v>4080.7666666026666</c:v>
                </c:pt>
                <c:pt idx="209">
                  <c:v>4080.7666666026666</c:v>
                </c:pt>
                <c:pt idx="210">
                  <c:v>4080.7666666026666</c:v>
                </c:pt>
                <c:pt idx="211">
                  <c:v>4080.7666666026666</c:v>
                </c:pt>
                <c:pt idx="212">
                  <c:v>4080.7666666026666</c:v>
                </c:pt>
                <c:pt idx="213">
                  <c:v>4080.7666666026666</c:v>
                </c:pt>
                <c:pt idx="214">
                  <c:v>4080.7666666026666</c:v>
                </c:pt>
                <c:pt idx="215">
                  <c:v>4080.7666666026666</c:v>
                </c:pt>
                <c:pt idx="216">
                  <c:v>4080.7666666026666</c:v>
                </c:pt>
                <c:pt idx="217">
                  <c:v>4080.7666666026666</c:v>
                </c:pt>
                <c:pt idx="218">
                  <c:v>4080.7666666026666</c:v>
                </c:pt>
                <c:pt idx="219">
                  <c:v>4080.7666666026666</c:v>
                </c:pt>
                <c:pt idx="220">
                  <c:v>4080.7666666026666</c:v>
                </c:pt>
                <c:pt idx="221">
                  <c:v>4080.7666666026666</c:v>
                </c:pt>
                <c:pt idx="222">
                  <c:v>4080.7666666026666</c:v>
                </c:pt>
                <c:pt idx="223">
                  <c:v>4080.7666666026666</c:v>
                </c:pt>
                <c:pt idx="224">
                  <c:v>4080.7666666026666</c:v>
                </c:pt>
                <c:pt idx="225">
                  <c:v>4080.7666666026666</c:v>
                </c:pt>
                <c:pt idx="226">
                  <c:v>4080.7666666026666</c:v>
                </c:pt>
                <c:pt idx="227">
                  <c:v>4080.7666666026666</c:v>
                </c:pt>
                <c:pt idx="228">
                  <c:v>4080.7666666026666</c:v>
                </c:pt>
                <c:pt idx="229">
                  <c:v>4080.7666666026666</c:v>
                </c:pt>
                <c:pt idx="230">
                  <c:v>4080.7666666026666</c:v>
                </c:pt>
                <c:pt idx="231">
                  <c:v>2490.7666666026666</c:v>
                </c:pt>
                <c:pt idx="232">
                  <c:v>2520.7666666026666</c:v>
                </c:pt>
                <c:pt idx="233">
                  <c:v>2550.7666666026666</c:v>
                </c:pt>
                <c:pt idx="234">
                  <c:v>2580.7666666026666</c:v>
                </c:pt>
                <c:pt idx="235">
                  <c:v>2610.7666666026666</c:v>
                </c:pt>
                <c:pt idx="236">
                  <c:v>2640.7666666026666</c:v>
                </c:pt>
                <c:pt idx="237">
                  <c:v>2670.7666666026666</c:v>
                </c:pt>
                <c:pt idx="238">
                  <c:v>2700.7666666026666</c:v>
                </c:pt>
                <c:pt idx="239">
                  <c:v>2730.7666666026666</c:v>
                </c:pt>
                <c:pt idx="240">
                  <c:v>2760.7666666026666</c:v>
                </c:pt>
                <c:pt idx="241">
                  <c:v>2790.7666666026666</c:v>
                </c:pt>
                <c:pt idx="242">
                  <c:v>2820.7666666026666</c:v>
                </c:pt>
                <c:pt idx="243">
                  <c:v>2850.7666666026666</c:v>
                </c:pt>
                <c:pt idx="244">
                  <c:v>2880.7666666026666</c:v>
                </c:pt>
                <c:pt idx="245">
                  <c:v>2910.7666666026666</c:v>
                </c:pt>
                <c:pt idx="246">
                  <c:v>2940.7666666026666</c:v>
                </c:pt>
                <c:pt idx="247">
                  <c:v>2970.7666666026666</c:v>
                </c:pt>
                <c:pt idx="248">
                  <c:v>3000.7666666026666</c:v>
                </c:pt>
                <c:pt idx="249">
                  <c:v>3030.7666666026666</c:v>
                </c:pt>
                <c:pt idx="250">
                  <c:v>3060.7666666026666</c:v>
                </c:pt>
                <c:pt idx="251">
                  <c:v>3090.7666666026666</c:v>
                </c:pt>
                <c:pt idx="252">
                  <c:v>3120.7666666026666</c:v>
                </c:pt>
                <c:pt idx="253">
                  <c:v>3150.7666666026666</c:v>
                </c:pt>
                <c:pt idx="254">
                  <c:v>3180.7666666026666</c:v>
                </c:pt>
                <c:pt idx="255">
                  <c:v>3210.7666666026666</c:v>
                </c:pt>
                <c:pt idx="256">
                  <c:v>3240.7666666026666</c:v>
                </c:pt>
                <c:pt idx="257">
                  <c:v>3270.7666666026666</c:v>
                </c:pt>
                <c:pt idx="258">
                  <c:v>3300.7666666026666</c:v>
                </c:pt>
                <c:pt idx="259">
                  <c:v>3330.7666666026666</c:v>
                </c:pt>
                <c:pt idx="260">
                  <c:v>3360.7666666026666</c:v>
                </c:pt>
                <c:pt idx="261">
                  <c:v>3390.7666666026666</c:v>
                </c:pt>
                <c:pt idx="262">
                  <c:v>3420.7666666026666</c:v>
                </c:pt>
                <c:pt idx="263">
                  <c:v>3450.7666666026666</c:v>
                </c:pt>
                <c:pt idx="264">
                  <c:v>3480.7666666026666</c:v>
                </c:pt>
                <c:pt idx="265">
                  <c:v>3510.7666666026666</c:v>
                </c:pt>
                <c:pt idx="266">
                  <c:v>3540.7666666026666</c:v>
                </c:pt>
                <c:pt idx="267">
                  <c:v>3570.7666666026666</c:v>
                </c:pt>
                <c:pt idx="268">
                  <c:v>3600.7666666026666</c:v>
                </c:pt>
                <c:pt idx="269">
                  <c:v>3630.7666666026666</c:v>
                </c:pt>
                <c:pt idx="270">
                  <c:v>3660.7666666026666</c:v>
                </c:pt>
                <c:pt idx="271">
                  <c:v>3690.7666666026666</c:v>
                </c:pt>
                <c:pt idx="272">
                  <c:v>3720.7666666026666</c:v>
                </c:pt>
                <c:pt idx="273">
                  <c:v>3750.7666666026666</c:v>
                </c:pt>
                <c:pt idx="274">
                  <c:v>3780.7666666026666</c:v>
                </c:pt>
                <c:pt idx="275">
                  <c:v>3810.7666666026666</c:v>
                </c:pt>
                <c:pt idx="276">
                  <c:v>3840.7666666026666</c:v>
                </c:pt>
                <c:pt idx="277">
                  <c:v>3870.7666666026666</c:v>
                </c:pt>
                <c:pt idx="278">
                  <c:v>3900.7666666026666</c:v>
                </c:pt>
                <c:pt idx="279">
                  <c:v>3930.7666666026666</c:v>
                </c:pt>
                <c:pt idx="280">
                  <c:v>3960.7666666026666</c:v>
                </c:pt>
                <c:pt idx="281">
                  <c:v>3990.7666666026666</c:v>
                </c:pt>
                <c:pt idx="282">
                  <c:v>4020.7666666026666</c:v>
                </c:pt>
                <c:pt idx="283">
                  <c:v>4050.7666666026666</c:v>
                </c:pt>
                <c:pt idx="284">
                  <c:v>4080.7666666026666</c:v>
                </c:pt>
                <c:pt idx="285">
                  <c:v>4080.7666666026666</c:v>
                </c:pt>
                <c:pt idx="286">
                  <c:v>4080.7666666026666</c:v>
                </c:pt>
                <c:pt idx="287">
                  <c:v>4080.7666666026666</c:v>
                </c:pt>
                <c:pt idx="288">
                  <c:v>4080.7666666026666</c:v>
                </c:pt>
                <c:pt idx="289">
                  <c:v>4080.7666666026666</c:v>
                </c:pt>
                <c:pt idx="290">
                  <c:v>4080.7666666026666</c:v>
                </c:pt>
                <c:pt idx="291">
                  <c:v>4080.7666666026666</c:v>
                </c:pt>
                <c:pt idx="292">
                  <c:v>4080.7666666026666</c:v>
                </c:pt>
                <c:pt idx="293">
                  <c:v>4080.7666666026666</c:v>
                </c:pt>
                <c:pt idx="294">
                  <c:v>4080.7666666026666</c:v>
                </c:pt>
                <c:pt idx="295">
                  <c:v>4080.7666666026666</c:v>
                </c:pt>
                <c:pt idx="296">
                  <c:v>4080.7666666026666</c:v>
                </c:pt>
                <c:pt idx="297">
                  <c:v>4080.7666666026666</c:v>
                </c:pt>
                <c:pt idx="298">
                  <c:v>4080.7666666026666</c:v>
                </c:pt>
                <c:pt idx="299">
                  <c:v>4080.7666666026666</c:v>
                </c:pt>
                <c:pt idx="300">
                  <c:v>4080.7666666026666</c:v>
                </c:pt>
                <c:pt idx="301">
                  <c:v>4080.7666666026666</c:v>
                </c:pt>
                <c:pt idx="302">
                  <c:v>4080.7666666026666</c:v>
                </c:pt>
                <c:pt idx="303">
                  <c:v>4080.7666666026666</c:v>
                </c:pt>
                <c:pt idx="304">
                  <c:v>4080.7666666026666</c:v>
                </c:pt>
                <c:pt idx="305">
                  <c:v>4080.7666666026666</c:v>
                </c:pt>
                <c:pt idx="306">
                  <c:v>4080.7666666026666</c:v>
                </c:pt>
                <c:pt idx="307">
                  <c:v>4080.7666666026666</c:v>
                </c:pt>
                <c:pt idx="308">
                  <c:v>4080.7666666026666</c:v>
                </c:pt>
                <c:pt idx="309">
                  <c:v>4080.7666666026666</c:v>
                </c:pt>
                <c:pt idx="310">
                  <c:v>4080.7666666026666</c:v>
                </c:pt>
                <c:pt idx="311">
                  <c:v>4080.7666666026666</c:v>
                </c:pt>
                <c:pt idx="312">
                  <c:v>4080.7666666026666</c:v>
                </c:pt>
                <c:pt idx="313">
                  <c:v>4080.7666666026666</c:v>
                </c:pt>
                <c:pt idx="314">
                  <c:v>4080.7666666026666</c:v>
                </c:pt>
                <c:pt idx="315">
                  <c:v>4080.7666666026666</c:v>
                </c:pt>
                <c:pt idx="316">
                  <c:v>4080.7666666026666</c:v>
                </c:pt>
                <c:pt idx="317">
                  <c:v>4080.7666666026666</c:v>
                </c:pt>
                <c:pt idx="318">
                  <c:v>4080.7666666026666</c:v>
                </c:pt>
                <c:pt idx="319">
                  <c:v>4080.7666666026666</c:v>
                </c:pt>
                <c:pt idx="320">
                  <c:v>4080.7666666026666</c:v>
                </c:pt>
                <c:pt idx="321">
                  <c:v>4080.7666666026666</c:v>
                </c:pt>
                <c:pt idx="322">
                  <c:v>4080.7666666026666</c:v>
                </c:pt>
                <c:pt idx="323">
                  <c:v>4080.7666666026666</c:v>
                </c:pt>
                <c:pt idx="324">
                  <c:v>4080.7666666026666</c:v>
                </c:pt>
                <c:pt idx="325">
                  <c:v>4080.7666666026666</c:v>
                </c:pt>
                <c:pt idx="326">
                  <c:v>4080.7666666026666</c:v>
                </c:pt>
                <c:pt idx="327">
                  <c:v>4080.7666666026666</c:v>
                </c:pt>
                <c:pt idx="328">
                  <c:v>4080.7666666026666</c:v>
                </c:pt>
                <c:pt idx="329">
                  <c:v>4080.7666666026666</c:v>
                </c:pt>
                <c:pt idx="330">
                  <c:v>4080.7666666026666</c:v>
                </c:pt>
                <c:pt idx="331">
                  <c:v>4080.7666666026666</c:v>
                </c:pt>
                <c:pt idx="332">
                  <c:v>4080.7666666026666</c:v>
                </c:pt>
                <c:pt idx="333">
                  <c:v>4080.7666666026666</c:v>
                </c:pt>
                <c:pt idx="334">
                  <c:v>4080.7666666026666</c:v>
                </c:pt>
                <c:pt idx="335">
                  <c:v>4080.7666666026666</c:v>
                </c:pt>
                <c:pt idx="336">
                  <c:v>4080.7666666026666</c:v>
                </c:pt>
                <c:pt idx="337">
                  <c:v>4080.7666666026666</c:v>
                </c:pt>
                <c:pt idx="338">
                  <c:v>4080.7666666026666</c:v>
                </c:pt>
                <c:pt idx="339">
                  <c:v>4080.7666666026666</c:v>
                </c:pt>
                <c:pt idx="340">
                  <c:v>4080.7666666026666</c:v>
                </c:pt>
                <c:pt idx="341">
                  <c:v>4080.7666666026666</c:v>
                </c:pt>
                <c:pt idx="342">
                  <c:v>4080.7666666026666</c:v>
                </c:pt>
                <c:pt idx="343">
                  <c:v>4080.7666666026666</c:v>
                </c:pt>
                <c:pt idx="344">
                  <c:v>4080.7666666026666</c:v>
                </c:pt>
                <c:pt idx="345">
                  <c:v>4080.7666666026666</c:v>
                </c:pt>
                <c:pt idx="346">
                  <c:v>4080.7666666026666</c:v>
                </c:pt>
                <c:pt idx="347">
                  <c:v>4080.7666666026666</c:v>
                </c:pt>
                <c:pt idx="348">
                  <c:v>4080.7666666026666</c:v>
                </c:pt>
                <c:pt idx="349">
                  <c:v>4080.7666666026666</c:v>
                </c:pt>
                <c:pt idx="350">
                  <c:v>4080.7666666026666</c:v>
                </c:pt>
                <c:pt idx="351">
                  <c:v>4080.7666666026666</c:v>
                </c:pt>
                <c:pt idx="352">
                  <c:v>4080.7666666026666</c:v>
                </c:pt>
                <c:pt idx="353">
                  <c:v>4080.7666666026666</c:v>
                </c:pt>
                <c:pt idx="354">
                  <c:v>4080.7666666026666</c:v>
                </c:pt>
                <c:pt idx="355">
                  <c:v>4080.7666666026666</c:v>
                </c:pt>
                <c:pt idx="356">
                  <c:v>4080.7666666026666</c:v>
                </c:pt>
                <c:pt idx="357">
                  <c:v>4080.7666666026666</c:v>
                </c:pt>
                <c:pt idx="358">
                  <c:v>4080.7666666026666</c:v>
                </c:pt>
                <c:pt idx="359">
                  <c:v>4080.7666666026666</c:v>
                </c:pt>
                <c:pt idx="360">
                  <c:v>4080.7666666026666</c:v>
                </c:pt>
                <c:pt idx="361">
                  <c:v>4080.7666666026666</c:v>
                </c:pt>
                <c:pt idx="362">
                  <c:v>4080.7666666026666</c:v>
                </c:pt>
                <c:pt idx="363">
                  <c:v>4080.7666666026666</c:v>
                </c:pt>
                <c:pt idx="364">
                  <c:v>4080.7666666026666</c:v>
                </c:pt>
                <c:pt idx="365">
                  <c:v>4080.7666666026666</c:v>
                </c:pt>
                <c:pt idx="366">
                  <c:v>4080.7666666026666</c:v>
                </c:pt>
                <c:pt idx="367">
                  <c:v>4080.7666666026666</c:v>
                </c:pt>
                <c:pt idx="368">
                  <c:v>4080.7666666026666</c:v>
                </c:pt>
                <c:pt idx="369">
                  <c:v>4080.7666666026666</c:v>
                </c:pt>
                <c:pt idx="370">
                  <c:v>4080.7666666026666</c:v>
                </c:pt>
                <c:pt idx="371">
                  <c:v>4080.7666666026666</c:v>
                </c:pt>
                <c:pt idx="372">
                  <c:v>4080.7666666026666</c:v>
                </c:pt>
                <c:pt idx="373">
                  <c:v>4080.7666666026666</c:v>
                </c:pt>
                <c:pt idx="374">
                  <c:v>4080.7666666026666</c:v>
                </c:pt>
                <c:pt idx="375">
                  <c:v>4080.7666666026666</c:v>
                </c:pt>
                <c:pt idx="376">
                  <c:v>4080.7666666026666</c:v>
                </c:pt>
                <c:pt idx="377">
                  <c:v>4080.7666666026666</c:v>
                </c:pt>
                <c:pt idx="378">
                  <c:v>4080.7666666026666</c:v>
                </c:pt>
                <c:pt idx="379">
                  <c:v>4080.7666666026666</c:v>
                </c:pt>
                <c:pt idx="380">
                  <c:v>4080.7666666026666</c:v>
                </c:pt>
                <c:pt idx="381">
                  <c:v>4080.7666666026666</c:v>
                </c:pt>
                <c:pt idx="382">
                  <c:v>4080.7666666026666</c:v>
                </c:pt>
                <c:pt idx="383">
                  <c:v>4080.7666666026666</c:v>
                </c:pt>
                <c:pt idx="384">
                  <c:v>4080.7666666026666</c:v>
                </c:pt>
                <c:pt idx="385">
                  <c:v>4080.7666666026666</c:v>
                </c:pt>
                <c:pt idx="386">
                  <c:v>4080.7666666026666</c:v>
                </c:pt>
                <c:pt idx="387">
                  <c:v>4080.7666666026666</c:v>
                </c:pt>
                <c:pt idx="388">
                  <c:v>4080.7666666026666</c:v>
                </c:pt>
                <c:pt idx="389">
                  <c:v>4080.7666666026666</c:v>
                </c:pt>
                <c:pt idx="390">
                  <c:v>4080.7666666026666</c:v>
                </c:pt>
                <c:pt idx="391">
                  <c:v>4080.7666666026666</c:v>
                </c:pt>
                <c:pt idx="392">
                  <c:v>4080.7666666026666</c:v>
                </c:pt>
                <c:pt idx="393">
                  <c:v>4080.7666666026666</c:v>
                </c:pt>
                <c:pt idx="394">
                  <c:v>4080.7666666026666</c:v>
                </c:pt>
                <c:pt idx="395">
                  <c:v>4080.7666666026666</c:v>
                </c:pt>
                <c:pt idx="396">
                  <c:v>4080.7666666026666</c:v>
                </c:pt>
                <c:pt idx="397">
                  <c:v>4080.7666666026666</c:v>
                </c:pt>
                <c:pt idx="398">
                  <c:v>4080.7666666026666</c:v>
                </c:pt>
                <c:pt idx="399">
                  <c:v>4080.7666666026666</c:v>
                </c:pt>
                <c:pt idx="400">
                  <c:v>4080.7666666026666</c:v>
                </c:pt>
                <c:pt idx="401">
                  <c:v>4080.7666666026666</c:v>
                </c:pt>
                <c:pt idx="402">
                  <c:v>4080.7666666026666</c:v>
                </c:pt>
                <c:pt idx="403">
                  <c:v>4080.7666666026666</c:v>
                </c:pt>
                <c:pt idx="404">
                  <c:v>4080.7666666026666</c:v>
                </c:pt>
                <c:pt idx="405">
                  <c:v>4080.7666666026666</c:v>
                </c:pt>
                <c:pt idx="406">
                  <c:v>4080.7666666026666</c:v>
                </c:pt>
                <c:pt idx="407">
                  <c:v>4080.7666666026666</c:v>
                </c:pt>
                <c:pt idx="408">
                  <c:v>4080.7666666026666</c:v>
                </c:pt>
                <c:pt idx="409">
                  <c:v>4080.7666666026666</c:v>
                </c:pt>
                <c:pt idx="410">
                  <c:v>4080.7666666026666</c:v>
                </c:pt>
                <c:pt idx="411">
                  <c:v>4080.7666666026666</c:v>
                </c:pt>
                <c:pt idx="412">
                  <c:v>4080.7666666026666</c:v>
                </c:pt>
                <c:pt idx="413">
                  <c:v>4080.7666666026666</c:v>
                </c:pt>
                <c:pt idx="414">
                  <c:v>4080.7666666026666</c:v>
                </c:pt>
                <c:pt idx="415">
                  <c:v>4080.7666666026666</c:v>
                </c:pt>
                <c:pt idx="416">
                  <c:v>4080.7666666026666</c:v>
                </c:pt>
                <c:pt idx="417">
                  <c:v>4080.7666666026666</c:v>
                </c:pt>
                <c:pt idx="418">
                  <c:v>4080.7666666026666</c:v>
                </c:pt>
                <c:pt idx="419">
                  <c:v>4080.7666666026666</c:v>
                </c:pt>
                <c:pt idx="420">
                  <c:v>4080.7666666026666</c:v>
                </c:pt>
                <c:pt idx="421">
                  <c:v>4080.7666666026666</c:v>
                </c:pt>
                <c:pt idx="422">
                  <c:v>4080.7666666026666</c:v>
                </c:pt>
                <c:pt idx="423">
                  <c:v>4080.7666666026666</c:v>
                </c:pt>
                <c:pt idx="424">
                  <c:v>4080.7666666026666</c:v>
                </c:pt>
                <c:pt idx="425">
                  <c:v>4080.7666666026666</c:v>
                </c:pt>
                <c:pt idx="426">
                  <c:v>4080.7666666026666</c:v>
                </c:pt>
                <c:pt idx="427">
                  <c:v>4080.7666666026666</c:v>
                </c:pt>
                <c:pt idx="428">
                  <c:v>4080.7666666026666</c:v>
                </c:pt>
                <c:pt idx="429">
                  <c:v>4080.7666666026666</c:v>
                </c:pt>
                <c:pt idx="430">
                  <c:v>4080.7666666026666</c:v>
                </c:pt>
                <c:pt idx="431">
                  <c:v>4080.7666666026666</c:v>
                </c:pt>
                <c:pt idx="432">
                  <c:v>4080.7666666026666</c:v>
                </c:pt>
                <c:pt idx="433">
                  <c:v>4080.7666666026666</c:v>
                </c:pt>
                <c:pt idx="434">
                  <c:v>4080.7666666026666</c:v>
                </c:pt>
                <c:pt idx="435">
                  <c:v>4080.7666666026666</c:v>
                </c:pt>
                <c:pt idx="436">
                  <c:v>4080.7666666026666</c:v>
                </c:pt>
                <c:pt idx="437">
                  <c:v>4080.7666666026666</c:v>
                </c:pt>
                <c:pt idx="438">
                  <c:v>4080.7666666026666</c:v>
                </c:pt>
                <c:pt idx="439">
                  <c:v>4080.7666666026666</c:v>
                </c:pt>
                <c:pt idx="440">
                  <c:v>4080.7666666026666</c:v>
                </c:pt>
                <c:pt idx="441">
                  <c:v>4080.7666666026666</c:v>
                </c:pt>
                <c:pt idx="442">
                  <c:v>4080.7666666026666</c:v>
                </c:pt>
                <c:pt idx="443">
                  <c:v>4080.7666666026666</c:v>
                </c:pt>
                <c:pt idx="444">
                  <c:v>4080.7666666026666</c:v>
                </c:pt>
                <c:pt idx="445">
                  <c:v>4080.7666666026666</c:v>
                </c:pt>
                <c:pt idx="446">
                  <c:v>4080.7666666026666</c:v>
                </c:pt>
                <c:pt idx="447">
                  <c:v>4080.7666666026666</c:v>
                </c:pt>
                <c:pt idx="448">
                  <c:v>4080.7666666026666</c:v>
                </c:pt>
                <c:pt idx="449">
                  <c:v>4080.7666666026666</c:v>
                </c:pt>
                <c:pt idx="450">
                  <c:v>4080.7666666026666</c:v>
                </c:pt>
                <c:pt idx="451">
                  <c:v>4080.7666666026666</c:v>
                </c:pt>
                <c:pt idx="452">
                  <c:v>4080.7666666026666</c:v>
                </c:pt>
                <c:pt idx="453">
                  <c:v>4080.7666666026666</c:v>
                </c:pt>
                <c:pt idx="454">
                  <c:v>4080.7666666026666</c:v>
                </c:pt>
                <c:pt idx="455">
                  <c:v>4080.7666666026666</c:v>
                </c:pt>
                <c:pt idx="456">
                  <c:v>4080.7666666026666</c:v>
                </c:pt>
                <c:pt idx="457">
                  <c:v>4080.7666666026666</c:v>
                </c:pt>
                <c:pt idx="458">
                  <c:v>4080.7666666026666</c:v>
                </c:pt>
                <c:pt idx="459">
                  <c:v>4080.7666666026666</c:v>
                </c:pt>
                <c:pt idx="460">
                  <c:v>4080.7666666026666</c:v>
                </c:pt>
                <c:pt idx="461">
                  <c:v>4080.7666666026666</c:v>
                </c:pt>
                <c:pt idx="462">
                  <c:v>4080.7666666026666</c:v>
                </c:pt>
                <c:pt idx="463">
                  <c:v>4080.7666666026666</c:v>
                </c:pt>
                <c:pt idx="464">
                  <c:v>4080.7666666026666</c:v>
                </c:pt>
                <c:pt idx="465">
                  <c:v>4080.7666666026666</c:v>
                </c:pt>
                <c:pt idx="466">
                  <c:v>4080.7666666026666</c:v>
                </c:pt>
                <c:pt idx="467">
                  <c:v>4080.7666666026666</c:v>
                </c:pt>
                <c:pt idx="468">
                  <c:v>4080.7666666026666</c:v>
                </c:pt>
                <c:pt idx="469">
                  <c:v>4080.7666666026666</c:v>
                </c:pt>
                <c:pt idx="470">
                  <c:v>4080.7666666026666</c:v>
                </c:pt>
                <c:pt idx="471">
                  <c:v>4080.7666666026666</c:v>
                </c:pt>
                <c:pt idx="472">
                  <c:v>4080.7666666026666</c:v>
                </c:pt>
                <c:pt idx="473">
                  <c:v>4080.7666666026666</c:v>
                </c:pt>
                <c:pt idx="474">
                  <c:v>4080.7666666026666</c:v>
                </c:pt>
                <c:pt idx="475">
                  <c:v>4080.7666666026666</c:v>
                </c:pt>
                <c:pt idx="476">
                  <c:v>4080.7666666026666</c:v>
                </c:pt>
                <c:pt idx="477">
                  <c:v>4080.7666666026666</c:v>
                </c:pt>
                <c:pt idx="478">
                  <c:v>4080.7666666026666</c:v>
                </c:pt>
                <c:pt idx="479">
                  <c:v>4080.7666666026666</c:v>
                </c:pt>
                <c:pt idx="480">
                  <c:v>4080.7666666026666</c:v>
                </c:pt>
                <c:pt idx="481">
                  <c:v>4080.7666666026666</c:v>
                </c:pt>
                <c:pt idx="482">
                  <c:v>4080.7666666026666</c:v>
                </c:pt>
                <c:pt idx="483">
                  <c:v>4080.7666666026666</c:v>
                </c:pt>
                <c:pt idx="484">
                  <c:v>4080.7666666026666</c:v>
                </c:pt>
                <c:pt idx="485">
                  <c:v>4080.7666666026666</c:v>
                </c:pt>
                <c:pt idx="486">
                  <c:v>4080.7666666026666</c:v>
                </c:pt>
                <c:pt idx="487">
                  <c:v>4080.7666666026666</c:v>
                </c:pt>
                <c:pt idx="488">
                  <c:v>4080.7666666026666</c:v>
                </c:pt>
                <c:pt idx="489">
                  <c:v>4080.7666666026666</c:v>
                </c:pt>
                <c:pt idx="490">
                  <c:v>4080.7666666026666</c:v>
                </c:pt>
                <c:pt idx="491">
                  <c:v>4080.7666666026666</c:v>
                </c:pt>
                <c:pt idx="492">
                  <c:v>4080.7666666026666</c:v>
                </c:pt>
                <c:pt idx="493">
                  <c:v>4080.7666666026666</c:v>
                </c:pt>
                <c:pt idx="494">
                  <c:v>4080.7666666026666</c:v>
                </c:pt>
                <c:pt idx="495">
                  <c:v>4080.7666666026666</c:v>
                </c:pt>
                <c:pt idx="496">
                  <c:v>4080.7666666026666</c:v>
                </c:pt>
                <c:pt idx="497">
                  <c:v>4080.7666666026666</c:v>
                </c:pt>
                <c:pt idx="498">
                  <c:v>4080.7666666026666</c:v>
                </c:pt>
                <c:pt idx="499">
                  <c:v>4080.7666666026666</c:v>
                </c:pt>
                <c:pt idx="500">
                  <c:v>4080.7666666026666</c:v>
                </c:pt>
                <c:pt idx="501">
                  <c:v>4080.7666666026666</c:v>
                </c:pt>
                <c:pt idx="502">
                  <c:v>4080.7666666026666</c:v>
                </c:pt>
                <c:pt idx="503">
                  <c:v>4080.7666666026666</c:v>
                </c:pt>
                <c:pt idx="504">
                  <c:v>4080.7666666026666</c:v>
                </c:pt>
                <c:pt idx="505">
                  <c:v>4080.7666666026666</c:v>
                </c:pt>
                <c:pt idx="506">
                  <c:v>4080.7666666026666</c:v>
                </c:pt>
                <c:pt idx="507">
                  <c:v>4080.7666666026666</c:v>
                </c:pt>
                <c:pt idx="508">
                  <c:v>4080.7666666026666</c:v>
                </c:pt>
                <c:pt idx="509">
                  <c:v>4080.7666666026666</c:v>
                </c:pt>
                <c:pt idx="510">
                  <c:v>4080.7666666026666</c:v>
                </c:pt>
                <c:pt idx="511">
                  <c:v>4080.7666666026666</c:v>
                </c:pt>
                <c:pt idx="512">
                  <c:v>4080.7666666026666</c:v>
                </c:pt>
                <c:pt idx="513">
                  <c:v>4080.7666666026666</c:v>
                </c:pt>
                <c:pt idx="514">
                  <c:v>4080.7666666026666</c:v>
                </c:pt>
                <c:pt idx="515">
                  <c:v>4080.7666666026666</c:v>
                </c:pt>
                <c:pt idx="516">
                  <c:v>4080.7666666026666</c:v>
                </c:pt>
                <c:pt idx="517">
                  <c:v>4080.7666666026666</c:v>
                </c:pt>
                <c:pt idx="518">
                  <c:v>4080.7666666026666</c:v>
                </c:pt>
                <c:pt idx="519">
                  <c:v>4080.7666666026666</c:v>
                </c:pt>
                <c:pt idx="520">
                  <c:v>4080.7666666026666</c:v>
                </c:pt>
                <c:pt idx="521">
                  <c:v>4080.7666666026666</c:v>
                </c:pt>
                <c:pt idx="522">
                  <c:v>4080.7666666026666</c:v>
                </c:pt>
                <c:pt idx="523">
                  <c:v>4080.7666666026666</c:v>
                </c:pt>
                <c:pt idx="524">
                  <c:v>4080.7666666026666</c:v>
                </c:pt>
                <c:pt idx="525">
                  <c:v>4080.7666666026666</c:v>
                </c:pt>
                <c:pt idx="526">
                  <c:v>4080.7666666026666</c:v>
                </c:pt>
                <c:pt idx="527">
                  <c:v>4080.7666666026666</c:v>
                </c:pt>
                <c:pt idx="528">
                  <c:v>4080.7666666026666</c:v>
                </c:pt>
                <c:pt idx="529">
                  <c:v>4080.7666666026666</c:v>
                </c:pt>
                <c:pt idx="530">
                  <c:v>4080.7666666026666</c:v>
                </c:pt>
                <c:pt idx="531">
                  <c:v>4080.7666666026666</c:v>
                </c:pt>
                <c:pt idx="532">
                  <c:v>4080.7666666026666</c:v>
                </c:pt>
                <c:pt idx="533">
                  <c:v>4080.7666666026666</c:v>
                </c:pt>
                <c:pt idx="534">
                  <c:v>4080.7666666026666</c:v>
                </c:pt>
                <c:pt idx="535">
                  <c:v>4080.7666666026666</c:v>
                </c:pt>
                <c:pt idx="536">
                  <c:v>4080.7666666026666</c:v>
                </c:pt>
                <c:pt idx="537">
                  <c:v>4080.7666666026666</c:v>
                </c:pt>
                <c:pt idx="538">
                  <c:v>4080.7666666026666</c:v>
                </c:pt>
                <c:pt idx="539">
                  <c:v>4080.7666666026666</c:v>
                </c:pt>
                <c:pt idx="540">
                  <c:v>4080.7666666026666</c:v>
                </c:pt>
                <c:pt idx="541">
                  <c:v>4080.7666666026666</c:v>
                </c:pt>
                <c:pt idx="542">
                  <c:v>4080.7666666026666</c:v>
                </c:pt>
                <c:pt idx="543">
                  <c:v>4080.7666666026666</c:v>
                </c:pt>
                <c:pt idx="544">
                  <c:v>4080.7666666026666</c:v>
                </c:pt>
                <c:pt idx="545">
                  <c:v>4080.7666666026666</c:v>
                </c:pt>
                <c:pt idx="546">
                  <c:v>4080.7666666026666</c:v>
                </c:pt>
                <c:pt idx="547">
                  <c:v>4080.7666666026666</c:v>
                </c:pt>
                <c:pt idx="548">
                  <c:v>4080.7666666026666</c:v>
                </c:pt>
                <c:pt idx="549">
                  <c:v>4080.7666666026666</c:v>
                </c:pt>
                <c:pt idx="550">
                  <c:v>4080.7666666026666</c:v>
                </c:pt>
                <c:pt idx="551">
                  <c:v>4080.7666666026666</c:v>
                </c:pt>
                <c:pt idx="552">
                  <c:v>4080.7666666026666</c:v>
                </c:pt>
                <c:pt idx="553">
                  <c:v>4080.7666666026666</c:v>
                </c:pt>
                <c:pt idx="554">
                  <c:v>4080.7666666026666</c:v>
                </c:pt>
                <c:pt idx="555">
                  <c:v>4080.7666666026666</c:v>
                </c:pt>
                <c:pt idx="556">
                  <c:v>4080.7666666026666</c:v>
                </c:pt>
                <c:pt idx="557">
                  <c:v>4080.7666666026666</c:v>
                </c:pt>
                <c:pt idx="558">
                  <c:v>4080.7666666026666</c:v>
                </c:pt>
                <c:pt idx="559">
                  <c:v>4080.7666666026666</c:v>
                </c:pt>
                <c:pt idx="560">
                  <c:v>4080.7666666026666</c:v>
                </c:pt>
                <c:pt idx="561">
                  <c:v>4080.7666666026666</c:v>
                </c:pt>
                <c:pt idx="562">
                  <c:v>4080.7666666026666</c:v>
                </c:pt>
                <c:pt idx="563">
                  <c:v>4080.7666666026666</c:v>
                </c:pt>
                <c:pt idx="564">
                  <c:v>4080.7666666026666</c:v>
                </c:pt>
                <c:pt idx="565">
                  <c:v>4080.7666666026666</c:v>
                </c:pt>
                <c:pt idx="566">
                  <c:v>4080.7666666026666</c:v>
                </c:pt>
                <c:pt idx="567">
                  <c:v>4080.7666666026666</c:v>
                </c:pt>
                <c:pt idx="568">
                  <c:v>4080.7666666026666</c:v>
                </c:pt>
                <c:pt idx="569">
                  <c:v>4080.7666666026666</c:v>
                </c:pt>
                <c:pt idx="570">
                  <c:v>4080.7666666026666</c:v>
                </c:pt>
                <c:pt idx="571">
                  <c:v>4080.7666666026666</c:v>
                </c:pt>
                <c:pt idx="572">
                  <c:v>4080.7666666026666</c:v>
                </c:pt>
                <c:pt idx="573">
                  <c:v>4080.7666666026666</c:v>
                </c:pt>
                <c:pt idx="574">
                  <c:v>4080.7666666026666</c:v>
                </c:pt>
                <c:pt idx="575">
                  <c:v>4080.7666666026666</c:v>
                </c:pt>
                <c:pt idx="576">
                  <c:v>4080.7666666026666</c:v>
                </c:pt>
                <c:pt idx="577">
                  <c:v>4080.7666666026666</c:v>
                </c:pt>
                <c:pt idx="578">
                  <c:v>4080.7666666026666</c:v>
                </c:pt>
                <c:pt idx="579">
                  <c:v>4080.7666666026666</c:v>
                </c:pt>
                <c:pt idx="580">
                  <c:v>4080.7666666026666</c:v>
                </c:pt>
                <c:pt idx="581">
                  <c:v>4080.7666666026666</c:v>
                </c:pt>
                <c:pt idx="582">
                  <c:v>4080.7666666026666</c:v>
                </c:pt>
                <c:pt idx="583">
                  <c:v>4080.7666666026666</c:v>
                </c:pt>
                <c:pt idx="584">
                  <c:v>4080.7666666026666</c:v>
                </c:pt>
                <c:pt idx="585">
                  <c:v>4080.7666666026666</c:v>
                </c:pt>
                <c:pt idx="586">
                  <c:v>4080.7666666026666</c:v>
                </c:pt>
                <c:pt idx="587">
                  <c:v>4080.7666666026666</c:v>
                </c:pt>
                <c:pt idx="588">
                  <c:v>4080.7666666026666</c:v>
                </c:pt>
                <c:pt idx="589">
                  <c:v>4080.7666666026666</c:v>
                </c:pt>
                <c:pt idx="590">
                  <c:v>4080.7666666026666</c:v>
                </c:pt>
                <c:pt idx="591">
                  <c:v>4080.7666666026666</c:v>
                </c:pt>
                <c:pt idx="592">
                  <c:v>4080.7666666026666</c:v>
                </c:pt>
                <c:pt idx="593">
                  <c:v>4080.7666666026666</c:v>
                </c:pt>
                <c:pt idx="594">
                  <c:v>4080.7666666026666</c:v>
                </c:pt>
                <c:pt idx="595">
                  <c:v>4080.7666666026666</c:v>
                </c:pt>
                <c:pt idx="596">
                  <c:v>4080.7666666026666</c:v>
                </c:pt>
                <c:pt idx="597">
                  <c:v>4080.7666666026666</c:v>
                </c:pt>
                <c:pt idx="598">
                  <c:v>4080.7666666026666</c:v>
                </c:pt>
                <c:pt idx="599">
                  <c:v>4080.7666666026666</c:v>
                </c:pt>
                <c:pt idx="600">
                  <c:v>4080.7666666026666</c:v>
                </c:pt>
                <c:pt idx="601">
                  <c:v>4080.7666666026666</c:v>
                </c:pt>
                <c:pt idx="602">
                  <c:v>4080.7666666026666</c:v>
                </c:pt>
                <c:pt idx="603">
                  <c:v>4080.7666666026666</c:v>
                </c:pt>
                <c:pt idx="604">
                  <c:v>4080.7666666026666</c:v>
                </c:pt>
                <c:pt idx="605">
                  <c:v>4080.7666666026666</c:v>
                </c:pt>
                <c:pt idx="606">
                  <c:v>4080.7666666026666</c:v>
                </c:pt>
                <c:pt idx="607">
                  <c:v>4080.7666666026666</c:v>
                </c:pt>
                <c:pt idx="608">
                  <c:v>4080.7666666026666</c:v>
                </c:pt>
                <c:pt idx="609">
                  <c:v>4080.7666666026666</c:v>
                </c:pt>
                <c:pt idx="610">
                  <c:v>4080.7666666026666</c:v>
                </c:pt>
                <c:pt idx="611">
                  <c:v>4080.7666666026666</c:v>
                </c:pt>
                <c:pt idx="612">
                  <c:v>4080.7666666026666</c:v>
                </c:pt>
                <c:pt idx="613">
                  <c:v>4080.7666666026666</c:v>
                </c:pt>
                <c:pt idx="614">
                  <c:v>4080.7666666026666</c:v>
                </c:pt>
                <c:pt idx="615">
                  <c:v>4080.7666666026666</c:v>
                </c:pt>
                <c:pt idx="616">
                  <c:v>4080.7666666026666</c:v>
                </c:pt>
                <c:pt idx="617">
                  <c:v>4080.7666666026666</c:v>
                </c:pt>
                <c:pt idx="618">
                  <c:v>4080.7666666026666</c:v>
                </c:pt>
                <c:pt idx="619">
                  <c:v>4080.7666666026666</c:v>
                </c:pt>
                <c:pt idx="620">
                  <c:v>4080.7666666026666</c:v>
                </c:pt>
                <c:pt idx="621">
                  <c:v>4080.7666666026666</c:v>
                </c:pt>
                <c:pt idx="622">
                  <c:v>4080.7666666026666</c:v>
                </c:pt>
                <c:pt idx="623">
                  <c:v>4080.7666666026666</c:v>
                </c:pt>
                <c:pt idx="624">
                  <c:v>4080.7666666026666</c:v>
                </c:pt>
                <c:pt idx="625">
                  <c:v>4080.7666666026666</c:v>
                </c:pt>
                <c:pt idx="626">
                  <c:v>4080.7666666026666</c:v>
                </c:pt>
                <c:pt idx="627">
                  <c:v>4080.7666666026666</c:v>
                </c:pt>
                <c:pt idx="628">
                  <c:v>4080.7666666026666</c:v>
                </c:pt>
                <c:pt idx="629">
                  <c:v>4080.7666666026666</c:v>
                </c:pt>
                <c:pt idx="630">
                  <c:v>4080.7666666026666</c:v>
                </c:pt>
                <c:pt idx="631">
                  <c:v>4080.7666666026666</c:v>
                </c:pt>
                <c:pt idx="632">
                  <c:v>4080.7666666026666</c:v>
                </c:pt>
                <c:pt idx="633">
                  <c:v>4080.7666666026666</c:v>
                </c:pt>
                <c:pt idx="634">
                  <c:v>4080.7666666026666</c:v>
                </c:pt>
                <c:pt idx="635">
                  <c:v>4080.7666666026666</c:v>
                </c:pt>
                <c:pt idx="636">
                  <c:v>4080.7666666026666</c:v>
                </c:pt>
                <c:pt idx="637">
                  <c:v>4080.7666666026666</c:v>
                </c:pt>
                <c:pt idx="638">
                  <c:v>4080.7666666026666</c:v>
                </c:pt>
                <c:pt idx="639">
                  <c:v>4080.7666666026666</c:v>
                </c:pt>
                <c:pt idx="640">
                  <c:v>4080.7666666026666</c:v>
                </c:pt>
                <c:pt idx="641">
                  <c:v>4080.7666666026666</c:v>
                </c:pt>
                <c:pt idx="642">
                  <c:v>4080.7666666026666</c:v>
                </c:pt>
                <c:pt idx="643">
                  <c:v>4080.7666666026666</c:v>
                </c:pt>
                <c:pt idx="644">
                  <c:v>4080.7666666026666</c:v>
                </c:pt>
                <c:pt idx="645">
                  <c:v>4080.7666666026666</c:v>
                </c:pt>
                <c:pt idx="646">
                  <c:v>4080.7666666026666</c:v>
                </c:pt>
                <c:pt idx="647">
                  <c:v>4080.7666666026666</c:v>
                </c:pt>
                <c:pt idx="648">
                  <c:v>4080.7666666026666</c:v>
                </c:pt>
                <c:pt idx="649">
                  <c:v>4080.7666666026666</c:v>
                </c:pt>
                <c:pt idx="650">
                  <c:v>4080.7666666026666</c:v>
                </c:pt>
                <c:pt idx="651">
                  <c:v>4080.7666666026666</c:v>
                </c:pt>
                <c:pt idx="652">
                  <c:v>4080.7666666026666</c:v>
                </c:pt>
                <c:pt idx="653">
                  <c:v>4080.7666666026666</c:v>
                </c:pt>
                <c:pt idx="654">
                  <c:v>4080.7666666026666</c:v>
                </c:pt>
                <c:pt idx="655">
                  <c:v>4080.7666666026666</c:v>
                </c:pt>
                <c:pt idx="656">
                  <c:v>4080.7666666026666</c:v>
                </c:pt>
                <c:pt idx="657">
                  <c:v>4080.7666666026666</c:v>
                </c:pt>
                <c:pt idx="658">
                  <c:v>4080.7666666026666</c:v>
                </c:pt>
                <c:pt idx="659">
                  <c:v>4080.7666666026666</c:v>
                </c:pt>
                <c:pt idx="660">
                  <c:v>4080.7666666026666</c:v>
                </c:pt>
                <c:pt idx="661">
                  <c:v>4080.7666666026666</c:v>
                </c:pt>
                <c:pt idx="662">
                  <c:v>4080.7666666026666</c:v>
                </c:pt>
                <c:pt idx="663">
                  <c:v>4080.7666666026666</c:v>
                </c:pt>
                <c:pt idx="664">
                  <c:v>4080.7666666026666</c:v>
                </c:pt>
                <c:pt idx="665">
                  <c:v>4080.7666666026666</c:v>
                </c:pt>
                <c:pt idx="666">
                  <c:v>4080.7666666026666</c:v>
                </c:pt>
                <c:pt idx="667">
                  <c:v>4080.7666666026666</c:v>
                </c:pt>
                <c:pt idx="668">
                  <c:v>4080.7666666026666</c:v>
                </c:pt>
                <c:pt idx="669">
                  <c:v>4080.7666666026666</c:v>
                </c:pt>
                <c:pt idx="670">
                  <c:v>4080.7666666026666</c:v>
                </c:pt>
                <c:pt idx="671">
                  <c:v>4080.7666666026666</c:v>
                </c:pt>
                <c:pt idx="672">
                  <c:v>4080.7666666026666</c:v>
                </c:pt>
                <c:pt idx="673">
                  <c:v>4080.7666666026666</c:v>
                </c:pt>
                <c:pt idx="674">
                  <c:v>4080.7666666026666</c:v>
                </c:pt>
                <c:pt idx="675">
                  <c:v>4080.7666666026666</c:v>
                </c:pt>
                <c:pt idx="676">
                  <c:v>4080.7666666026666</c:v>
                </c:pt>
                <c:pt idx="677">
                  <c:v>4080.7666666026666</c:v>
                </c:pt>
                <c:pt idx="678">
                  <c:v>4080.7666666026666</c:v>
                </c:pt>
                <c:pt idx="679">
                  <c:v>4080.7666666026666</c:v>
                </c:pt>
                <c:pt idx="680">
                  <c:v>4080.7666666026666</c:v>
                </c:pt>
                <c:pt idx="681">
                  <c:v>4080.7666666026666</c:v>
                </c:pt>
                <c:pt idx="682">
                  <c:v>4080.7666666026666</c:v>
                </c:pt>
                <c:pt idx="683">
                  <c:v>4080.7666666026666</c:v>
                </c:pt>
                <c:pt idx="684">
                  <c:v>4080.7666666026666</c:v>
                </c:pt>
                <c:pt idx="685">
                  <c:v>4080.7666666026666</c:v>
                </c:pt>
                <c:pt idx="686">
                  <c:v>4080.7666666026666</c:v>
                </c:pt>
                <c:pt idx="687">
                  <c:v>4080.7666666026666</c:v>
                </c:pt>
                <c:pt idx="688">
                  <c:v>4080.7666666026666</c:v>
                </c:pt>
                <c:pt idx="689">
                  <c:v>4080.7666666026666</c:v>
                </c:pt>
                <c:pt idx="690">
                  <c:v>4080.7666666026666</c:v>
                </c:pt>
                <c:pt idx="691">
                  <c:v>4080.7666666026666</c:v>
                </c:pt>
                <c:pt idx="692">
                  <c:v>4080.7666666026666</c:v>
                </c:pt>
                <c:pt idx="693">
                  <c:v>4080.7666666026666</c:v>
                </c:pt>
                <c:pt idx="694">
                  <c:v>4080.7666666026666</c:v>
                </c:pt>
                <c:pt idx="695">
                  <c:v>4080.7666666026666</c:v>
                </c:pt>
                <c:pt idx="696">
                  <c:v>4080.7666666026666</c:v>
                </c:pt>
                <c:pt idx="697">
                  <c:v>4080.7666666026666</c:v>
                </c:pt>
                <c:pt idx="698">
                  <c:v>4080.7666666026666</c:v>
                </c:pt>
                <c:pt idx="699">
                  <c:v>4080.7666666026666</c:v>
                </c:pt>
                <c:pt idx="700">
                  <c:v>4080.7666666026666</c:v>
                </c:pt>
                <c:pt idx="701">
                  <c:v>4080.7666666026666</c:v>
                </c:pt>
                <c:pt idx="702">
                  <c:v>4080.7666666026666</c:v>
                </c:pt>
                <c:pt idx="703">
                  <c:v>4080.7666666026666</c:v>
                </c:pt>
                <c:pt idx="704">
                  <c:v>4080.7666666026666</c:v>
                </c:pt>
                <c:pt idx="705">
                  <c:v>4080.7666666026666</c:v>
                </c:pt>
                <c:pt idx="706">
                  <c:v>4080.7666666026666</c:v>
                </c:pt>
                <c:pt idx="707">
                  <c:v>4080.7666666026666</c:v>
                </c:pt>
                <c:pt idx="708">
                  <c:v>4080.7666666026666</c:v>
                </c:pt>
                <c:pt idx="709">
                  <c:v>4080.7666666026666</c:v>
                </c:pt>
                <c:pt idx="710">
                  <c:v>4080.7666666026666</c:v>
                </c:pt>
                <c:pt idx="711">
                  <c:v>4080.7666666026666</c:v>
                </c:pt>
                <c:pt idx="712">
                  <c:v>4080.7666666026666</c:v>
                </c:pt>
                <c:pt idx="713">
                  <c:v>4080.7666666026666</c:v>
                </c:pt>
                <c:pt idx="714">
                  <c:v>4080.7666666026666</c:v>
                </c:pt>
                <c:pt idx="715">
                  <c:v>4080.7666666026666</c:v>
                </c:pt>
                <c:pt idx="716">
                  <c:v>4080.7666666026666</c:v>
                </c:pt>
                <c:pt idx="717">
                  <c:v>4080.7666666026666</c:v>
                </c:pt>
                <c:pt idx="718">
                  <c:v>4080.7666666026666</c:v>
                </c:pt>
                <c:pt idx="719">
                  <c:v>4080.7666666026666</c:v>
                </c:pt>
                <c:pt idx="720">
                  <c:v>4080.7666666026666</c:v>
                </c:pt>
                <c:pt idx="721">
                  <c:v>4080.7666666026666</c:v>
                </c:pt>
                <c:pt idx="722">
                  <c:v>4080.7666666026666</c:v>
                </c:pt>
                <c:pt idx="723">
                  <c:v>4080.7666666026666</c:v>
                </c:pt>
                <c:pt idx="724">
                  <c:v>4080.7666666026666</c:v>
                </c:pt>
                <c:pt idx="725">
                  <c:v>4080.7666666026666</c:v>
                </c:pt>
                <c:pt idx="726">
                  <c:v>4080.7666666026666</c:v>
                </c:pt>
                <c:pt idx="727">
                  <c:v>4080.7666666026666</c:v>
                </c:pt>
                <c:pt idx="728">
                  <c:v>4080.7666666026666</c:v>
                </c:pt>
                <c:pt idx="729">
                  <c:v>4080.7666666026666</c:v>
                </c:pt>
                <c:pt idx="730">
                  <c:v>4080.7666666026666</c:v>
                </c:pt>
                <c:pt idx="731">
                  <c:v>4080.7666666026666</c:v>
                </c:pt>
                <c:pt idx="732">
                  <c:v>4080.7666666026666</c:v>
                </c:pt>
                <c:pt idx="733">
                  <c:v>4080.7666666026666</c:v>
                </c:pt>
                <c:pt idx="734">
                  <c:v>4080.7666666026666</c:v>
                </c:pt>
                <c:pt idx="735">
                  <c:v>4080.7666666026666</c:v>
                </c:pt>
                <c:pt idx="736">
                  <c:v>4080.7666666026666</c:v>
                </c:pt>
                <c:pt idx="737">
                  <c:v>4080.7666666026666</c:v>
                </c:pt>
                <c:pt idx="738">
                  <c:v>4080.7666666026666</c:v>
                </c:pt>
                <c:pt idx="739">
                  <c:v>4080.7666666026666</c:v>
                </c:pt>
                <c:pt idx="740">
                  <c:v>4080.7666666026666</c:v>
                </c:pt>
                <c:pt idx="741">
                  <c:v>4080.7666666026666</c:v>
                </c:pt>
                <c:pt idx="742">
                  <c:v>4080.7666666026666</c:v>
                </c:pt>
                <c:pt idx="743">
                  <c:v>4080.7666666026666</c:v>
                </c:pt>
                <c:pt idx="744">
                  <c:v>4080.7666666026666</c:v>
                </c:pt>
                <c:pt idx="745">
                  <c:v>4080.7666666026666</c:v>
                </c:pt>
                <c:pt idx="746">
                  <c:v>4080.7666666026666</c:v>
                </c:pt>
                <c:pt idx="747">
                  <c:v>4080.7666666026666</c:v>
                </c:pt>
                <c:pt idx="748">
                  <c:v>4080.7666666026666</c:v>
                </c:pt>
                <c:pt idx="749">
                  <c:v>4080.7666666026666</c:v>
                </c:pt>
                <c:pt idx="750">
                  <c:v>4080.7666666026666</c:v>
                </c:pt>
                <c:pt idx="751">
                  <c:v>4080.7666666026666</c:v>
                </c:pt>
                <c:pt idx="752">
                  <c:v>4080.7666666026666</c:v>
                </c:pt>
                <c:pt idx="753">
                  <c:v>4080.7666666026666</c:v>
                </c:pt>
                <c:pt idx="754">
                  <c:v>4080.7666666026666</c:v>
                </c:pt>
                <c:pt idx="755">
                  <c:v>4080.7666666026666</c:v>
                </c:pt>
                <c:pt idx="756">
                  <c:v>4080.7666666026666</c:v>
                </c:pt>
                <c:pt idx="757">
                  <c:v>4080.7666666026666</c:v>
                </c:pt>
                <c:pt idx="758">
                  <c:v>4080.7666666026666</c:v>
                </c:pt>
                <c:pt idx="759">
                  <c:v>4080.7666666026666</c:v>
                </c:pt>
                <c:pt idx="760">
                  <c:v>4080.7666666026666</c:v>
                </c:pt>
                <c:pt idx="761">
                  <c:v>4080.7666666026666</c:v>
                </c:pt>
                <c:pt idx="762">
                  <c:v>4080.7666666026666</c:v>
                </c:pt>
                <c:pt idx="763">
                  <c:v>4080.7666666026666</c:v>
                </c:pt>
                <c:pt idx="764">
                  <c:v>4080.7666666026666</c:v>
                </c:pt>
                <c:pt idx="765">
                  <c:v>4080.7666666026666</c:v>
                </c:pt>
                <c:pt idx="766">
                  <c:v>4080.7666666026666</c:v>
                </c:pt>
                <c:pt idx="767">
                  <c:v>4080.7666666026666</c:v>
                </c:pt>
                <c:pt idx="768">
                  <c:v>4080.7666666026666</c:v>
                </c:pt>
                <c:pt idx="769">
                  <c:v>4080.7666666026666</c:v>
                </c:pt>
                <c:pt idx="770">
                  <c:v>4080.7666666026666</c:v>
                </c:pt>
                <c:pt idx="771">
                  <c:v>4080.7666666026666</c:v>
                </c:pt>
                <c:pt idx="772">
                  <c:v>4080.7666666026666</c:v>
                </c:pt>
                <c:pt idx="773">
                  <c:v>4080.7666666026666</c:v>
                </c:pt>
                <c:pt idx="774">
                  <c:v>4080.7666666026666</c:v>
                </c:pt>
                <c:pt idx="775">
                  <c:v>4080.7666666026666</c:v>
                </c:pt>
                <c:pt idx="776">
                  <c:v>4080.7666666026666</c:v>
                </c:pt>
                <c:pt idx="777">
                  <c:v>4080.7666666026666</c:v>
                </c:pt>
                <c:pt idx="778">
                  <c:v>4080.7666666026666</c:v>
                </c:pt>
                <c:pt idx="779">
                  <c:v>4080.7666666026666</c:v>
                </c:pt>
                <c:pt idx="780">
                  <c:v>4080.7666666026666</c:v>
                </c:pt>
                <c:pt idx="781">
                  <c:v>4080.7666666026666</c:v>
                </c:pt>
                <c:pt idx="782">
                  <c:v>4080.7666666026666</c:v>
                </c:pt>
                <c:pt idx="783">
                  <c:v>4080.7666666026666</c:v>
                </c:pt>
                <c:pt idx="784">
                  <c:v>4080.7666666026666</c:v>
                </c:pt>
                <c:pt idx="785">
                  <c:v>4080.7666666026666</c:v>
                </c:pt>
                <c:pt idx="786">
                  <c:v>4080.7666666026666</c:v>
                </c:pt>
                <c:pt idx="787">
                  <c:v>4080.7666666026666</c:v>
                </c:pt>
                <c:pt idx="788">
                  <c:v>4080.7666666026666</c:v>
                </c:pt>
                <c:pt idx="789">
                  <c:v>4080.7666666026666</c:v>
                </c:pt>
                <c:pt idx="790">
                  <c:v>4080.7666666026666</c:v>
                </c:pt>
                <c:pt idx="791">
                  <c:v>4080.7666666026666</c:v>
                </c:pt>
                <c:pt idx="792">
                  <c:v>4080.7666666026666</c:v>
                </c:pt>
                <c:pt idx="793">
                  <c:v>4080.7666666026666</c:v>
                </c:pt>
                <c:pt idx="794">
                  <c:v>4080.7666666026666</c:v>
                </c:pt>
                <c:pt idx="795">
                  <c:v>4080.7666666026666</c:v>
                </c:pt>
                <c:pt idx="796">
                  <c:v>4080.7666666026666</c:v>
                </c:pt>
                <c:pt idx="797">
                  <c:v>4080.7666666026666</c:v>
                </c:pt>
                <c:pt idx="798">
                  <c:v>4080.7666666026666</c:v>
                </c:pt>
                <c:pt idx="799">
                  <c:v>4080.7666666026666</c:v>
                </c:pt>
                <c:pt idx="800">
                  <c:v>4080.7666666026666</c:v>
                </c:pt>
                <c:pt idx="801">
                  <c:v>4080.7666666026666</c:v>
                </c:pt>
                <c:pt idx="802">
                  <c:v>4080.7666666026666</c:v>
                </c:pt>
                <c:pt idx="803">
                  <c:v>4080.7666666026666</c:v>
                </c:pt>
                <c:pt idx="804">
                  <c:v>4080.7666666026666</c:v>
                </c:pt>
                <c:pt idx="805">
                  <c:v>4080.7666666026666</c:v>
                </c:pt>
                <c:pt idx="806">
                  <c:v>4080.7666666026666</c:v>
                </c:pt>
                <c:pt idx="807">
                  <c:v>4080.7666666026666</c:v>
                </c:pt>
                <c:pt idx="808">
                  <c:v>4080.7666666026666</c:v>
                </c:pt>
                <c:pt idx="809">
                  <c:v>4080.7666666026666</c:v>
                </c:pt>
                <c:pt idx="810">
                  <c:v>4080.7666666026666</c:v>
                </c:pt>
                <c:pt idx="811">
                  <c:v>4080.7666666026666</c:v>
                </c:pt>
                <c:pt idx="812">
                  <c:v>4080.7666666026666</c:v>
                </c:pt>
                <c:pt idx="813">
                  <c:v>4080.7666666026666</c:v>
                </c:pt>
                <c:pt idx="814">
                  <c:v>4080.7666666026666</c:v>
                </c:pt>
                <c:pt idx="815">
                  <c:v>4080.7666666026666</c:v>
                </c:pt>
                <c:pt idx="816">
                  <c:v>4080.7666666026666</c:v>
                </c:pt>
                <c:pt idx="817">
                  <c:v>4080.7666666026666</c:v>
                </c:pt>
                <c:pt idx="818">
                  <c:v>4080.7666666026666</c:v>
                </c:pt>
                <c:pt idx="819">
                  <c:v>4080.7666666026666</c:v>
                </c:pt>
                <c:pt idx="820">
                  <c:v>4080.7666666026666</c:v>
                </c:pt>
                <c:pt idx="821">
                  <c:v>4080.7666666026666</c:v>
                </c:pt>
                <c:pt idx="822">
                  <c:v>4080.7666666026666</c:v>
                </c:pt>
                <c:pt idx="823">
                  <c:v>4080.7666666026666</c:v>
                </c:pt>
                <c:pt idx="824">
                  <c:v>4080.7666666026666</c:v>
                </c:pt>
                <c:pt idx="825">
                  <c:v>4080.7666666026666</c:v>
                </c:pt>
                <c:pt idx="826">
                  <c:v>4080.7666666026666</c:v>
                </c:pt>
                <c:pt idx="827">
                  <c:v>4080.7666666026666</c:v>
                </c:pt>
                <c:pt idx="828">
                  <c:v>4080.7666666026666</c:v>
                </c:pt>
                <c:pt idx="829">
                  <c:v>4080.7666666026666</c:v>
                </c:pt>
                <c:pt idx="830">
                  <c:v>4080.7666666026666</c:v>
                </c:pt>
                <c:pt idx="831">
                  <c:v>4080.7666666026666</c:v>
                </c:pt>
                <c:pt idx="832">
                  <c:v>4080.7666666026666</c:v>
                </c:pt>
                <c:pt idx="833">
                  <c:v>4080.7666666026666</c:v>
                </c:pt>
                <c:pt idx="834">
                  <c:v>4080.7666666026666</c:v>
                </c:pt>
                <c:pt idx="835">
                  <c:v>4080.7666666026666</c:v>
                </c:pt>
                <c:pt idx="836">
                  <c:v>4080.7666666026666</c:v>
                </c:pt>
                <c:pt idx="837">
                  <c:v>4080.7666666026666</c:v>
                </c:pt>
                <c:pt idx="838">
                  <c:v>4080.7666666026666</c:v>
                </c:pt>
                <c:pt idx="839">
                  <c:v>4080.7666666026666</c:v>
                </c:pt>
                <c:pt idx="840">
                  <c:v>4080.7666666026666</c:v>
                </c:pt>
                <c:pt idx="841">
                  <c:v>4080.7666666026666</c:v>
                </c:pt>
                <c:pt idx="842">
                  <c:v>4080.7666666026666</c:v>
                </c:pt>
                <c:pt idx="843">
                  <c:v>4080.7666666026666</c:v>
                </c:pt>
                <c:pt idx="844">
                  <c:v>4080.7666666026666</c:v>
                </c:pt>
                <c:pt idx="845">
                  <c:v>4080.7666666026666</c:v>
                </c:pt>
                <c:pt idx="846">
                  <c:v>4080.7666666026666</c:v>
                </c:pt>
                <c:pt idx="847">
                  <c:v>4080.7666666026666</c:v>
                </c:pt>
                <c:pt idx="848">
                  <c:v>4080.7666666026666</c:v>
                </c:pt>
                <c:pt idx="849">
                  <c:v>4080.7666666026666</c:v>
                </c:pt>
                <c:pt idx="850">
                  <c:v>4080.7666666026666</c:v>
                </c:pt>
                <c:pt idx="851">
                  <c:v>4080.7666666026666</c:v>
                </c:pt>
                <c:pt idx="852">
                  <c:v>4080.7666666026666</c:v>
                </c:pt>
                <c:pt idx="853">
                  <c:v>4080.7666666026666</c:v>
                </c:pt>
                <c:pt idx="854">
                  <c:v>4080.7666666026666</c:v>
                </c:pt>
                <c:pt idx="855">
                  <c:v>4080.7666666026666</c:v>
                </c:pt>
                <c:pt idx="856">
                  <c:v>4080.7666666026666</c:v>
                </c:pt>
                <c:pt idx="857">
                  <c:v>4080.7666666026666</c:v>
                </c:pt>
                <c:pt idx="858">
                  <c:v>4080.7666666026666</c:v>
                </c:pt>
                <c:pt idx="859">
                  <c:v>4080.7666666026666</c:v>
                </c:pt>
                <c:pt idx="860">
                  <c:v>4080.7666666026666</c:v>
                </c:pt>
                <c:pt idx="861">
                  <c:v>4080.7666666026666</c:v>
                </c:pt>
                <c:pt idx="862">
                  <c:v>4080.7666666026666</c:v>
                </c:pt>
                <c:pt idx="863">
                  <c:v>4080.7666666026666</c:v>
                </c:pt>
                <c:pt idx="864">
                  <c:v>4080.7666666026666</c:v>
                </c:pt>
                <c:pt idx="865">
                  <c:v>4080.7666666026666</c:v>
                </c:pt>
                <c:pt idx="866">
                  <c:v>4080.7666666026666</c:v>
                </c:pt>
                <c:pt idx="867">
                  <c:v>4080.7666666026666</c:v>
                </c:pt>
                <c:pt idx="868">
                  <c:v>4080.7666666026666</c:v>
                </c:pt>
                <c:pt idx="869">
                  <c:v>4080.7666666026666</c:v>
                </c:pt>
                <c:pt idx="870">
                  <c:v>4080.7666666026666</c:v>
                </c:pt>
                <c:pt idx="871">
                  <c:v>4080.7666666026666</c:v>
                </c:pt>
                <c:pt idx="872">
                  <c:v>4080.7666666026666</c:v>
                </c:pt>
                <c:pt idx="873">
                  <c:v>4080.7666666026666</c:v>
                </c:pt>
                <c:pt idx="874">
                  <c:v>4080.7666666026666</c:v>
                </c:pt>
                <c:pt idx="875">
                  <c:v>4080.7666666026666</c:v>
                </c:pt>
                <c:pt idx="876">
                  <c:v>4080.7666666026666</c:v>
                </c:pt>
                <c:pt idx="877">
                  <c:v>4080.7666666026666</c:v>
                </c:pt>
                <c:pt idx="878">
                  <c:v>4080.7666666026666</c:v>
                </c:pt>
                <c:pt idx="879">
                  <c:v>4080.7666666026666</c:v>
                </c:pt>
                <c:pt idx="880">
                  <c:v>4080.7666666026666</c:v>
                </c:pt>
                <c:pt idx="881">
                  <c:v>4080.7666666026666</c:v>
                </c:pt>
                <c:pt idx="882">
                  <c:v>4080.7666666026666</c:v>
                </c:pt>
                <c:pt idx="883">
                  <c:v>4080.7666666026666</c:v>
                </c:pt>
                <c:pt idx="884">
                  <c:v>4080.7666666026666</c:v>
                </c:pt>
                <c:pt idx="885">
                  <c:v>4080.7666666026666</c:v>
                </c:pt>
                <c:pt idx="886">
                  <c:v>4080.7666666026666</c:v>
                </c:pt>
                <c:pt idx="887">
                  <c:v>4080.7666666026666</c:v>
                </c:pt>
                <c:pt idx="888">
                  <c:v>4080.7666666026666</c:v>
                </c:pt>
                <c:pt idx="889">
                  <c:v>4080.7666666026666</c:v>
                </c:pt>
                <c:pt idx="890">
                  <c:v>4080.7666666026666</c:v>
                </c:pt>
                <c:pt idx="891">
                  <c:v>4080.7666666026666</c:v>
                </c:pt>
                <c:pt idx="892">
                  <c:v>4080.7666666026666</c:v>
                </c:pt>
                <c:pt idx="893">
                  <c:v>4080.7666666026666</c:v>
                </c:pt>
                <c:pt idx="894">
                  <c:v>4080.7666666026666</c:v>
                </c:pt>
                <c:pt idx="895">
                  <c:v>4080.7666666026666</c:v>
                </c:pt>
                <c:pt idx="896">
                  <c:v>4080.7666666026666</c:v>
                </c:pt>
                <c:pt idx="897">
                  <c:v>4080.7666666026666</c:v>
                </c:pt>
                <c:pt idx="898">
                  <c:v>4080.7666666026666</c:v>
                </c:pt>
                <c:pt idx="899">
                  <c:v>4080.7666666026666</c:v>
                </c:pt>
                <c:pt idx="900">
                  <c:v>4080.7666666026666</c:v>
                </c:pt>
                <c:pt idx="901">
                  <c:v>4080.7666666026666</c:v>
                </c:pt>
                <c:pt idx="902">
                  <c:v>4080.7666666026666</c:v>
                </c:pt>
                <c:pt idx="903">
                  <c:v>4080.7666666026666</c:v>
                </c:pt>
                <c:pt idx="904">
                  <c:v>4080.7666666026666</c:v>
                </c:pt>
                <c:pt idx="905">
                  <c:v>4080.7666666026666</c:v>
                </c:pt>
                <c:pt idx="906">
                  <c:v>4080.7666666026666</c:v>
                </c:pt>
                <c:pt idx="907">
                  <c:v>4080.7666666026666</c:v>
                </c:pt>
                <c:pt idx="908">
                  <c:v>4080.7666666026666</c:v>
                </c:pt>
                <c:pt idx="909">
                  <c:v>4080.7666666026666</c:v>
                </c:pt>
                <c:pt idx="910">
                  <c:v>4080.7666666026666</c:v>
                </c:pt>
                <c:pt idx="911">
                  <c:v>4080.7666666026666</c:v>
                </c:pt>
                <c:pt idx="912">
                  <c:v>4080.7666666026666</c:v>
                </c:pt>
                <c:pt idx="913">
                  <c:v>4080.7666666026666</c:v>
                </c:pt>
              </c:numCache>
            </c:numRef>
          </c:xVal>
          <c:yVal>
            <c:numRef>
              <c:f>'507.41 (load only)'!$R$87:$R$1000</c:f>
              <c:numCache>
                <c:formatCode>0.0000</c:formatCode>
                <c:ptCount val="914"/>
                <c:pt idx="0">
                  <c:v>0.22199999999999864</c:v>
                </c:pt>
                <c:pt idx="1">
                  <c:v>0.39871199999999979</c:v>
                </c:pt>
                <c:pt idx="2">
                  <c:v>0.43600799999999856</c:v>
                </c:pt>
                <c:pt idx="3">
                  <c:v>0.44843999999999867</c:v>
                </c:pt>
                <c:pt idx="4">
                  <c:v>0.45265799999999978</c:v>
                </c:pt>
                <c:pt idx="5">
                  <c:v>0.45687599999999939</c:v>
                </c:pt>
                <c:pt idx="6">
                  <c:v>0.4892879999999995</c:v>
                </c:pt>
                <c:pt idx="7">
                  <c:v>0.49772399999999867</c:v>
                </c:pt>
                <c:pt idx="8">
                  <c:v>0.50438399999999917</c:v>
                </c:pt>
                <c:pt idx="9">
                  <c:v>0.510377999999999</c:v>
                </c:pt>
                <c:pt idx="10">
                  <c:v>0.51148799999999861</c:v>
                </c:pt>
                <c:pt idx="11">
                  <c:v>0.52946999999999966</c:v>
                </c:pt>
                <c:pt idx="12">
                  <c:v>0.54145799999999933</c:v>
                </c:pt>
                <c:pt idx="13">
                  <c:v>0.54989399999999999</c:v>
                </c:pt>
                <c:pt idx="14">
                  <c:v>0.55699799999999944</c:v>
                </c:pt>
                <c:pt idx="15">
                  <c:v>0.56254799999999883</c:v>
                </c:pt>
                <c:pt idx="16">
                  <c:v>0.56787599999999949</c:v>
                </c:pt>
                <c:pt idx="17">
                  <c:v>0.5720939999999991</c:v>
                </c:pt>
                <c:pt idx="18">
                  <c:v>0.57564599999999955</c:v>
                </c:pt>
                <c:pt idx="19">
                  <c:v>0.57875399999999955</c:v>
                </c:pt>
                <c:pt idx="20">
                  <c:v>0.5823060000000001</c:v>
                </c:pt>
                <c:pt idx="21">
                  <c:v>0.58474799999999938</c:v>
                </c:pt>
                <c:pt idx="22">
                  <c:v>0.5869679999999986</c:v>
                </c:pt>
                <c:pt idx="23">
                  <c:v>0.5900759999999986</c:v>
                </c:pt>
                <c:pt idx="24">
                  <c:v>0.59185199999999882</c:v>
                </c:pt>
                <c:pt idx="25">
                  <c:v>0.59362799999999905</c:v>
                </c:pt>
                <c:pt idx="26">
                  <c:v>0.59540399999999927</c:v>
                </c:pt>
                <c:pt idx="27">
                  <c:v>0.5971799999999996</c:v>
                </c:pt>
                <c:pt idx="28">
                  <c:v>0.59895599999999982</c:v>
                </c:pt>
                <c:pt idx="29">
                  <c:v>0.6002879999999996</c:v>
                </c:pt>
                <c:pt idx="30">
                  <c:v>0.6013979999999991</c:v>
                </c:pt>
                <c:pt idx="31">
                  <c:v>0.60272999999999888</c:v>
                </c:pt>
                <c:pt idx="32">
                  <c:v>0.60450599999999921</c:v>
                </c:pt>
                <c:pt idx="33">
                  <c:v>0.60494999999999965</c:v>
                </c:pt>
                <c:pt idx="34">
                  <c:v>0.61160999999999854</c:v>
                </c:pt>
                <c:pt idx="35">
                  <c:v>0.61693799999999932</c:v>
                </c:pt>
                <c:pt idx="36">
                  <c:v>0.62182199999999954</c:v>
                </c:pt>
                <c:pt idx="37">
                  <c:v>0.62537399999999999</c:v>
                </c:pt>
                <c:pt idx="38">
                  <c:v>0.62848199999999999</c:v>
                </c:pt>
                <c:pt idx="39">
                  <c:v>0.63136799999999982</c:v>
                </c:pt>
                <c:pt idx="40">
                  <c:v>0.63380999999999921</c:v>
                </c:pt>
                <c:pt idx="41">
                  <c:v>0.6362519999999986</c:v>
                </c:pt>
                <c:pt idx="42">
                  <c:v>0.63869399999999943</c:v>
                </c:pt>
                <c:pt idx="43">
                  <c:v>0.64046999999999965</c:v>
                </c:pt>
                <c:pt idx="44">
                  <c:v>0.64157999999999926</c:v>
                </c:pt>
                <c:pt idx="45">
                  <c:v>0.64335599999999948</c:v>
                </c:pt>
                <c:pt idx="46">
                  <c:v>0.64468799999999926</c:v>
                </c:pt>
                <c:pt idx="47">
                  <c:v>0.64646399999999948</c:v>
                </c:pt>
                <c:pt idx="48">
                  <c:v>0.64757399999999909</c:v>
                </c:pt>
                <c:pt idx="49">
                  <c:v>0.64890599999999887</c:v>
                </c:pt>
                <c:pt idx="50">
                  <c:v>0.65001600000000004</c:v>
                </c:pt>
                <c:pt idx="51">
                  <c:v>0.65112599999999954</c:v>
                </c:pt>
                <c:pt idx="52">
                  <c:v>0.65179199999999871</c:v>
                </c:pt>
                <c:pt idx="53">
                  <c:v>0.65290199999999987</c:v>
                </c:pt>
                <c:pt idx="54">
                  <c:v>0.65356799999999893</c:v>
                </c:pt>
                <c:pt idx="55">
                  <c:v>0.65489999999999871</c:v>
                </c:pt>
                <c:pt idx="56">
                  <c:v>0.65534399999999915</c:v>
                </c:pt>
                <c:pt idx="57">
                  <c:v>0.65600999999999987</c:v>
                </c:pt>
                <c:pt idx="58">
                  <c:v>0.65711999999999937</c:v>
                </c:pt>
                <c:pt idx="59">
                  <c:v>0.65778600000000009</c:v>
                </c:pt>
                <c:pt idx="60">
                  <c:v>0.65845199999999915</c:v>
                </c:pt>
                <c:pt idx="61">
                  <c:v>0.65956199999999876</c:v>
                </c:pt>
                <c:pt idx="62">
                  <c:v>0.66022799999999948</c:v>
                </c:pt>
                <c:pt idx="63">
                  <c:v>0.66089399999999854</c:v>
                </c:pt>
                <c:pt idx="64">
                  <c:v>0.66133799999999898</c:v>
                </c:pt>
                <c:pt idx="65">
                  <c:v>0.6620039999999997</c:v>
                </c:pt>
                <c:pt idx="66">
                  <c:v>0.66266999999999876</c:v>
                </c:pt>
                <c:pt idx="67">
                  <c:v>0.6631139999999992</c:v>
                </c:pt>
                <c:pt idx="68">
                  <c:v>0.66377999999999993</c:v>
                </c:pt>
                <c:pt idx="69">
                  <c:v>0.66377999999999993</c:v>
                </c:pt>
                <c:pt idx="70">
                  <c:v>0.66444599999999898</c:v>
                </c:pt>
                <c:pt idx="71">
                  <c:v>0.66622199999999931</c:v>
                </c:pt>
                <c:pt idx="72">
                  <c:v>0.66688799999999993</c:v>
                </c:pt>
                <c:pt idx="73">
                  <c:v>0.66688799999999993</c:v>
                </c:pt>
                <c:pt idx="74">
                  <c:v>0.66733199999999882</c:v>
                </c:pt>
                <c:pt idx="75">
                  <c:v>0.66799799999999954</c:v>
                </c:pt>
                <c:pt idx="76">
                  <c:v>0.66799799999999954</c:v>
                </c:pt>
                <c:pt idx="77">
                  <c:v>0.66866399999999859</c:v>
                </c:pt>
                <c:pt idx="78">
                  <c:v>0.66910799999999904</c:v>
                </c:pt>
                <c:pt idx="79">
                  <c:v>0.66910799999999904</c:v>
                </c:pt>
                <c:pt idx="80">
                  <c:v>0.66977399999999976</c:v>
                </c:pt>
                <c:pt idx="81">
                  <c:v>0.66977399999999976</c:v>
                </c:pt>
                <c:pt idx="82">
                  <c:v>0.66977399999999976</c:v>
                </c:pt>
                <c:pt idx="83">
                  <c:v>0.67043999999999881</c:v>
                </c:pt>
                <c:pt idx="84">
                  <c:v>0.67088399999999937</c:v>
                </c:pt>
                <c:pt idx="85">
                  <c:v>0.67088399999999937</c:v>
                </c:pt>
                <c:pt idx="86">
                  <c:v>0.67154999999999998</c:v>
                </c:pt>
                <c:pt idx="87">
                  <c:v>0.67154999999999998</c:v>
                </c:pt>
                <c:pt idx="88">
                  <c:v>0.67221599999999915</c:v>
                </c:pt>
                <c:pt idx="89">
                  <c:v>0.67221599999999915</c:v>
                </c:pt>
                <c:pt idx="90">
                  <c:v>0.67221599999999915</c:v>
                </c:pt>
                <c:pt idx="91">
                  <c:v>0.67288199999999976</c:v>
                </c:pt>
                <c:pt idx="92">
                  <c:v>0.67332599999999865</c:v>
                </c:pt>
                <c:pt idx="93">
                  <c:v>0.67332599999999865</c:v>
                </c:pt>
                <c:pt idx="94">
                  <c:v>0.67399199999999937</c:v>
                </c:pt>
                <c:pt idx="95">
                  <c:v>0.67465799999999998</c:v>
                </c:pt>
                <c:pt idx="96">
                  <c:v>0.67510199999999887</c:v>
                </c:pt>
                <c:pt idx="97">
                  <c:v>0.67576799999999959</c:v>
                </c:pt>
                <c:pt idx="98">
                  <c:v>0.67576799999999959</c:v>
                </c:pt>
                <c:pt idx="99">
                  <c:v>0.67576799999999959</c:v>
                </c:pt>
                <c:pt idx="100">
                  <c:v>0.67576799999999959</c:v>
                </c:pt>
                <c:pt idx="101">
                  <c:v>0.67576799999999959</c:v>
                </c:pt>
                <c:pt idx="102">
                  <c:v>0.67643399999999865</c:v>
                </c:pt>
                <c:pt idx="103">
                  <c:v>0.67643399999999865</c:v>
                </c:pt>
                <c:pt idx="104">
                  <c:v>0.67643399999999865</c:v>
                </c:pt>
                <c:pt idx="105">
                  <c:v>0.67709999999999937</c:v>
                </c:pt>
                <c:pt idx="106">
                  <c:v>0.67709999999999937</c:v>
                </c:pt>
                <c:pt idx="107">
                  <c:v>0.67754399999999981</c:v>
                </c:pt>
                <c:pt idx="108">
                  <c:v>0.67709999999999937</c:v>
                </c:pt>
                <c:pt idx="109">
                  <c:v>0.67709999999999937</c:v>
                </c:pt>
                <c:pt idx="110">
                  <c:v>0.67709999999999937</c:v>
                </c:pt>
                <c:pt idx="111">
                  <c:v>0.67754399999999981</c:v>
                </c:pt>
                <c:pt idx="112">
                  <c:v>0.67754399999999981</c:v>
                </c:pt>
                <c:pt idx="113">
                  <c:v>0.67820999999999898</c:v>
                </c:pt>
                <c:pt idx="114">
                  <c:v>0.67820999999999898</c:v>
                </c:pt>
                <c:pt idx="115">
                  <c:v>0.67820999999999898</c:v>
                </c:pt>
                <c:pt idx="116">
                  <c:v>0.67887599999999959</c:v>
                </c:pt>
                <c:pt idx="117">
                  <c:v>0.67887599999999959</c:v>
                </c:pt>
                <c:pt idx="118">
                  <c:v>0.67887599999999959</c:v>
                </c:pt>
                <c:pt idx="119">
                  <c:v>0.67932000000000003</c:v>
                </c:pt>
                <c:pt idx="120">
                  <c:v>0.6799859999999992</c:v>
                </c:pt>
                <c:pt idx="121">
                  <c:v>0.67932000000000003</c:v>
                </c:pt>
                <c:pt idx="122">
                  <c:v>0.6799859999999992</c:v>
                </c:pt>
                <c:pt idx="123">
                  <c:v>0.6799859999999992</c:v>
                </c:pt>
                <c:pt idx="124">
                  <c:v>0.6799859999999992</c:v>
                </c:pt>
                <c:pt idx="125">
                  <c:v>0.6799859999999992</c:v>
                </c:pt>
                <c:pt idx="126">
                  <c:v>0.6799859999999992</c:v>
                </c:pt>
                <c:pt idx="127">
                  <c:v>0.6799859999999992</c:v>
                </c:pt>
                <c:pt idx="128">
                  <c:v>0.68065199999999981</c:v>
                </c:pt>
                <c:pt idx="129">
                  <c:v>0.68065199999999981</c:v>
                </c:pt>
                <c:pt idx="130">
                  <c:v>0.68065199999999981</c:v>
                </c:pt>
                <c:pt idx="131">
                  <c:v>0.68065199999999981</c:v>
                </c:pt>
                <c:pt idx="132">
                  <c:v>0.6810959999999987</c:v>
                </c:pt>
                <c:pt idx="133">
                  <c:v>0.6810959999999987</c:v>
                </c:pt>
                <c:pt idx="134">
                  <c:v>0.6810959999999987</c:v>
                </c:pt>
                <c:pt idx="135">
                  <c:v>0.6810959999999987</c:v>
                </c:pt>
                <c:pt idx="136">
                  <c:v>0.68176199999999942</c:v>
                </c:pt>
                <c:pt idx="137">
                  <c:v>0.68176199999999942</c:v>
                </c:pt>
                <c:pt idx="138">
                  <c:v>0.68176199999999942</c:v>
                </c:pt>
                <c:pt idx="139">
                  <c:v>0.68176199999999942</c:v>
                </c:pt>
                <c:pt idx="140">
                  <c:v>0.68242800000000003</c:v>
                </c:pt>
                <c:pt idx="141">
                  <c:v>0.68242800000000003</c:v>
                </c:pt>
                <c:pt idx="142">
                  <c:v>0.68242800000000003</c:v>
                </c:pt>
                <c:pt idx="143">
                  <c:v>0.68242800000000003</c:v>
                </c:pt>
                <c:pt idx="144">
                  <c:v>0.6830939999999992</c:v>
                </c:pt>
                <c:pt idx="145">
                  <c:v>0.6830939999999992</c:v>
                </c:pt>
                <c:pt idx="146">
                  <c:v>0.68353799999999965</c:v>
                </c:pt>
                <c:pt idx="147">
                  <c:v>0.68353799999999965</c:v>
                </c:pt>
                <c:pt idx="148">
                  <c:v>0.68420399999999881</c:v>
                </c:pt>
                <c:pt idx="149">
                  <c:v>0.68420399999999881</c:v>
                </c:pt>
                <c:pt idx="150">
                  <c:v>0.68420399999999881</c:v>
                </c:pt>
                <c:pt idx="151">
                  <c:v>0.68420399999999881</c:v>
                </c:pt>
                <c:pt idx="152">
                  <c:v>0.68420399999999881</c:v>
                </c:pt>
                <c:pt idx="153">
                  <c:v>0.68420399999999881</c:v>
                </c:pt>
                <c:pt idx="154">
                  <c:v>0.68486999999999942</c:v>
                </c:pt>
                <c:pt idx="155">
                  <c:v>0.68486999999999942</c:v>
                </c:pt>
                <c:pt idx="156">
                  <c:v>0.68486999999999942</c:v>
                </c:pt>
                <c:pt idx="157">
                  <c:v>0.68486999999999942</c:v>
                </c:pt>
                <c:pt idx="158">
                  <c:v>0.68486999999999942</c:v>
                </c:pt>
                <c:pt idx="159">
                  <c:v>0.68531399999999987</c:v>
                </c:pt>
                <c:pt idx="160">
                  <c:v>0.68531399999999987</c:v>
                </c:pt>
                <c:pt idx="161">
                  <c:v>0.68531399999999987</c:v>
                </c:pt>
                <c:pt idx="162">
                  <c:v>0.68531399999999987</c:v>
                </c:pt>
                <c:pt idx="163">
                  <c:v>0.68531399999999987</c:v>
                </c:pt>
                <c:pt idx="164">
                  <c:v>0.68597999999999903</c:v>
                </c:pt>
                <c:pt idx="165">
                  <c:v>0.68597999999999903</c:v>
                </c:pt>
                <c:pt idx="166">
                  <c:v>0.68597999999999903</c:v>
                </c:pt>
                <c:pt idx="167">
                  <c:v>0.68597999999999903</c:v>
                </c:pt>
                <c:pt idx="168">
                  <c:v>0.68597999999999903</c:v>
                </c:pt>
                <c:pt idx="169">
                  <c:v>0.68597999999999903</c:v>
                </c:pt>
                <c:pt idx="170">
                  <c:v>0.68597999999999903</c:v>
                </c:pt>
                <c:pt idx="171">
                  <c:v>0.68597999999999903</c:v>
                </c:pt>
                <c:pt idx="172">
                  <c:v>0.68597999999999903</c:v>
                </c:pt>
                <c:pt idx="173">
                  <c:v>0.68597999999999903</c:v>
                </c:pt>
                <c:pt idx="174">
                  <c:v>0.68597999999999903</c:v>
                </c:pt>
                <c:pt idx="175">
                  <c:v>0.68597999999999903</c:v>
                </c:pt>
                <c:pt idx="176">
                  <c:v>0.68597999999999903</c:v>
                </c:pt>
                <c:pt idx="177">
                  <c:v>0.68597999999999903</c:v>
                </c:pt>
                <c:pt idx="178">
                  <c:v>0.68597999999999903</c:v>
                </c:pt>
                <c:pt idx="179">
                  <c:v>0.68597999999999903</c:v>
                </c:pt>
                <c:pt idx="180">
                  <c:v>0.68597999999999903</c:v>
                </c:pt>
                <c:pt idx="181">
                  <c:v>0.68597999999999903</c:v>
                </c:pt>
                <c:pt idx="182">
                  <c:v>0.68597999999999903</c:v>
                </c:pt>
                <c:pt idx="183">
                  <c:v>0.68597999999999903</c:v>
                </c:pt>
                <c:pt idx="184">
                  <c:v>0.68597999999999903</c:v>
                </c:pt>
                <c:pt idx="185">
                  <c:v>0.68597999999999903</c:v>
                </c:pt>
                <c:pt idx="186">
                  <c:v>0.68597999999999903</c:v>
                </c:pt>
                <c:pt idx="187">
                  <c:v>0.68597999999999903</c:v>
                </c:pt>
                <c:pt idx="188">
                  <c:v>0.68597999999999903</c:v>
                </c:pt>
                <c:pt idx="189">
                  <c:v>0.68597999999999903</c:v>
                </c:pt>
                <c:pt idx="190">
                  <c:v>0.68597999999999903</c:v>
                </c:pt>
                <c:pt idx="191">
                  <c:v>0.68597999999999903</c:v>
                </c:pt>
                <c:pt idx="192">
                  <c:v>0.68597999999999903</c:v>
                </c:pt>
                <c:pt idx="193">
                  <c:v>0.68597999999999903</c:v>
                </c:pt>
                <c:pt idx="194">
                  <c:v>0.68597999999999903</c:v>
                </c:pt>
                <c:pt idx="195">
                  <c:v>0.68597999999999903</c:v>
                </c:pt>
                <c:pt idx="196">
                  <c:v>0.68597999999999903</c:v>
                </c:pt>
                <c:pt idx="197">
                  <c:v>0.68597999999999903</c:v>
                </c:pt>
                <c:pt idx="198">
                  <c:v>0.68597999999999903</c:v>
                </c:pt>
                <c:pt idx="199">
                  <c:v>0.68597999999999903</c:v>
                </c:pt>
                <c:pt idx="200">
                  <c:v>0.68597999999999903</c:v>
                </c:pt>
                <c:pt idx="201">
                  <c:v>0.68597999999999903</c:v>
                </c:pt>
                <c:pt idx="202">
                  <c:v>0.68597999999999903</c:v>
                </c:pt>
                <c:pt idx="203">
                  <c:v>0.68597999999999903</c:v>
                </c:pt>
                <c:pt idx="204">
                  <c:v>0.68597999999999903</c:v>
                </c:pt>
                <c:pt idx="205">
                  <c:v>0.68597999999999903</c:v>
                </c:pt>
                <c:pt idx="206">
                  <c:v>0.68597999999999903</c:v>
                </c:pt>
                <c:pt idx="207">
                  <c:v>0.68597999999999903</c:v>
                </c:pt>
                <c:pt idx="208">
                  <c:v>0.68597999999999903</c:v>
                </c:pt>
                <c:pt idx="209">
                  <c:v>0.68597999999999903</c:v>
                </c:pt>
                <c:pt idx="210">
                  <c:v>0.68597999999999903</c:v>
                </c:pt>
                <c:pt idx="211">
                  <c:v>0.68597999999999903</c:v>
                </c:pt>
                <c:pt idx="212">
                  <c:v>0.68597999999999903</c:v>
                </c:pt>
                <c:pt idx="213">
                  <c:v>0.68597999999999903</c:v>
                </c:pt>
                <c:pt idx="214">
                  <c:v>0.68597999999999903</c:v>
                </c:pt>
                <c:pt idx="215">
                  <c:v>0.68597999999999903</c:v>
                </c:pt>
                <c:pt idx="216">
                  <c:v>0.68597999999999903</c:v>
                </c:pt>
                <c:pt idx="217">
                  <c:v>0.68597999999999903</c:v>
                </c:pt>
                <c:pt idx="218">
                  <c:v>0.68597999999999903</c:v>
                </c:pt>
                <c:pt idx="219">
                  <c:v>0.68597999999999903</c:v>
                </c:pt>
                <c:pt idx="220">
                  <c:v>0.68597999999999903</c:v>
                </c:pt>
                <c:pt idx="221">
                  <c:v>0.68597999999999903</c:v>
                </c:pt>
                <c:pt idx="222">
                  <c:v>0.68597999999999903</c:v>
                </c:pt>
                <c:pt idx="223">
                  <c:v>0.68597999999999903</c:v>
                </c:pt>
                <c:pt idx="224">
                  <c:v>0.68597999999999903</c:v>
                </c:pt>
                <c:pt idx="225">
                  <c:v>0.68597999999999903</c:v>
                </c:pt>
                <c:pt idx="226">
                  <c:v>0.68597999999999903</c:v>
                </c:pt>
                <c:pt idx="227">
                  <c:v>0.68597999999999903</c:v>
                </c:pt>
                <c:pt idx="228">
                  <c:v>0.68597999999999903</c:v>
                </c:pt>
                <c:pt idx="229">
                  <c:v>0.68597999999999903</c:v>
                </c:pt>
                <c:pt idx="230">
                  <c:v>0.68597999999999903</c:v>
                </c:pt>
                <c:pt idx="231">
                  <c:v>0.67754399999999981</c:v>
                </c:pt>
                <c:pt idx="232">
                  <c:v>0.67820999999999898</c:v>
                </c:pt>
                <c:pt idx="233">
                  <c:v>0.67820999999999898</c:v>
                </c:pt>
                <c:pt idx="234">
                  <c:v>0.67820999999999898</c:v>
                </c:pt>
                <c:pt idx="235">
                  <c:v>0.67887599999999959</c:v>
                </c:pt>
                <c:pt idx="236">
                  <c:v>0.67887599999999959</c:v>
                </c:pt>
                <c:pt idx="237">
                  <c:v>0.67887599999999959</c:v>
                </c:pt>
                <c:pt idx="238">
                  <c:v>0.67932000000000003</c:v>
                </c:pt>
                <c:pt idx="239">
                  <c:v>0.6799859999999992</c:v>
                </c:pt>
                <c:pt idx="240">
                  <c:v>0.67932000000000003</c:v>
                </c:pt>
                <c:pt idx="241">
                  <c:v>0.6799859999999992</c:v>
                </c:pt>
                <c:pt idx="242">
                  <c:v>0.6799859999999992</c:v>
                </c:pt>
                <c:pt idx="243">
                  <c:v>0.6799859999999992</c:v>
                </c:pt>
                <c:pt idx="244">
                  <c:v>0.6799859999999992</c:v>
                </c:pt>
                <c:pt idx="245">
                  <c:v>0.6799859999999992</c:v>
                </c:pt>
                <c:pt idx="246">
                  <c:v>0.6799859999999992</c:v>
                </c:pt>
                <c:pt idx="247">
                  <c:v>0.68065199999999981</c:v>
                </c:pt>
                <c:pt idx="248">
                  <c:v>0.68065199999999981</c:v>
                </c:pt>
                <c:pt idx="249">
                  <c:v>0.68065199999999981</c:v>
                </c:pt>
                <c:pt idx="250">
                  <c:v>0.68065199999999981</c:v>
                </c:pt>
                <c:pt idx="251">
                  <c:v>0.6810959999999987</c:v>
                </c:pt>
                <c:pt idx="252">
                  <c:v>0.6810959999999987</c:v>
                </c:pt>
                <c:pt idx="253">
                  <c:v>0.6810959999999987</c:v>
                </c:pt>
                <c:pt idx="254">
                  <c:v>0.6810959999999987</c:v>
                </c:pt>
                <c:pt idx="255">
                  <c:v>0.68176199999999942</c:v>
                </c:pt>
                <c:pt idx="256">
                  <c:v>0.68176199999999942</c:v>
                </c:pt>
                <c:pt idx="257">
                  <c:v>0.68176199999999942</c:v>
                </c:pt>
                <c:pt idx="258">
                  <c:v>0.68176199999999942</c:v>
                </c:pt>
                <c:pt idx="259">
                  <c:v>0.68242800000000003</c:v>
                </c:pt>
                <c:pt idx="260">
                  <c:v>0.68242800000000003</c:v>
                </c:pt>
                <c:pt idx="261">
                  <c:v>0.68242800000000003</c:v>
                </c:pt>
                <c:pt idx="262">
                  <c:v>0.68242800000000003</c:v>
                </c:pt>
                <c:pt idx="263">
                  <c:v>0.6830939999999992</c:v>
                </c:pt>
                <c:pt idx="264">
                  <c:v>0.6830939999999992</c:v>
                </c:pt>
                <c:pt idx="265">
                  <c:v>0.68353799999999965</c:v>
                </c:pt>
                <c:pt idx="266">
                  <c:v>0.68353799999999965</c:v>
                </c:pt>
                <c:pt idx="267">
                  <c:v>0.68420399999999881</c:v>
                </c:pt>
                <c:pt idx="268">
                  <c:v>0.68420399999999881</c:v>
                </c:pt>
                <c:pt idx="269">
                  <c:v>0.68420399999999881</c:v>
                </c:pt>
                <c:pt idx="270">
                  <c:v>0.68420399999999881</c:v>
                </c:pt>
                <c:pt idx="271">
                  <c:v>0.68420399999999881</c:v>
                </c:pt>
                <c:pt idx="272">
                  <c:v>0.68420399999999881</c:v>
                </c:pt>
                <c:pt idx="273">
                  <c:v>0.68486999999999942</c:v>
                </c:pt>
                <c:pt idx="274">
                  <c:v>0.68486999999999942</c:v>
                </c:pt>
                <c:pt idx="275">
                  <c:v>0.68486999999999942</c:v>
                </c:pt>
                <c:pt idx="276">
                  <c:v>0.68486999999999942</c:v>
                </c:pt>
                <c:pt idx="277">
                  <c:v>0.68486999999999942</c:v>
                </c:pt>
                <c:pt idx="278">
                  <c:v>0.68531399999999987</c:v>
                </c:pt>
                <c:pt idx="279">
                  <c:v>0.68531399999999987</c:v>
                </c:pt>
                <c:pt idx="280">
                  <c:v>0.68531399999999987</c:v>
                </c:pt>
                <c:pt idx="281">
                  <c:v>0.68531399999999987</c:v>
                </c:pt>
                <c:pt idx="282">
                  <c:v>0.68531399999999987</c:v>
                </c:pt>
                <c:pt idx="283">
                  <c:v>0.68597999999999903</c:v>
                </c:pt>
                <c:pt idx="284">
                  <c:v>0.68597999999999903</c:v>
                </c:pt>
                <c:pt idx="285">
                  <c:v>0.68597999999999903</c:v>
                </c:pt>
                <c:pt idx="286">
                  <c:v>0.68597999999999903</c:v>
                </c:pt>
                <c:pt idx="287">
                  <c:v>0.68597999999999903</c:v>
                </c:pt>
                <c:pt idx="288">
                  <c:v>0.68597999999999903</c:v>
                </c:pt>
                <c:pt idx="289">
                  <c:v>0.68597999999999903</c:v>
                </c:pt>
                <c:pt idx="290">
                  <c:v>0.68597999999999903</c:v>
                </c:pt>
                <c:pt idx="291">
                  <c:v>0.68597999999999903</c:v>
                </c:pt>
                <c:pt idx="292">
                  <c:v>0.68597999999999903</c:v>
                </c:pt>
                <c:pt idx="293">
                  <c:v>0.68597999999999903</c:v>
                </c:pt>
                <c:pt idx="294">
                  <c:v>0.68597999999999903</c:v>
                </c:pt>
                <c:pt idx="295">
                  <c:v>0.68597999999999903</c:v>
                </c:pt>
                <c:pt idx="296">
                  <c:v>0.68597999999999903</c:v>
                </c:pt>
                <c:pt idx="297">
                  <c:v>0.68597999999999903</c:v>
                </c:pt>
                <c:pt idx="298">
                  <c:v>0.68597999999999903</c:v>
                </c:pt>
                <c:pt idx="299">
                  <c:v>0.68597999999999903</c:v>
                </c:pt>
                <c:pt idx="300">
                  <c:v>0.68597999999999903</c:v>
                </c:pt>
                <c:pt idx="301">
                  <c:v>0.68597999999999903</c:v>
                </c:pt>
                <c:pt idx="302">
                  <c:v>0.68597999999999903</c:v>
                </c:pt>
                <c:pt idx="303">
                  <c:v>0.68597999999999903</c:v>
                </c:pt>
                <c:pt idx="304">
                  <c:v>0.68597999999999903</c:v>
                </c:pt>
                <c:pt idx="305">
                  <c:v>0.68597999999999903</c:v>
                </c:pt>
                <c:pt idx="306">
                  <c:v>0.68597999999999903</c:v>
                </c:pt>
                <c:pt idx="307">
                  <c:v>0.68597999999999903</c:v>
                </c:pt>
                <c:pt idx="308">
                  <c:v>0.68597999999999903</c:v>
                </c:pt>
                <c:pt idx="309">
                  <c:v>0.68597999999999903</c:v>
                </c:pt>
                <c:pt idx="310">
                  <c:v>0.68597999999999903</c:v>
                </c:pt>
                <c:pt idx="311">
                  <c:v>0.68597999999999903</c:v>
                </c:pt>
                <c:pt idx="312">
                  <c:v>0.68597999999999903</c:v>
                </c:pt>
                <c:pt idx="313">
                  <c:v>0.68597999999999903</c:v>
                </c:pt>
                <c:pt idx="314">
                  <c:v>0.68597999999999903</c:v>
                </c:pt>
                <c:pt idx="315">
                  <c:v>0.68597999999999903</c:v>
                </c:pt>
                <c:pt idx="316">
                  <c:v>0.68597999999999903</c:v>
                </c:pt>
                <c:pt idx="317">
                  <c:v>0.68597999999999903</c:v>
                </c:pt>
                <c:pt idx="318">
                  <c:v>0.68597999999999903</c:v>
                </c:pt>
                <c:pt idx="319">
                  <c:v>0.68597999999999903</c:v>
                </c:pt>
                <c:pt idx="320">
                  <c:v>0.68597999999999903</c:v>
                </c:pt>
                <c:pt idx="321">
                  <c:v>0.68597999999999903</c:v>
                </c:pt>
                <c:pt idx="322">
                  <c:v>0.68597999999999903</c:v>
                </c:pt>
                <c:pt idx="323">
                  <c:v>0.68597999999999903</c:v>
                </c:pt>
                <c:pt idx="324">
                  <c:v>0.68597999999999903</c:v>
                </c:pt>
                <c:pt idx="325">
                  <c:v>0.68597999999999903</c:v>
                </c:pt>
                <c:pt idx="326">
                  <c:v>0.68597999999999903</c:v>
                </c:pt>
                <c:pt idx="327">
                  <c:v>0.68597999999999903</c:v>
                </c:pt>
                <c:pt idx="328">
                  <c:v>0.68597999999999903</c:v>
                </c:pt>
                <c:pt idx="329">
                  <c:v>0.68597999999999903</c:v>
                </c:pt>
                <c:pt idx="330">
                  <c:v>0.68597999999999903</c:v>
                </c:pt>
                <c:pt idx="331">
                  <c:v>0.68597999999999903</c:v>
                </c:pt>
                <c:pt idx="332">
                  <c:v>0.68597999999999903</c:v>
                </c:pt>
                <c:pt idx="333">
                  <c:v>0.68597999999999903</c:v>
                </c:pt>
                <c:pt idx="334">
                  <c:v>0.68597999999999903</c:v>
                </c:pt>
                <c:pt idx="335">
                  <c:v>0.68597999999999903</c:v>
                </c:pt>
                <c:pt idx="336">
                  <c:v>0.68597999999999903</c:v>
                </c:pt>
                <c:pt idx="337">
                  <c:v>0.68597999999999903</c:v>
                </c:pt>
                <c:pt idx="338">
                  <c:v>0.68597999999999903</c:v>
                </c:pt>
                <c:pt idx="339">
                  <c:v>0.68597999999999903</c:v>
                </c:pt>
                <c:pt idx="340">
                  <c:v>0.68597999999999903</c:v>
                </c:pt>
                <c:pt idx="341">
                  <c:v>0.68597999999999903</c:v>
                </c:pt>
                <c:pt idx="342">
                  <c:v>0.68597999999999903</c:v>
                </c:pt>
                <c:pt idx="343">
                  <c:v>0.68597999999999903</c:v>
                </c:pt>
                <c:pt idx="344">
                  <c:v>0.68597999999999903</c:v>
                </c:pt>
                <c:pt idx="345">
                  <c:v>0.68597999999999903</c:v>
                </c:pt>
                <c:pt idx="346">
                  <c:v>0.68597999999999903</c:v>
                </c:pt>
                <c:pt idx="347">
                  <c:v>0.68597999999999903</c:v>
                </c:pt>
                <c:pt idx="348">
                  <c:v>0.68597999999999903</c:v>
                </c:pt>
                <c:pt idx="349">
                  <c:v>0.68597999999999903</c:v>
                </c:pt>
                <c:pt idx="350">
                  <c:v>0.68597999999999903</c:v>
                </c:pt>
                <c:pt idx="351">
                  <c:v>0.68597999999999903</c:v>
                </c:pt>
                <c:pt idx="352">
                  <c:v>0.68597999999999903</c:v>
                </c:pt>
                <c:pt idx="353">
                  <c:v>0.68597999999999903</c:v>
                </c:pt>
                <c:pt idx="354">
                  <c:v>0.68597999999999903</c:v>
                </c:pt>
                <c:pt idx="355">
                  <c:v>0.68597999999999903</c:v>
                </c:pt>
                <c:pt idx="356">
                  <c:v>0.68597999999999903</c:v>
                </c:pt>
                <c:pt idx="357">
                  <c:v>0.68597999999999903</c:v>
                </c:pt>
                <c:pt idx="358">
                  <c:v>0.68597999999999903</c:v>
                </c:pt>
                <c:pt idx="359">
                  <c:v>0.68597999999999903</c:v>
                </c:pt>
                <c:pt idx="360">
                  <c:v>0.68597999999999903</c:v>
                </c:pt>
                <c:pt idx="361">
                  <c:v>0.68597999999999903</c:v>
                </c:pt>
                <c:pt idx="362">
                  <c:v>0.68597999999999903</c:v>
                </c:pt>
                <c:pt idx="363">
                  <c:v>0.68597999999999903</c:v>
                </c:pt>
                <c:pt idx="364">
                  <c:v>0.68597999999999903</c:v>
                </c:pt>
                <c:pt idx="365">
                  <c:v>0.68597999999999903</c:v>
                </c:pt>
                <c:pt idx="366">
                  <c:v>0.68597999999999903</c:v>
                </c:pt>
                <c:pt idx="367">
                  <c:v>0.68597999999999903</c:v>
                </c:pt>
                <c:pt idx="368">
                  <c:v>0.68597999999999903</c:v>
                </c:pt>
                <c:pt idx="369">
                  <c:v>0.68597999999999903</c:v>
                </c:pt>
                <c:pt idx="370">
                  <c:v>0.68597999999999903</c:v>
                </c:pt>
                <c:pt idx="371">
                  <c:v>0.68597999999999903</c:v>
                </c:pt>
                <c:pt idx="372">
                  <c:v>0.68597999999999903</c:v>
                </c:pt>
                <c:pt idx="373">
                  <c:v>0.68597999999999903</c:v>
                </c:pt>
                <c:pt idx="374">
                  <c:v>0.68597999999999903</c:v>
                </c:pt>
                <c:pt idx="375">
                  <c:v>0.68597999999999903</c:v>
                </c:pt>
                <c:pt idx="376">
                  <c:v>0.68597999999999903</c:v>
                </c:pt>
                <c:pt idx="377">
                  <c:v>0.68597999999999903</c:v>
                </c:pt>
                <c:pt idx="378">
                  <c:v>0.68597999999999903</c:v>
                </c:pt>
                <c:pt idx="379">
                  <c:v>0.68597999999999903</c:v>
                </c:pt>
                <c:pt idx="380">
                  <c:v>0.68597999999999903</c:v>
                </c:pt>
                <c:pt idx="381">
                  <c:v>0.68597999999999903</c:v>
                </c:pt>
                <c:pt idx="382">
                  <c:v>0.68597999999999903</c:v>
                </c:pt>
                <c:pt idx="383">
                  <c:v>0.68597999999999903</c:v>
                </c:pt>
                <c:pt idx="384">
                  <c:v>0.68597999999999903</c:v>
                </c:pt>
                <c:pt idx="385">
                  <c:v>0.68597999999999903</c:v>
                </c:pt>
                <c:pt idx="386">
                  <c:v>0.68597999999999903</c:v>
                </c:pt>
                <c:pt idx="387">
                  <c:v>0.68597999999999903</c:v>
                </c:pt>
                <c:pt idx="388">
                  <c:v>0.68597999999999903</c:v>
                </c:pt>
                <c:pt idx="389">
                  <c:v>0.68597999999999903</c:v>
                </c:pt>
                <c:pt idx="390">
                  <c:v>0.68597999999999903</c:v>
                </c:pt>
                <c:pt idx="391">
                  <c:v>0.68597999999999903</c:v>
                </c:pt>
                <c:pt idx="392">
                  <c:v>0.68597999999999903</c:v>
                </c:pt>
                <c:pt idx="393">
                  <c:v>0.68597999999999903</c:v>
                </c:pt>
                <c:pt idx="394">
                  <c:v>0.68597999999999903</c:v>
                </c:pt>
                <c:pt idx="395">
                  <c:v>0.68597999999999903</c:v>
                </c:pt>
                <c:pt idx="396">
                  <c:v>0.68597999999999903</c:v>
                </c:pt>
                <c:pt idx="397">
                  <c:v>0.68597999999999903</c:v>
                </c:pt>
                <c:pt idx="398">
                  <c:v>0.68597999999999903</c:v>
                </c:pt>
                <c:pt idx="399">
                  <c:v>0.68597999999999903</c:v>
                </c:pt>
                <c:pt idx="400">
                  <c:v>0.68597999999999903</c:v>
                </c:pt>
                <c:pt idx="401">
                  <c:v>0.68597999999999903</c:v>
                </c:pt>
                <c:pt idx="402">
                  <c:v>0.68597999999999903</c:v>
                </c:pt>
                <c:pt idx="403">
                  <c:v>0.68597999999999903</c:v>
                </c:pt>
                <c:pt idx="404">
                  <c:v>0.68597999999999903</c:v>
                </c:pt>
                <c:pt idx="405">
                  <c:v>0.68597999999999903</c:v>
                </c:pt>
                <c:pt idx="406">
                  <c:v>0.68597999999999903</c:v>
                </c:pt>
                <c:pt idx="407">
                  <c:v>0.68597999999999903</c:v>
                </c:pt>
                <c:pt idx="408">
                  <c:v>0.68597999999999903</c:v>
                </c:pt>
                <c:pt idx="409">
                  <c:v>0.68597999999999903</c:v>
                </c:pt>
                <c:pt idx="410">
                  <c:v>0.68597999999999903</c:v>
                </c:pt>
                <c:pt idx="411">
                  <c:v>0.68597999999999903</c:v>
                </c:pt>
                <c:pt idx="412">
                  <c:v>0.68597999999999903</c:v>
                </c:pt>
                <c:pt idx="413">
                  <c:v>0.68597999999999903</c:v>
                </c:pt>
                <c:pt idx="414">
                  <c:v>0.68597999999999903</c:v>
                </c:pt>
                <c:pt idx="415">
                  <c:v>0.68597999999999903</c:v>
                </c:pt>
                <c:pt idx="416">
                  <c:v>0.68597999999999903</c:v>
                </c:pt>
                <c:pt idx="417">
                  <c:v>0.68597999999999903</c:v>
                </c:pt>
                <c:pt idx="418">
                  <c:v>0.68597999999999903</c:v>
                </c:pt>
                <c:pt idx="419">
                  <c:v>0.68597999999999903</c:v>
                </c:pt>
                <c:pt idx="420">
                  <c:v>0.68597999999999903</c:v>
                </c:pt>
                <c:pt idx="421">
                  <c:v>0.68597999999999903</c:v>
                </c:pt>
                <c:pt idx="422">
                  <c:v>0.68597999999999903</c:v>
                </c:pt>
                <c:pt idx="423">
                  <c:v>0.68597999999999903</c:v>
                </c:pt>
                <c:pt idx="424">
                  <c:v>0.68597999999999903</c:v>
                </c:pt>
                <c:pt idx="425">
                  <c:v>0.68597999999999903</c:v>
                </c:pt>
                <c:pt idx="426">
                  <c:v>0.68597999999999903</c:v>
                </c:pt>
                <c:pt idx="427">
                  <c:v>0.68597999999999903</c:v>
                </c:pt>
                <c:pt idx="428">
                  <c:v>0.68597999999999903</c:v>
                </c:pt>
                <c:pt idx="429">
                  <c:v>0.68597999999999903</c:v>
                </c:pt>
                <c:pt idx="430">
                  <c:v>0.68597999999999903</c:v>
                </c:pt>
                <c:pt idx="431">
                  <c:v>0.68597999999999903</c:v>
                </c:pt>
                <c:pt idx="432">
                  <c:v>0.68597999999999903</c:v>
                </c:pt>
                <c:pt idx="433">
                  <c:v>0.68597999999999903</c:v>
                </c:pt>
                <c:pt idx="434">
                  <c:v>0.68597999999999903</c:v>
                </c:pt>
                <c:pt idx="435">
                  <c:v>0.68597999999999903</c:v>
                </c:pt>
                <c:pt idx="436">
                  <c:v>0.68597999999999903</c:v>
                </c:pt>
                <c:pt idx="437">
                  <c:v>0.68597999999999903</c:v>
                </c:pt>
                <c:pt idx="438">
                  <c:v>0.68597999999999903</c:v>
                </c:pt>
                <c:pt idx="439">
                  <c:v>0.68597999999999903</c:v>
                </c:pt>
                <c:pt idx="440">
                  <c:v>0.68597999999999903</c:v>
                </c:pt>
                <c:pt idx="441">
                  <c:v>0.68597999999999903</c:v>
                </c:pt>
                <c:pt idx="442">
                  <c:v>0.68597999999999903</c:v>
                </c:pt>
                <c:pt idx="443">
                  <c:v>0.68597999999999903</c:v>
                </c:pt>
                <c:pt idx="444">
                  <c:v>0.68597999999999903</c:v>
                </c:pt>
                <c:pt idx="445">
                  <c:v>0.68597999999999903</c:v>
                </c:pt>
                <c:pt idx="446">
                  <c:v>0.68597999999999903</c:v>
                </c:pt>
                <c:pt idx="447">
                  <c:v>0.68597999999999903</c:v>
                </c:pt>
                <c:pt idx="448">
                  <c:v>0.68597999999999903</c:v>
                </c:pt>
                <c:pt idx="449">
                  <c:v>0.68597999999999903</c:v>
                </c:pt>
                <c:pt idx="450">
                  <c:v>0.68597999999999903</c:v>
                </c:pt>
                <c:pt idx="451">
                  <c:v>0.68597999999999903</c:v>
                </c:pt>
                <c:pt idx="452">
                  <c:v>0.68597999999999903</c:v>
                </c:pt>
                <c:pt idx="453">
                  <c:v>0.68597999999999903</c:v>
                </c:pt>
                <c:pt idx="454">
                  <c:v>0.68597999999999903</c:v>
                </c:pt>
                <c:pt idx="455">
                  <c:v>0.68597999999999903</c:v>
                </c:pt>
                <c:pt idx="456">
                  <c:v>0.68597999999999903</c:v>
                </c:pt>
                <c:pt idx="457">
                  <c:v>0.68597999999999903</c:v>
                </c:pt>
                <c:pt idx="458">
                  <c:v>0.68597999999999903</c:v>
                </c:pt>
                <c:pt idx="459">
                  <c:v>0.68597999999999903</c:v>
                </c:pt>
                <c:pt idx="460">
                  <c:v>0.68597999999999903</c:v>
                </c:pt>
                <c:pt idx="461">
                  <c:v>0.68597999999999903</c:v>
                </c:pt>
                <c:pt idx="462">
                  <c:v>0.68597999999999903</c:v>
                </c:pt>
                <c:pt idx="463">
                  <c:v>0.68597999999999903</c:v>
                </c:pt>
                <c:pt idx="464">
                  <c:v>0.68597999999999903</c:v>
                </c:pt>
                <c:pt idx="465">
                  <c:v>0.68597999999999903</c:v>
                </c:pt>
                <c:pt idx="466">
                  <c:v>0.68597999999999903</c:v>
                </c:pt>
                <c:pt idx="467">
                  <c:v>0.68597999999999903</c:v>
                </c:pt>
                <c:pt idx="468">
                  <c:v>0.68597999999999903</c:v>
                </c:pt>
                <c:pt idx="469">
                  <c:v>0.68597999999999903</c:v>
                </c:pt>
                <c:pt idx="470">
                  <c:v>0.68597999999999903</c:v>
                </c:pt>
                <c:pt idx="471">
                  <c:v>0.68597999999999903</c:v>
                </c:pt>
                <c:pt idx="472">
                  <c:v>0.68597999999999903</c:v>
                </c:pt>
                <c:pt idx="473">
                  <c:v>0.68597999999999903</c:v>
                </c:pt>
                <c:pt idx="474">
                  <c:v>0.68597999999999903</c:v>
                </c:pt>
                <c:pt idx="475">
                  <c:v>0.68597999999999903</c:v>
                </c:pt>
                <c:pt idx="476">
                  <c:v>0.68597999999999903</c:v>
                </c:pt>
                <c:pt idx="477">
                  <c:v>0.68597999999999903</c:v>
                </c:pt>
                <c:pt idx="478">
                  <c:v>0.68597999999999903</c:v>
                </c:pt>
                <c:pt idx="479">
                  <c:v>0.68597999999999903</c:v>
                </c:pt>
                <c:pt idx="480">
                  <c:v>0.68597999999999903</c:v>
                </c:pt>
                <c:pt idx="481">
                  <c:v>0.68597999999999903</c:v>
                </c:pt>
                <c:pt idx="482">
                  <c:v>0.68597999999999903</c:v>
                </c:pt>
                <c:pt idx="483">
                  <c:v>0.68597999999999903</c:v>
                </c:pt>
                <c:pt idx="484">
                  <c:v>0.68597999999999903</c:v>
                </c:pt>
                <c:pt idx="485">
                  <c:v>0.68597999999999903</c:v>
                </c:pt>
                <c:pt idx="486">
                  <c:v>0.68597999999999903</c:v>
                </c:pt>
                <c:pt idx="487">
                  <c:v>0.68597999999999903</c:v>
                </c:pt>
                <c:pt idx="488">
                  <c:v>0.68597999999999903</c:v>
                </c:pt>
                <c:pt idx="489">
                  <c:v>0.68597999999999903</c:v>
                </c:pt>
                <c:pt idx="490">
                  <c:v>0.68597999999999903</c:v>
                </c:pt>
                <c:pt idx="491">
                  <c:v>0.68597999999999903</c:v>
                </c:pt>
                <c:pt idx="492">
                  <c:v>0.68597999999999903</c:v>
                </c:pt>
                <c:pt idx="493">
                  <c:v>0.68597999999999903</c:v>
                </c:pt>
                <c:pt idx="494">
                  <c:v>0.68597999999999903</c:v>
                </c:pt>
                <c:pt idx="495">
                  <c:v>0.68597999999999903</c:v>
                </c:pt>
                <c:pt idx="496">
                  <c:v>0.68597999999999903</c:v>
                </c:pt>
                <c:pt idx="497">
                  <c:v>0.68597999999999903</c:v>
                </c:pt>
                <c:pt idx="498">
                  <c:v>0.68597999999999903</c:v>
                </c:pt>
                <c:pt idx="499">
                  <c:v>0.68597999999999903</c:v>
                </c:pt>
                <c:pt idx="500">
                  <c:v>0.68597999999999903</c:v>
                </c:pt>
                <c:pt idx="501">
                  <c:v>0.68597999999999903</c:v>
                </c:pt>
                <c:pt idx="502">
                  <c:v>0.68597999999999903</c:v>
                </c:pt>
                <c:pt idx="503">
                  <c:v>0.68597999999999903</c:v>
                </c:pt>
                <c:pt idx="504">
                  <c:v>0.68597999999999903</c:v>
                </c:pt>
                <c:pt idx="505">
                  <c:v>0.68597999999999903</c:v>
                </c:pt>
                <c:pt idx="506">
                  <c:v>0.68597999999999903</c:v>
                </c:pt>
                <c:pt idx="507">
                  <c:v>0.68597999999999903</c:v>
                </c:pt>
                <c:pt idx="508">
                  <c:v>0.68597999999999903</c:v>
                </c:pt>
                <c:pt idx="509">
                  <c:v>0.68597999999999903</c:v>
                </c:pt>
                <c:pt idx="510">
                  <c:v>0.68597999999999903</c:v>
                </c:pt>
                <c:pt idx="511">
                  <c:v>0.68597999999999903</c:v>
                </c:pt>
                <c:pt idx="512">
                  <c:v>0.68597999999999903</c:v>
                </c:pt>
                <c:pt idx="513">
                  <c:v>0.68597999999999903</c:v>
                </c:pt>
                <c:pt idx="514">
                  <c:v>0.68597999999999903</c:v>
                </c:pt>
                <c:pt idx="515">
                  <c:v>0.68597999999999903</c:v>
                </c:pt>
                <c:pt idx="516">
                  <c:v>0.68597999999999903</c:v>
                </c:pt>
                <c:pt idx="517">
                  <c:v>0.68597999999999903</c:v>
                </c:pt>
                <c:pt idx="518">
                  <c:v>0.68597999999999903</c:v>
                </c:pt>
                <c:pt idx="519">
                  <c:v>0.68597999999999903</c:v>
                </c:pt>
                <c:pt idx="520">
                  <c:v>0.68597999999999903</c:v>
                </c:pt>
                <c:pt idx="521">
                  <c:v>0.68597999999999903</c:v>
                </c:pt>
                <c:pt idx="522">
                  <c:v>0.68597999999999903</c:v>
                </c:pt>
                <c:pt idx="523">
                  <c:v>0.68597999999999903</c:v>
                </c:pt>
                <c:pt idx="524">
                  <c:v>0.68597999999999903</c:v>
                </c:pt>
                <c:pt idx="525">
                  <c:v>0.68597999999999903</c:v>
                </c:pt>
                <c:pt idx="526">
                  <c:v>0.68597999999999903</c:v>
                </c:pt>
                <c:pt idx="527">
                  <c:v>0.68597999999999903</c:v>
                </c:pt>
                <c:pt idx="528">
                  <c:v>0.68597999999999903</c:v>
                </c:pt>
                <c:pt idx="529">
                  <c:v>0.68597999999999903</c:v>
                </c:pt>
                <c:pt idx="530">
                  <c:v>0.68597999999999903</c:v>
                </c:pt>
                <c:pt idx="531">
                  <c:v>0.68597999999999903</c:v>
                </c:pt>
                <c:pt idx="532">
                  <c:v>0.68597999999999903</c:v>
                </c:pt>
                <c:pt idx="533">
                  <c:v>0.68597999999999903</c:v>
                </c:pt>
                <c:pt idx="534">
                  <c:v>0.68597999999999903</c:v>
                </c:pt>
                <c:pt idx="535">
                  <c:v>0.68597999999999903</c:v>
                </c:pt>
                <c:pt idx="536">
                  <c:v>0.68597999999999903</c:v>
                </c:pt>
                <c:pt idx="537">
                  <c:v>0.68597999999999903</c:v>
                </c:pt>
                <c:pt idx="538">
                  <c:v>0.68597999999999903</c:v>
                </c:pt>
                <c:pt idx="539">
                  <c:v>0.68597999999999903</c:v>
                </c:pt>
                <c:pt idx="540">
                  <c:v>0.68597999999999903</c:v>
                </c:pt>
                <c:pt idx="541">
                  <c:v>0.68597999999999903</c:v>
                </c:pt>
                <c:pt idx="542">
                  <c:v>0.68597999999999903</c:v>
                </c:pt>
                <c:pt idx="543">
                  <c:v>0.68597999999999903</c:v>
                </c:pt>
                <c:pt idx="544">
                  <c:v>0.68597999999999903</c:v>
                </c:pt>
                <c:pt idx="545">
                  <c:v>0.68597999999999903</c:v>
                </c:pt>
                <c:pt idx="546">
                  <c:v>0.68597999999999903</c:v>
                </c:pt>
                <c:pt idx="547">
                  <c:v>0.68597999999999903</c:v>
                </c:pt>
                <c:pt idx="548">
                  <c:v>0.68597999999999903</c:v>
                </c:pt>
                <c:pt idx="549">
                  <c:v>0.68597999999999903</c:v>
                </c:pt>
                <c:pt idx="550">
                  <c:v>0.68597999999999903</c:v>
                </c:pt>
                <c:pt idx="551">
                  <c:v>0.68597999999999903</c:v>
                </c:pt>
                <c:pt idx="552">
                  <c:v>0.68597999999999903</c:v>
                </c:pt>
                <c:pt idx="553">
                  <c:v>0.68597999999999903</c:v>
                </c:pt>
                <c:pt idx="554">
                  <c:v>0.68597999999999903</c:v>
                </c:pt>
                <c:pt idx="555">
                  <c:v>0.68597999999999903</c:v>
                </c:pt>
                <c:pt idx="556">
                  <c:v>0.68597999999999903</c:v>
                </c:pt>
                <c:pt idx="557">
                  <c:v>0.68597999999999903</c:v>
                </c:pt>
                <c:pt idx="558">
                  <c:v>0.68597999999999903</c:v>
                </c:pt>
                <c:pt idx="559">
                  <c:v>0.68597999999999903</c:v>
                </c:pt>
                <c:pt idx="560">
                  <c:v>0.68597999999999903</c:v>
                </c:pt>
                <c:pt idx="561">
                  <c:v>0.68597999999999903</c:v>
                </c:pt>
                <c:pt idx="562">
                  <c:v>0.68597999999999903</c:v>
                </c:pt>
                <c:pt idx="563">
                  <c:v>0.68597999999999903</c:v>
                </c:pt>
                <c:pt idx="564">
                  <c:v>0.68597999999999903</c:v>
                </c:pt>
                <c:pt idx="565">
                  <c:v>0.68597999999999903</c:v>
                </c:pt>
                <c:pt idx="566">
                  <c:v>0.68597999999999903</c:v>
                </c:pt>
                <c:pt idx="567">
                  <c:v>0.68597999999999903</c:v>
                </c:pt>
                <c:pt idx="568">
                  <c:v>0.68597999999999903</c:v>
                </c:pt>
                <c:pt idx="569">
                  <c:v>0.68597999999999903</c:v>
                </c:pt>
                <c:pt idx="570">
                  <c:v>0.68597999999999903</c:v>
                </c:pt>
                <c:pt idx="571">
                  <c:v>0.68597999999999903</c:v>
                </c:pt>
                <c:pt idx="572">
                  <c:v>0.68597999999999903</c:v>
                </c:pt>
                <c:pt idx="573">
                  <c:v>0.68597999999999903</c:v>
                </c:pt>
                <c:pt idx="574">
                  <c:v>0.68597999999999903</c:v>
                </c:pt>
                <c:pt idx="575">
                  <c:v>0.68597999999999903</c:v>
                </c:pt>
                <c:pt idx="576">
                  <c:v>0.68597999999999903</c:v>
                </c:pt>
                <c:pt idx="577">
                  <c:v>0.68597999999999903</c:v>
                </c:pt>
                <c:pt idx="578">
                  <c:v>0.68597999999999903</c:v>
                </c:pt>
                <c:pt idx="579">
                  <c:v>0.68597999999999903</c:v>
                </c:pt>
                <c:pt idx="580">
                  <c:v>0.68597999999999903</c:v>
                </c:pt>
                <c:pt idx="581">
                  <c:v>0.68597999999999903</c:v>
                </c:pt>
                <c:pt idx="582">
                  <c:v>0.68597999999999903</c:v>
                </c:pt>
                <c:pt idx="583">
                  <c:v>0.68597999999999903</c:v>
                </c:pt>
                <c:pt idx="584">
                  <c:v>0.68597999999999903</c:v>
                </c:pt>
                <c:pt idx="585">
                  <c:v>0.68597999999999903</c:v>
                </c:pt>
                <c:pt idx="586">
                  <c:v>0.68597999999999903</c:v>
                </c:pt>
                <c:pt idx="587">
                  <c:v>0.68597999999999903</c:v>
                </c:pt>
                <c:pt idx="588">
                  <c:v>0.68597999999999903</c:v>
                </c:pt>
                <c:pt idx="589">
                  <c:v>0.68597999999999903</c:v>
                </c:pt>
                <c:pt idx="590">
                  <c:v>0.68597999999999903</c:v>
                </c:pt>
                <c:pt idx="591">
                  <c:v>0.68597999999999903</c:v>
                </c:pt>
                <c:pt idx="592">
                  <c:v>0.68597999999999903</c:v>
                </c:pt>
                <c:pt idx="593">
                  <c:v>0.68597999999999903</c:v>
                </c:pt>
                <c:pt idx="594">
                  <c:v>0.68597999999999903</c:v>
                </c:pt>
                <c:pt idx="595">
                  <c:v>0.68597999999999903</c:v>
                </c:pt>
                <c:pt idx="596">
                  <c:v>0.68597999999999903</c:v>
                </c:pt>
                <c:pt idx="597">
                  <c:v>0.68597999999999903</c:v>
                </c:pt>
                <c:pt idx="598">
                  <c:v>0.68597999999999903</c:v>
                </c:pt>
                <c:pt idx="599">
                  <c:v>0.68597999999999903</c:v>
                </c:pt>
                <c:pt idx="600">
                  <c:v>0.68597999999999903</c:v>
                </c:pt>
                <c:pt idx="601">
                  <c:v>0.68597999999999903</c:v>
                </c:pt>
                <c:pt idx="602">
                  <c:v>0.68597999999999903</c:v>
                </c:pt>
                <c:pt idx="603">
                  <c:v>0.68597999999999903</c:v>
                </c:pt>
                <c:pt idx="604">
                  <c:v>0.68597999999999903</c:v>
                </c:pt>
                <c:pt idx="605">
                  <c:v>0.68597999999999903</c:v>
                </c:pt>
                <c:pt idx="606">
                  <c:v>0.68597999999999903</c:v>
                </c:pt>
                <c:pt idx="607">
                  <c:v>0.68597999999999903</c:v>
                </c:pt>
                <c:pt idx="608">
                  <c:v>0.68597999999999903</c:v>
                </c:pt>
                <c:pt idx="609">
                  <c:v>0.68597999999999903</c:v>
                </c:pt>
                <c:pt idx="610">
                  <c:v>0.68597999999999903</c:v>
                </c:pt>
                <c:pt idx="611">
                  <c:v>0.68597999999999903</c:v>
                </c:pt>
                <c:pt idx="612">
                  <c:v>0.68597999999999903</c:v>
                </c:pt>
                <c:pt idx="613">
                  <c:v>0.68597999999999903</c:v>
                </c:pt>
                <c:pt idx="614">
                  <c:v>0.68597999999999903</c:v>
                </c:pt>
                <c:pt idx="615">
                  <c:v>0.68597999999999903</c:v>
                </c:pt>
                <c:pt idx="616">
                  <c:v>0.68597999999999903</c:v>
                </c:pt>
                <c:pt idx="617">
                  <c:v>0.68597999999999903</c:v>
                </c:pt>
                <c:pt idx="618">
                  <c:v>0.68597999999999903</c:v>
                </c:pt>
                <c:pt idx="619">
                  <c:v>0.68597999999999903</c:v>
                </c:pt>
                <c:pt idx="620">
                  <c:v>0.68597999999999903</c:v>
                </c:pt>
                <c:pt idx="621">
                  <c:v>0.68597999999999903</c:v>
                </c:pt>
                <c:pt idx="622">
                  <c:v>0.68597999999999903</c:v>
                </c:pt>
                <c:pt idx="623">
                  <c:v>0.68597999999999903</c:v>
                </c:pt>
                <c:pt idx="624">
                  <c:v>0.68597999999999903</c:v>
                </c:pt>
                <c:pt idx="625">
                  <c:v>0.68597999999999903</c:v>
                </c:pt>
                <c:pt idx="626">
                  <c:v>0.68597999999999903</c:v>
                </c:pt>
                <c:pt idx="627">
                  <c:v>0.68597999999999903</c:v>
                </c:pt>
                <c:pt idx="628">
                  <c:v>0.68597999999999903</c:v>
                </c:pt>
                <c:pt idx="629">
                  <c:v>0.68597999999999903</c:v>
                </c:pt>
                <c:pt idx="630">
                  <c:v>0.68597999999999903</c:v>
                </c:pt>
                <c:pt idx="631">
                  <c:v>0.68597999999999903</c:v>
                </c:pt>
                <c:pt idx="632">
                  <c:v>0.68597999999999903</c:v>
                </c:pt>
                <c:pt idx="633">
                  <c:v>0.68597999999999903</c:v>
                </c:pt>
                <c:pt idx="634">
                  <c:v>0.68597999999999903</c:v>
                </c:pt>
                <c:pt idx="635">
                  <c:v>0.68597999999999903</c:v>
                </c:pt>
                <c:pt idx="636">
                  <c:v>0.68597999999999903</c:v>
                </c:pt>
                <c:pt idx="637">
                  <c:v>0.68597999999999903</c:v>
                </c:pt>
                <c:pt idx="638">
                  <c:v>0.68597999999999903</c:v>
                </c:pt>
                <c:pt idx="639">
                  <c:v>0.68597999999999903</c:v>
                </c:pt>
                <c:pt idx="640">
                  <c:v>0.68597999999999903</c:v>
                </c:pt>
                <c:pt idx="641">
                  <c:v>0.68597999999999903</c:v>
                </c:pt>
                <c:pt idx="642">
                  <c:v>0.68597999999999903</c:v>
                </c:pt>
                <c:pt idx="643">
                  <c:v>0.68597999999999903</c:v>
                </c:pt>
                <c:pt idx="644">
                  <c:v>0.68597999999999903</c:v>
                </c:pt>
                <c:pt idx="645">
                  <c:v>0.68597999999999903</c:v>
                </c:pt>
                <c:pt idx="646">
                  <c:v>0.68597999999999903</c:v>
                </c:pt>
                <c:pt idx="647">
                  <c:v>0.68597999999999903</c:v>
                </c:pt>
                <c:pt idx="648">
                  <c:v>0.68597999999999903</c:v>
                </c:pt>
                <c:pt idx="649">
                  <c:v>0.68597999999999903</c:v>
                </c:pt>
                <c:pt idx="650">
                  <c:v>0.68597999999999903</c:v>
                </c:pt>
                <c:pt idx="651">
                  <c:v>0.68597999999999903</c:v>
                </c:pt>
                <c:pt idx="652">
                  <c:v>0.68597999999999903</c:v>
                </c:pt>
                <c:pt idx="653">
                  <c:v>0.68597999999999903</c:v>
                </c:pt>
                <c:pt idx="654">
                  <c:v>0.68597999999999903</c:v>
                </c:pt>
                <c:pt idx="655">
                  <c:v>0.68597999999999903</c:v>
                </c:pt>
                <c:pt idx="656">
                  <c:v>0.68597999999999903</c:v>
                </c:pt>
                <c:pt idx="657">
                  <c:v>0.68597999999999903</c:v>
                </c:pt>
                <c:pt idx="658">
                  <c:v>0.68597999999999903</c:v>
                </c:pt>
                <c:pt idx="659">
                  <c:v>0.68597999999999903</c:v>
                </c:pt>
                <c:pt idx="660">
                  <c:v>0.68597999999999903</c:v>
                </c:pt>
                <c:pt idx="661">
                  <c:v>0.68597999999999903</c:v>
                </c:pt>
                <c:pt idx="662">
                  <c:v>0.68597999999999903</c:v>
                </c:pt>
                <c:pt idx="663">
                  <c:v>0.68597999999999903</c:v>
                </c:pt>
                <c:pt idx="664">
                  <c:v>0.68597999999999903</c:v>
                </c:pt>
                <c:pt idx="665">
                  <c:v>0.68597999999999903</c:v>
                </c:pt>
                <c:pt idx="666">
                  <c:v>0.68597999999999903</c:v>
                </c:pt>
                <c:pt idx="667">
                  <c:v>0.68597999999999903</c:v>
                </c:pt>
                <c:pt idx="668">
                  <c:v>0.68597999999999903</c:v>
                </c:pt>
                <c:pt idx="669">
                  <c:v>0.68597999999999903</c:v>
                </c:pt>
                <c:pt idx="670">
                  <c:v>0.68597999999999903</c:v>
                </c:pt>
                <c:pt idx="671">
                  <c:v>0.68597999999999903</c:v>
                </c:pt>
                <c:pt idx="672">
                  <c:v>0.68597999999999903</c:v>
                </c:pt>
                <c:pt idx="673">
                  <c:v>0.68597999999999903</c:v>
                </c:pt>
                <c:pt idx="674">
                  <c:v>0.68597999999999903</c:v>
                </c:pt>
                <c:pt idx="675">
                  <c:v>0.68597999999999903</c:v>
                </c:pt>
                <c:pt idx="676">
                  <c:v>0.68597999999999903</c:v>
                </c:pt>
                <c:pt idx="677">
                  <c:v>0.68597999999999903</c:v>
                </c:pt>
                <c:pt idx="678">
                  <c:v>0.68597999999999903</c:v>
                </c:pt>
                <c:pt idx="679">
                  <c:v>0.68597999999999903</c:v>
                </c:pt>
                <c:pt idx="680">
                  <c:v>0.68597999999999903</c:v>
                </c:pt>
                <c:pt idx="681">
                  <c:v>0.68597999999999903</c:v>
                </c:pt>
                <c:pt idx="682">
                  <c:v>0.68597999999999903</c:v>
                </c:pt>
                <c:pt idx="683">
                  <c:v>0.68597999999999903</c:v>
                </c:pt>
                <c:pt idx="684">
                  <c:v>0.68597999999999903</c:v>
                </c:pt>
                <c:pt idx="685">
                  <c:v>0.68597999999999903</c:v>
                </c:pt>
                <c:pt idx="686">
                  <c:v>0.68597999999999903</c:v>
                </c:pt>
                <c:pt idx="687">
                  <c:v>0.68597999999999903</c:v>
                </c:pt>
                <c:pt idx="688">
                  <c:v>0.68597999999999903</c:v>
                </c:pt>
                <c:pt idx="689">
                  <c:v>0.68597999999999903</c:v>
                </c:pt>
                <c:pt idx="690">
                  <c:v>0.68597999999999903</c:v>
                </c:pt>
                <c:pt idx="691">
                  <c:v>0.68597999999999903</c:v>
                </c:pt>
                <c:pt idx="692">
                  <c:v>0.68597999999999903</c:v>
                </c:pt>
                <c:pt idx="693">
                  <c:v>0.68597999999999903</c:v>
                </c:pt>
                <c:pt idx="694">
                  <c:v>0.68597999999999903</c:v>
                </c:pt>
                <c:pt idx="695">
                  <c:v>0.68597999999999903</c:v>
                </c:pt>
                <c:pt idx="696">
                  <c:v>0.68597999999999903</c:v>
                </c:pt>
                <c:pt idx="697">
                  <c:v>0.68597999999999903</c:v>
                </c:pt>
                <c:pt idx="698">
                  <c:v>0.68597999999999903</c:v>
                </c:pt>
                <c:pt idx="699">
                  <c:v>0.68597999999999903</c:v>
                </c:pt>
                <c:pt idx="700">
                  <c:v>0.68597999999999903</c:v>
                </c:pt>
                <c:pt idx="701">
                  <c:v>0.68597999999999903</c:v>
                </c:pt>
                <c:pt idx="702">
                  <c:v>0.68597999999999903</c:v>
                </c:pt>
                <c:pt idx="703">
                  <c:v>0.68597999999999903</c:v>
                </c:pt>
                <c:pt idx="704">
                  <c:v>0.68597999999999903</c:v>
                </c:pt>
                <c:pt idx="705">
                  <c:v>0.68597999999999903</c:v>
                </c:pt>
                <c:pt idx="706">
                  <c:v>0.68597999999999903</c:v>
                </c:pt>
                <c:pt idx="707">
                  <c:v>0.68597999999999903</c:v>
                </c:pt>
                <c:pt idx="708">
                  <c:v>0.68597999999999903</c:v>
                </c:pt>
                <c:pt idx="709">
                  <c:v>0.68597999999999903</c:v>
                </c:pt>
                <c:pt idx="710">
                  <c:v>0.68597999999999903</c:v>
                </c:pt>
                <c:pt idx="711">
                  <c:v>0.68597999999999903</c:v>
                </c:pt>
                <c:pt idx="712">
                  <c:v>0.68597999999999903</c:v>
                </c:pt>
                <c:pt idx="713">
                  <c:v>0.68597999999999903</c:v>
                </c:pt>
                <c:pt idx="714">
                  <c:v>0.68597999999999903</c:v>
                </c:pt>
                <c:pt idx="715">
                  <c:v>0.68597999999999903</c:v>
                </c:pt>
                <c:pt idx="716">
                  <c:v>0.68597999999999903</c:v>
                </c:pt>
                <c:pt idx="717">
                  <c:v>0.68597999999999903</c:v>
                </c:pt>
                <c:pt idx="718">
                  <c:v>0.68597999999999903</c:v>
                </c:pt>
                <c:pt idx="719">
                  <c:v>0.68597999999999903</c:v>
                </c:pt>
                <c:pt idx="720">
                  <c:v>0.68597999999999903</c:v>
                </c:pt>
                <c:pt idx="721">
                  <c:v>0.68597999999999903</c:v>
                </c:pt>
                <c:pt idx="722">
                  <c:v>0.68597999999999903</c:v>
                </c:pt>
                <c:pt idx="723">
                  <c:v>0.68597999999999903</c:v>
                </c:pt>
                <c:pt idx="724">
                  <c:v>0.68597999999999903</c:v>
                </c:pt>
                <c:pt idx="725">
                  <c:v>0.68597999999999903</c:v>
                </c:pt>
                <c:pt idx="726">
                  <c:v>0.68597999999999903</c:v>
                </c:pt>
                <c:pt idx="727">
                  <c:v>0.68597999999999903</c:v>
                </c:pt>
                <c:pt idx="728">
                  <c:v>0.68597999999999903</c:v>
                </c:pt>
                <c:pt idx="729">
                  <c:v>0.68597999999999903</c:v>
                </c:pt>
                <c:pt idx="730">
                  <c:v>0.68597999999999903</c:v>
                </c:pt>
                <c:pt idx="731">
                  <c:v>0.68597999999999903</c:v>
                </c:pt>
                <c:pt idx="732">
                  <c:v>0.68597999999999903</c:v>
                </c:pt>
                <c:pt idx="733">
                  <c:v>0.68597999999999903</c:v>
                </c:pt>
                <c:pt idx="734">
                  <c:v>0.68597999999999903</c:v>
                </c:pt>
                <c:pt idx="735">
                  <c:v>0.68597999999999903</c:v>
                </c:pt>
                <c:pt idx="736">
                  <c:v>0.68597999999999903</c:v>
                </c:pt>
                <c:pt idx="737">
                  <c:v>0.68597999999999903</c:v>
                </c:pt>
                <c:pt idx="738">
                  <c:v>0.68597999999999903</c:v>
                </c:pt>
                <c:pt idx="739">
                  <c:v>0.68597999999999903</c:v>
                </c:pt>
                <c:pt idx="740">
                  <c:v>0.68597999999999903</c:v>
                </c:pt>
                <c:pt idx="741">
                  <c:v>0.68597999999999903</c:v>
                </c:pt>
                <c:pt idx="742">
                  <c:v>0.68597999999999903</c:v>
                </c:pt>
                <c:pt idx="743">
                  <c:v>0.68597999999999903</c:v>
                </c:pt>
                <c:pt idx="744">
                  <c:v>0.68597999999999903</c:v>
                </c:pt>
                <c:pt idx="745">
                  <c:v>0.68597999999999903</c:v>
                </c:pt>
                <c:pt idx="746">
                  <c:v>0.68597999999999903</c:v>
                </c:pt>
                <c:pt idx="747">
                  <c:v>0.68597999999999903</c:v>
                </c:pt>
                <c:pt idx="748">
                  <c:v>0.68597999999999903</c:v>
                </c:pt>
                <c:pt idx="749">
                  <c:v>0.68597999999999903</c:v>
                </c:pt>
                <c:pt idx="750">
                  <c:v>0.68597999999999903</c:v>
                </c:pt>
                <c:pt idx="751">
                  <c:v>0.68597999999999903</c:v>
                </c:pt>
                <c:pt idx="752">
                  <c:v>0.68597999999999903</c:v>
                </c:pt>
                <c:pt idx="753">
                  <c:v>0.68597999999999903</c:v>
                </c:pt>
                <c:pt idx="754">
                  <c:v>0.68597999999999903</c:v>
                </c:pt>
                <c:pt idx="755">
                  <c:v>0.68597999999999903</c:v>
                </c:pt>
                <c:pt idx="756">
                  <c:v>0.68597999999999903</c:v>
                </c:pt>
                <c:pt idx="757">
                  <c:v>0.68597999999999903</c:v>
                </c:pt>
                <c:pt idx="758">
                  <c:v>0.68597999999999903</c:v>
                </c:pt>
                <c:pt idx="759">
                  <c:v>0.68597999999999903</c:v>
                </c:pt>
                <c:pt idx="760">
                  <c:v>0.68597999999999903</c:v>
                </c:pt>
                <c:pt idx="761">
                  <c:v>0.68597999999999903</c:v>
                </c:pt>
                <c:pt idx="762">
                  <c:v>0.68597999999999903</c:v>
                </c:pt>
                <c:pt idx="763">
                  <c:v>0.68597999999999903</c:v>
                </c:pt>
                <c:pt idx="764">
                  <c:v>0.68597999999999903</c:v>
                </c:pt>
                <c:pt idx="765">
                  <c:v>0.68597999999999903</c:v>
                </c:pt>
                <c:pt idx="766">
                  <c:v>0.68597999999999903</c:v>
                </c:pt>
                <c:pt idx="767">
                  <c:v>0.68597999999999903</c:v>
                </c:pt>
                <c:pt idx="768">
                  <c:v>0.68597999999999903</c:v>
                </c:pt>
                <c:pt idx="769">
                  <c:v>0.68597999999999903</c:v>
                </c:pt>
                <c:pt idx="770">
                  <c:v>0.68597999999999903</c:v>
                </c:pt>
                <c:pt idx="771">
                  <c:v>0.68597999999999903</c:v>
                </c:pt>
                <c:pt idx="772">
                  <c:v>0.68597999999999903</c:v>
                </c:pt>
                <c:pt idx="773">
                  <c:v>0.68597999999999903</c:v>
                </c:pt>
                <c:pt idx="774">
                  <c:v>0.68597999999999903</c:v>
                </c:pt>
                <c:pt idx="775">
                  <c:v>0.68597999999999903</c:v>
                </c:pt>
                <c:pt idx="776">
                  <c:v>0.68597999999999903</c:v>
                </c:pt>
                <c:pt idx="777">
                  <c:v>0.68597999999999903</c:v>
                </c:pt>
                <c:pt idx="778">
                  <c:v>0.68597999999999903</c:v>
                </c:pt>
                <c:pt idx="779">
                  <c:v>0.68597999999999903</c:v>
                </c:pt>
                <c:pt idx="780">
                  <c:v>0.68597999999999903</c:v>
                </c:pt>
                <c:pt idx="781">
                  <c:v>0.68597999999999903</c:v>
                </c:pt>
                <c:pt idx="782">
                  <c:v>0.68597999999999903</c:v>
                </c:pt>
                <c:pt idx="783">
                  <c:v>0.68597999999999903</c:v>
                </c:pt>
                <c:pt idx="784">
                  <c:v>0.68597999999999903</c:v>
                </c:pt>
                <c:pt idx="785">
                  <c:v>0.68597999999999903</c:v>
                </c:pt>
                <c:pt idx="786">
                  <c:v>0.68597999999999903</c:v>
                </c:pt>
                <c:pt idx="787">
                  <c:v>0.68597999999999903</c:v>
                </c:pt>
                <c:pt idx="788">
                  <c:v>0.68597999999999903</c:v>
                </c:pt>
                <c:pt idx="789">
                  <c:v>0.68597999999999903</c:v>
                </c:pt>
                <c:pt idx="790">
                  <c:v>0.68597999999999903</c:v>
                </c:pt>
                <c:pt idx="791">
                  <c:v>0.68597999999999903</c:v>
                </c:pt>
                <c:pt idx="792">
                  <c:v>0.68597999999999903</c:v>
                </c:pt>
                <c:pt idx="793">
                  <c:v>0.68597999999999903</c:v>
                </c:pt>
                <c:pt idx="794">
                  <c:v>0.68597999999999903</c:v>
                </c:pt>
                <c:pt idx="795">
                  <c:v>0.68597999999999903</c:v>
                </c:pt>
                <c:pt idx="796">
                  <c:v>0.68597999999999903</c:v>
                </c:pt>
                <c:pt idx="797">
                  <c:v>0.68597999999999903</c:v>
                </c:pt>
                <c:pt idx="798">
                  <c:v>0.68597999999999903</c:v>
                </c:pt>
                <c:pt idx="799">
                  <c:v>0.68597999999999903</c:v>
                </c:pt>
                <c:pt idx="800">
                  <c:v>0.68597999999999903</c:v>
                </c:pt>
                <c:pt idx="801">
                  <c:v>0.68597999999999903</c:v>
                </c:pt>
                <c:pt idx="802">
                  <c:v>0.68597999999999903</c:v>
                </c:pt>
                <c:pt idx="803">
                  <c:v>0.68597999999999903</c:v>
                </c:pt>
                <c:pt idx="804">
                  <c:v>0.68597999999999903</c:v>
                </c:pt>
                <c:pt idx="805">
                  <c:v>0.68597999999999903</c:v>
                </c:pt>
                <c:pt idx="806">
                  <c:v>0.68597999999999903</c:v>
                </c:pt>
                <c:pt idx="807">
                  <c:v>0.68597999999999903</c:v>
                </c:pt>
                <c:pt idx="808">
                  <c:v>0.68597999999999903</c:v>
                </c:pt>
                <c:pt idx="809">
                  <c:v>0.68597999999999903</c:v>
                </c:pt>
                <c:pt idx="810">
                  <c:v>0.68597999999999903</c:v>
                </c:pt>
                <c:pt idx="811">
                  <c:v>0.68597999999999903</c:v>
                </c:pt>
                <c:pt idx="812">
                  <c:v>0.68597999999999903</c:v>
                </c:pt>
                <c:pt idx="813">
                  <c:v>0.68597999999999903</c:v>
                </c:pt>
                <c:pt idx="814">
                  <c:v>0.68597999999999903</c:v>
                </c:pt>
                <c:pt idx="815">
                  <c:v>0.68597999999999903</c:v>
                </c:pt>
                <c:pt idx="816">
                  <c:v>0.68597999999999903</c:v>
                </c:pt>
                <c:pt idx="817">
                  <c:v>0.68597999999999903</c:v>
                </c:pt>
                <c:pt idx="818">
                  <c:v>0.68597999999999903</c:v>
                </c:pt>
                <c:pt idx="819">
                  <c:v>0.68597999999999903</c:v>
                </c:pt>
                <c:pt idx="820">
                  <c:v>0.68597999999999903</c:v>
                </c:pt>
                <c:pt idx="821">
                  <c:v>0.68597999999999903</c:v>
                </c:pt>
                <c:pt idx="822">
                  <c:v>0.68597999999999903</c:v>
                </c:pt>
                <c:pt idx="823">
                  <c:v>0.68597999999999903</c:v>
                </c:pt>
                <c:pt idx="824">
                  <c:v>0.68597999999999903</c:v>
                </c:pt>
                <c:pt idx="825">
                  <c:v>0.68597999999999903</c:v>
                </c:pt>
                <c:pt idx="826">
                  <c:v>0.68597999999999903</c:v>
                </c:pt>
                <c:pt idx="827">
                  <c:v>0.68597999999999903</c:v>
                </c:pt>
                <c:pt idx="828">
                  <c:v>0.68597999999999903</c:v>
                </c:pt>
                <c:pt idx="829">
                  <c:v>0.68597999999999903</c:v>
                </c:pt>
                <c:pt idx="830">
                  <c:v>0.68597999999999903</c:v>
                </c:pt>
                <c:pt idx="831">
                  <c:v>0.68597999999999903</c:v>
                </c:pt>
                <c:pt idx="832">
                  <c:v>0.68597999999999903</c:v>
                </c:pt>
                <c:pt idx="833">
                  <c:v>0.68597999999999903</c:v>
                </c:pt>
                <c:pt idx="834">
                  <c:v>0.68597999999999903</c:v>
                </c:pt>
                <c:pt idx="835">
                  <c:v>0.68597999999999903</c:v>
                </c:pt>
                <c:pt idx="836">
                  <c:v>0.68597999999999903</c:v>
                </c:pt>
                <c:pt idx="837">
                  <c:v>0.68597999999999903</c:v>
                </c:pt>
                <c:pt idx="838">
                  <c:v>0.68597999999999903</c:v>
                </c:pt>
                <c:pt idx="839">
                  <c:v>0.68597999999999903</c:v>
                </c:pt>
                <c:pt idx="840">
                  <c:v>0.68597999999999903</c:v>
                </c:pt>
                <c:pt idx="841">
                  <c:v>0.68597999999999903</c:v>
                </c:pt>
                <c:pt idx="842">
                  <c:v>0.68597999999999903</c:v>
                </c:pt>
                <c:pt idx="843">
                  <c:v>0.68597999999999903</c:v>
                </c:pt>
                <c:pt idx="844">
                  <c:v>0.68597999999999903</c:v>
                </c:pt>
                <c:pt idx="845">
                  <c:v>0.68597999999999903</c:v>
                </c:pt>
                <c:pt idx="846">
                  <c:v>0.68597999999999903</c:v>
                </c:pt>
                <c:pt idx="847">
                  <c:v>0.68597999999999903</c:v>
                </c:pt>
                <c:pt idx="848">
                  <c:v>0.68597999999999903</c:v>
                </c:pt>
                <c:pt idx="849">
                  <c:v>0.68597999999999903</c:v>
                </c:pt>
                <c:pt idx="850">
                  <c:v>0.68597999999999903</c:v>
                </c:pt>
                <c:pt idx="851">
                  <c:v>0.68597999999999903</c:v>
                </c:pt>
                <c:pt idx="852">
                  <c:v>0.68597999999999903</c:v>
                </c:pt>
                <c:pt idx="853">
                  <c:v>0.68597999999999903</c:v>
                </c:pt>
                <c:pt idx="854">
                  <c:v>0.68597999999999903</c:v>
                </c:pt>
                <c:pt idx="855">
                  <c:v>0.68597999999999903</c:v>
                </c:pt>
                <c:pt idx="856">
                  <c:v>0.68597999999999903</c:v>
                </c:pt>
                <c:pt idx="857">
                  <c:v>0.68597999999999903</c:v>
                </c:pt>
                <c:pt idx="858">
                  <c:v>0.68597999999999903</c:v>
                </c:pt>
                <c:pt idx="859">
                  <c:v>0.68597999999999903</c:v>
                </c:pt>
                <c:pt idx="860">
                  <c:v>0.68597999999999903</c:v>
                </c:pt>
                <c:pt idx="861">
                  <c:v>0.68597999999999903</c:v>
                </c:pt>
                <c:pt idx="862">
                  <c:v>0.68597999999999903</c:v>
                </c:pt>
                <c:pt idx="863">
                  <c:v>0.68597999999999903</c:v>
                </c:pt>
                <c:pt idx="864">
                  <c:v>0.68597999999999903</c:v>
                </c:pt>
                <c:pt idx="865">
                  <c:v>0.68597999999999903</c:v>
                </c:pt>
                <c:pt idx="866">
                  <c:v>0.68597999999999903</c:v>
                </c:pt>
                <c:pt idx="867">
                  <c:v>0.68597999999999903</c:v>
                </c:pt>
                <c:pt idx="868">
                  <c:v>0.68597999999999903</c:v>
                </c:pt>
                <c:pt idx="869">
                  <c:v>0.68597999999999903</c:v>
                </c:pt>
                <c:pt idx="870">
                  <c:v>0.68597999999999903</c:v>
                </c:pt>
                <c:pt idx="871">
                  <c:v>0.68597999999999903</c:v>
                </c:pt>
                <c:pt idx="872">
                  <c:v>0.68597999999999903</c:v>
                </c:pt>
                <c:pt idx="873">
                  <c:v>0.68597999999999903</c:v>
                </c:pt>
                <c:pt idx="874">
                  <c:v>0.68597999999999903</c:v>
                </c:pt>
                <c:pt idx="875">
                  <c:v>0.68597999999999903</c:v>
                </c:pt>
                <c:pt idx="876">
                  <c:v>0.68597999999999903</c:v>
                </c:pt>
                <c:pt idx="877">
                  <c:v>0.68597999999999903</c:v>
                </c:pt>
                <c:pt idx="878">
                  <c:v>0.68597999999999903</c:v>
                </c:pt>
                <c:pt idx="879">
                  <c:v>0.68597999999999903</c:v>
                </c:pt>
                <c:pt idx="880">
                  <c:v>0.68597999999999903</c:v>
                </c:pt>
                <c:pt idx="881">
                  <c:v>0.68597999999999903</c:v>
                </c:pt>
                <c:pt idx="882">
                  <c:v>0.68597999999999903</c:v>
                </c:pt>
                <c:pt idx="883">
                  <c:v>0.68597999999999903</c:v>
                </c:pt>
                <c:pt idx="884">
                  <c:v>0.68597999999999903</c:v>
                </c:pt>
                <c:pt idx="885">
                  <c:v>0.68597999999999903</c:v>
                </c:pt>
                <c:pt idx="886">
                  <c:v>0.68597999999999903</c:v>
                </c:pt>
                <c:pt idx="887">
                  <c:v>0.68597999999999903</c:v>
                </c:pt>
                <c:pt idx="888">
                  <c:v>0.68597999999999903</c:v>
                </c:pt>
                <c:pt idx="889">
                  <c:v>0.68597999999999903</c:v>
                </c:pt>
                <c:pt idx="890">
                  <c:v>0.68597999999999903</c:v>
                </c:pt>
                <c:pt idx="891">
                  <c:v>0.68597999999999903</c:v>
                </c:pt>
                <c:pt idx="892">
                  <c:v>0.68597999999999903</c:v>
                </c:pt>
                <c:pt idx="893">
                  <c:v>0.68597999999999903</c:v>
                </c:pt>
                <c:pt idx="894">
                  <c:v>0.68597999999999903</c:v>
                </c:pt>
                <c:pt idx="895">
                  <c:v>0.68597999999999903</c:v>
                </c:pt>
                <c:pt idx="896">
                  <c:v>0.68597999999999903</c:v>
                </c:pt>
                <c:pt idx="897">
                  <c:v>0.68597999999999903</c:v>
                </c:pt>
                <c:pt idx="898">
                  <c:v>0.68597999999999903</c:v>
                </c:pt>
                <c:pt idx="899">
                  <c:v>0.68597999999999903</c:v>
                </c:pt>
                <c:pt idx="900">
                  <c:v>0.68597999999999903</c:v>
                </c:pt>
                <c:pt idx="901">
                  <c:v>0.68597999999999903</c:v>
                </c:pt>
                <c:pt idx="902">
                  <c:v>0.68597999999999903</c:v>
                </c:pt>
                <c:pt idx="903">
                  <c:v>0.68597999999999903</c:v>
                </c:pt>
                <c:pt idx="904">
                  <c:v>0.68597999999999903</c:v>
                </c:pt>
                <c:pt idx="905">
                  <c:v>0.68597999999999903</c:v>
                </c:pt>
                <c:pt idx="906">
                  <c:v>0.68597999999999903</c:v>
                </c:pt>
                <c:pt idx="907">
                  <c:v>0.68597999999999903</c:v>
                </c:pt>
                <c:pt idx="908">
                  <c:v>0.68597999999999903</c:v>
                </c:pt>
                <c:pt idx="909">
                  <c:v>0.68597999999999903</c:v>
                </c:pt>
                <c:pt idx="910">
                  <c:v>0.68597999999999903</c:v>
                </c:pt>
                <c:pt idx="911">
                  <c:v>0.68597999999999903</c:v>
                </c:pt>
                <c:pt idx="912">
                  <c:v>0.68597999999999903</c:v>
                </c:pt>
                <c:pt idx="913">
                  <c:v>0.68597999999999903</c:v>
                </c:pt>
              </c:numCache>
            </c:numRef>
          </c:yVal>
        </c:ser>
        <c:axId val="191500288"/>
        <c:axId val="191502592"/>
      </c:scatterChart>
      <c:valAx>
        <c:axId val="191500288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502592"/>
        <c:crossesAt val="10"/>
        <c:crossBetween val="midCat"/>
      </c:valAx>
      <c:valAx>
        <c:axId val="191502592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803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500288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7"/>
          <c:w val="0.84470902562923766"/>
          <c:h val="0.75477765691684573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'507.41 (load only)'!$J$86:$J$5000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0.77459662792966544</c:v>
                </c:pt>
                <c:pt idx="3">
                  <c:v>1.0488088176593895</c:v>
                </c:pt>
                <c:pt idx="4">
                  <c:v>1.2041594313047013</c:v>
                </c:pt>
                <c:pt idx="5">
                  <c:v>1.2649110387691322</c:v>
                </c:pt>
                <c:pt idx="6">
                  <c:v>1.3228756313425796</c:v>
                </c:pt>
                <c:pt idx="7">
                  <c:v>2.0124611638488998</c:v>
                </c:pt>
                <c:pt idx="8">
                  <c:v>2.2472204911846068</c:v>
                </c:pt>
                <c:pt idx="9">
                  <c:v>2.4596747622399309</c:v>
                </c:pt>
                <c:pt idx="10">
                  <c:v>2.6551835974184494</c:v>
                </c:pt>
                <c:pt idx="11">
                  <c:v>2.7141603863196146</c:v>
                </c:pt>
                <c:pt idx="12">
                  <c:v>3.5166271628744927</c:v>
                </c:pt>
                <c:pt idx="13">
                  <c:v>4.1673332723297625</c:v>
                </c:pt>
                <c:pt idx="14">
                  <c:v>4.7293410326034504</c:v>
                </c:pt>
                <c:pt idx="15">
                  <c:v>5.23131595324414</c:v>
                </c:pt>
                <c:pt idx="16">
                  <c:v>5.6891709943248072</c:v>
                </c:pt>
                <c:pt idx="17">
                  <c:v>6.112828036405622</c:v>
                </c:pt>
                <c:pt idx="18">
                  <c:v>6.5089681672801776</c:v>
                </c:pt>
                <c:pt idx="19">
                  <c:v>6.8823445571016526</c:v>
                </c:pt>
                <c:pt idx="20">
                  <c:v>7.2376331261907252</c:v>
                </c:pt>
                <c:pt idx="21">
                  <c:v>7.575178761543083</c:v>
                </c:pt>
                <c:pt idx="22">
                  <c:v>7.8983120519091479</c:v>
                </c:pt>
                <c:pt idx="23">
                  <c:v>8.2087351808505407</c:v>
                </c:pt>
                <c:pt idx="24">
                  <c:v>8.507839518310945</c:v>
                </c:pt>
                <c:pt idx="25">
                  <c:v>8.7967797101742473</c:v>
                </c:pt>
                <c:pt idx="26">
                  <c:v>9.0765264980240872</c:v>
                </c:pt>
                <c:pt idx="27">
                  <c:v>9.3479052877815061</c:v>
                </c:pt>
                <c:pt idx="28">
                  <c:v>9.6116249026547678</c:v>
                </c:pt>
                <c:pt idx="29">
                  <c:v>9.8682994112123197</c:v>
                </c:pt>
                <c:pt idx="30">
                  <c:v>10.11846496605752</c:v>
                </c:pt>
                <c:pt idx="31">
                  <c:v>10.361788774273812</c:v>
                </c:pt>
                <c:pt idx="32">
                  <c:v>10.600314457725609</c:v>
                </c:pt>
                <c:pt idx="33">
                  <c:v>10.833589737601601</c:v>
                </c:pt>
                <c:pt idx="34">
                  <c:v>10.98938881843147</c:v>
                </c:pt>
                <c:pt idx="35">
                  <c:v>12.278707855579375</c:v>
                </c:pt>
                <c:pt idx="36">
                  <c:v>13.44494948308348</c:v>
                </c:pt>
                <c:pt idx="37">
                  <c:v>14.517805157897202</c:v>
                </c:pt>
                <c:pt idx="38">
                  <c:v>15.516657713652984</c:v>
                </c:pt>
                <c:pt idx="39">
                  <c:v>16.45498910977053</c:v>
                </c:pt>
                <c:pt idx="40">
                  <c:v>17.342625712465416</c:v>
                </c:pt>
                <c:pt idx="41">
                  <c:v>18.186991686440795</c:v>
                </c:pt>
                <c:pt idx="42">
                  <c:v>18.993858654909136</c:v>
                </c:pt>
                <c:pt idx="43">
                  <c:v>19.767818964232415</c:v>
                </c:pt>
                <c:pt idx="44">
                  <c:v>20.51259775364073</c:v>
                </c:pt>
                <c:pt idx="45">
                  <c:v>21.231266250571743</c:v>
                </c:pt>
                <c:pt idx="46">
                  <c:v>21.92639201060372</c:v>
                </c:pt>
                <c:pt idx="47">
                  <c:v>22.600147490728165</c:v>
                </c:pt>
                <c:pt idx="48">
                  <c:v>23.254390265123416</c:v>
                </c:pt>
                <c:pt idx="49">
                  <c:v>23.890723442429838</c:v>
                </c:pt>
                <c:pt idx="50">
                  <c:v>24.51054194836717</c:v>
                </c:pt>
                <c:pt idx="51">
                  <c:v>25.115068516782245</c:v>
                </c:pt>
                <c:pt idx="52">
                  <c:v>25.705382055177992</c:v>
                </c:pt>
                <c:pt idx="53">
                  <c:v>26.282440271075792</c:v>
                </c:pt>
                <c:pt idx="54">
                  <c:v>26.84709791770177</c:v>
                </c:pt>
                <c:pt idx="55">
                  <c:v>27.40012165306327</c:v>
                </c:pt>
                <c:pt idx="56">
                  <c:v>27.942202250407298</c:v>
                </c:pt>
                <c:pt idx="57">
                  <c:v>28.473964715203724</c:v>
                </c:pt>
                <c:pt idx="58">
                  <c:v>28.995976731309927</c:v>
                </c:pt>
                <c:pt idx="59">
                  <c:v>29.508755761683119</c:v>
                </c:pt>
                <c:pt idx="60">
                  <c:v>30.01277505667656</c:v>
                </c:pt>
                <c:pt idx="61">
                  <c:v>30.508468768567631</c:v>
                </c:pt>
                <c:pt idx="62">
                  <c:v>30.996236329636321</c:v>
                </c:pt>
                <c:pt idx="63">
                  <c:v>31.476446219398191</c:v>
                </c:pt>
                <c:pt idx="64">
                  <c:v>31.949439222037476</c:v>
                </c:pt>
                <c:pt idx="65">
                  <c:v>32.415531255906735</c:v>
                </c:pt>
                <c:pt idx="66">
                  <c:v>32.875015841861838</c:v>
                </c:pt>
                <c:pt idx="67">
                  <c:v>33.328166265227772</c:v>
                </c:pt>
                <c:pt idx="68">
                  <c:v>33.775237476628739</c:v>
                </c:pt>
                <c:pt idx="69">
                  <c:v>34.2164677692287</c:v>
                </c:pt>
                <c:pt idx="70">
                  <c:v>34.652080263710957</c:v>
                </c:pt>
                <c:pt idx="71">
                  <c:v>35.082284227265859</c:v>
                </c:pt>
                <c:pt idx="72">
                  <c:v>35.507510941620978</c:v>
                </c:pt>
                <c:pt idx="73">
                  <c:v>35.927241288507901</c:v>
                </c:pt>
                <c:pt idx="74">
                  <c:v>36.342582919618323</c:v>
                </c:pt>
                <c:pt idx="75">
                  <c:v>36.752777671934766</c:v>
                </c:pt>
                <c:pt idx="76">
                  <c:v>37.158668794813771</c:v>
                </c:pt>
                <c:pt idx="77">
                  <c:v>37.560395808209122</c:v>
                </c:pt>
                <c:pt idx="78">
                  <c:v>37.957432297280945</c:v>
                </c:pt>
                <c:pt idx="79">
                  <c:v>38.350793124384445</c:v>
                </c:pt>
                <c:pt idx="80">
                  <c:v>38.7397298209818</c:v>
                </c:pt>
                <c:pt idx="81">
                  <c:v>39.12501331121392</c:v>
                </c:pt>
                <c:pt idx="82">
                  <c:v>39.506961411072858</c:v>
                </c:pt>
                <c:pt idx="83">
                  <c:v>39.884416337746082</c:v>
                </c:pt>
                <c:pt idx="84">
                  <c:v>40.258746460895509</c:v>
                </c:pt>
                <c:pt idx="85">
                  <c:v>40.629627940736384</c:v>
                </c:pt>
                <c:pt idx="86">
                  <c:v>40.997154372013021</c:v>
                </c:pt>
                <c:pt idx="87">
                  <c:v>41.361415191004603</c:v>
                </c:pt>
                <c:pt idx="88">
                  <c:v>41.722495929686019</c:v>
                </c:pt>
                <c:pt idx="89">
                  <c:v>42.080478450258461</c:v>
                </c:pt>
                <c:pt idx="90">
                  <c:v>42.435441161871601</c:v>
                </c:pt>
                <c:pt idx="91">
                  <c:v>42.787459221162763</c:v>
                </c:pt>
                <c:pt idx="92">
                  <c:v>43.136604718065918</c:v>
                </c:pt>
                <c:pt idx="93">
                  <c:v>43.482946848191723</c:v>
                </c:pt>
                <c:pt idx="94">
                  <c:v>43.826552072946221</c:v>
                </c:pt>
                <c:pt idx="95">
                  <c:v>44.167484268437413</c:v>
                </c:pt>
                <c:pt idx="96">
                  <c:v>44.505804864114822</c:v>
                </c:pt>
                <c:pt idx="97">
                  <c:v>44.84157297199404</c:v>
                </c:pt>
                <c:pt idx="98">
                  <c:v>45.174845507236292</c:v>
                </c:pt>
                <c:pt idx="99">
                  <c:v>45.505677300779368</c:v>
                </c:pt>
                <c:pt idx="100">
                  <c:v>45.834121204651311</c:v>
                </c:pt>
                <c:pt idx="101">
                  <c:v>46.160228190539385</c:v>
                </c:pt>
                <c:pt idx="102">
                  <c:v>46.4840474421351</c:v>
                </c:pt>
                <c:pt idx="103">
                  <c:v>46.805626441728847</c:v>
                </c:pt>
                <c:pt idx="104">
                  <c:v>47.125011051485885</c:v>
                </c:pt>
                <c:pt idx="105">
                  <c:v>47.442245589797565</c:v>
                </c:pt>
                <c:pt idx="106">
                  <c:v>47.757372903067719</c:v>
                </c:pt>
                <c:pt idx="107">
                  <c:v>48.070434433263308</c:v>
                </c:pt>
                <c:pt idx="108">
                  <c:v>48.381470281530994</c:v>
                </c:pt>
                <c:pt idx="109">
                  <c:v>48.69051926815596</c:v>
                </c:pt>
                <c:pt idx="110">
                  <c:v>48.997618989116873</c:v>
                </c:pt>
                <c:pt idx="111">
                  <c:v>49.302805869470212</c:v>
                </c:pt>
                <c:pt idx="112">
                  <c:v>49.606115213778502</c:v>
                </c:pt>
                <c:pt idx="113">
                  <c:v>49.907581253780137</c:v>
                </c:pt>
                <c:pt idx="114">
                  <c:v>50.207237193483039</c:v>
                </c:pt>
                <c:pt idx="115">
                  <c:v>50.50511525185015</c:v>
                </c:pt>
                <c:pt idx="116">
                  <c:v>50.801246703232259</c:v>
                </c:pt>
                <c:pt idx="117">
                  <c:v>51.095661915691693</c:v>
                </c:pt>
                <c:pt idx="118">
                  <c:v>51.388390387349816</c:v>
                </c:pt>
                <c:pt idx="119">
                  <c:v>51.679460780881477</c:v>
                </c:pt>
                <c:pt idx="120">
                  <c:v>51.96890095627063</c:v>
                </c:pt>
                <c:pt idx="121">
                  <c:v>52.25673800193298</c:v>
                </c:pt>
                <c:pt idx="122">
                  <c:v>52.542998264304131</c:v>
                </c:pt>
                <c:pt idx="123">
                  <c:v>52.827707375984687</c:v>
                </c:pt>
                <c:pt idx="124">
                  <c:v>53.110890282527428</c:v>
                </c:pt>
                <c:pt idx="125">
                  <c:v>53.392571267945755</c:v>
                </c:pt>
                <c:pt idx="126">
                  <c:v>53.672773979017208</c:v>
                </c:pt>
                <c:pt idx="127">
                  <c:v>53.951521448450983</c:v>
                </c:pt>
                <c:pt idx="128">
                  <c:v>54.228836116983615</c:v>
                </c:pt>
                <c:pt idx="129">
                  <c:v>54.504739854462812</c:v>
                </c:pt>
                <c:pt idx="130">
                  <c:v>54.779253979975543</c:v>
                </c:pt>
                <c:pt idx="131">
                  <c:v>55.052399281072816</c:v>
                </c:pt>
                <c:pt idx="132">
                  <c:v>55.324196032140101</c:v>
                </c:pt>
                <c:pt idx="133">
                  <c:v>55.594664011959516</c:v>
                </c:pt>
                <c:pt idx="134">
                  <c:v>55.863822520506659</c:v>
                </c:pt>
                <c:pt idx="135">
                  <c:v>56.131690395022545</c:v>
                </c:pt>
                <c:pt idx="136">
                  <c:v>56.398286025398562</c:v>
                </c:pt>
                <c:pt idx="137">
                  <c:v>56.663627368909829</c:v>
                </c:pt>
                <c:pt idx="138">
                  <c:v>56.92773196433059</c:v>
                </c:pt>
                <c:pt idx="139">
                  <c:v>57.190616945462885</c:v>
                </c:pt>
                <c:pt idx="140">
                  <c:v>57.452299054108067</c:v>
                </c:pt>
                <c:pt idx="141">
                  <c:v>57.712794652508961</c:v>
                </c:pt>
                <c:pt idx="142">
                  <c:v>57.97211973528885</c:v>
                </c:pt>
                <c:pt idx="143">
                  <c:v>58.230289940911909</c:v>
                </c:pt>
                <c:pt idx="144">
                  <c:v>58.487320562688346</c:v>
                </c:pt>
                <c:pt idx="145">
                  <c:v>58.743226559346112</c:v>
                </c:pt>
                <c:pt idx="146">
                  <c:v>58.998022565189984</c:v>
                </c:pt>
                <c:pt idx="147">
                  <c:v>59.251722899867367</c:v>
                </c:pt>
                <c:pt idx="148">
                  <c:v>59.504341577759405</c:v>
                </c:pt>
                <c:pt idx="149">
                  <c:v>59.755892317014784</c:v>
                </c:pt>
                <c:pt idx="150">
                  <c:v>60.006388548242647</c:v>
                </c:pt>
                <c:pt idx="151">
                  <c:v>60.255843422880297</c:v>
                </c:pt>
                <c:pt idx="152">
                  <c:v>60.504269821250354</c:v>
                </c:pt>
                <c:pt idx="153">
                  <c:v>60.751680360321444</c:v>
                </c:pt>
                <c:pt idx="154">
                  <c:v>60.998087401185515</c:v>
                </c:pt>
                <c:pt idx="155">
                  <c:v>61.243503056264395</c:v>
                </c:pt>
                <c:pt idx="156">
                  <c:v>61.487939196257557</c:v>
                </c:pt>
                <c:pt idx="157">
                  <c:v>61.731407456842149</c:v>
                </c:pt>
                <c:pt idx="158">
                  <c:v>61.97391924513623</c:v>
                </c:pt>
                <c:pt idx="159">
                  <c:v>62.215485745935204</c:v>
                </c:pt>
                <c:pt idx="160">
                  <c:v>62.456117927731199</c:v>
                </c:pt>
                <c:pt idx="161">
                  <c:v>62.695826548524479</c:v>
                </c:pt>
                <c:pt idx="162">
                  <c:v>62.934622161435648</c:v>
                </c:pt>
                <c:pt idx="163">
                  <c:v>63.172515120126938</c:v>
                </c:pt>
                <c:pt idx="164">
                  <c:v>63.409515584040435</c:v>
                </c:pt>
                <c:pt idx="165">
                  <c:v>63.645633523460717</c:v>
                </c:pt>
                <c:pt idx="166">
                  <c:v>63.880878724409129</c:v>
                </c:pt>
                <c:pt idx="167">
                  <c:v>63.880878724409129</c:v>
                </c:pt>
                <c:pt idx="168">
                  <c:v>63.880878724409129</c:v>
                </c:pt>
                <c:pt idx="169">
                  <c:v>63.880878724409129</c:v>
                </c:pt>
                <c:pt idx="170">
                  <c:v>63.880878724409129</c:v>
                </c:pt>
                <c:pt idx="171">
                  <c:v>63.880878724409129</c:v>
                </c:pt>
                <c:pt idx="172">
                  <c:v>63.880878724409129</c:v>
                </c:pt>
                <c:pt idx="173">
                  <c:v>63.880878724409129</c:v>
                </c:pt>
                <c:pt idx="174">
                  <c:v>63.880878724409129</c:v>
                </c:pt>
                <c:pt idx="175">
                  <c:v>63.880878724409129</c:v>
                </c:pt>
                <c:pt idx="176">
                  <c:v>63.880878724409129</c:v>
                </c:pt>
                <c:pt idx="177">
                  <c:v>63.880878724409129</c:v>
                </c:pt>
                <c:pt idx="178">
                  <c:v>63.880878724409129</c:v>
                </c:pt>
                <c:pt idx="179">
                  <c:v>63.880878724409129</c:v>
                </c:pt>
                <c:pt idx="180">
                  <c:v>63.880878724409129</c:v>
                </c:pt>
                <c:pt idx="181">
                  <c:v>63.880878724409129</c:v>
                </c:pt>
                <c:pt idx="182">
                  <c:v>63.880878724409129</c:v>
                </c:pt>
                <c:pt idx="183">
                  <c:v>63.880878724409129</c:v>
                </c:pt>
                <c:pt idx="184">
                  <c:v>63.880878724409129</c:v>
                </c:pt>
                <c:pt idx="185">
                  <c:v>63.880878724409129</c:v>
                </c:pt>
                <c:pt idx="186">
                  <c:v>63.880878724409129</c:v>
                </c:pt>
                <c:pt idx="187">
                  <c:v>63.880878724409129</c:v>
                </c:pt>
                <c:pt idx="188">
                  <c:v>63.880878724409129</c:v>
                </c:pt>
                <c:pt idx="189">
                  <c:v>63.880878724409129</c:v>
                </c:pt>
                <c:pt idx="190">
                  <c:v>63.880878724409129</c:v>
                </c:pt>
                <c:pt idx="191">
                  <c:v>63.880878724409129</c:v>
                </c:pt>
                <c:pt idx="192">
                  <c:v>63.880878724409129</c:v>
                </c:pt>
                <c:pt idx="193">
                  <c:v>63.880878724409129</c:v>
                </c:pt>
                <c:pt idx="194">
                  <c:v>63.880878724409129</c:v>
                </c:pt>
                <c:pt idx="195">
                  <c:v>63.880878724409129</c:v>
                </c:pt>
                <c:pt idx="196">
                  <c:v>63.880878724409129</c:v>
                </c:pt>
                <c:pt idx="197">
                  <c:v>63.880878724409129</c:v>
                </c:pt>
                <c:pt idx="198">
                  <c:v>63.880878724409129</c:v>
                </c:pt>
                <c:pt idx="199">
                  <c:v>63.880878724409129</c:v>
                </c:pt>
                <c:pt idx="200">
                  <c:v>63.880878724409129</c:v>
                </c:pt>
                <c:pt idx="201">
                  <c:v>63.880878724409129</c:v>
                </c:pt>
                <c:pt idx="202">
                  <c:v>63.880878724409129</c:v>
                </c:pt>
                <c:pt idx="203">
                  <c:v>63.880878724409129</c:v>
                </c:pt>
                <c:pt idx="204">
                  <c:v>63.880878724409129</c:v>
                </c:pt>
                <c:pt idx="205">
                  <c:v>63.880878724409129</c:v>
                </c:pt>
                <c:pt idx="206">
                  <c:v>63.880878724409129</c:v>
                </c:pt>
                <c:pt idx="207">
                  <c:v>63.880878724409129</c:v>
                </c:pt>
                <c:pt idx="208">
                  <c:v>63.880878724409129</c:v>
                </c:pt>
                <c:pt idx="209">
                  <c:v>63.880878724409129</c:v>
                </c:pt>
                <c:pt idx="210">
                  <c:v>63.880878724409129</c:v>
                </c:pt>
                <c:pt idx="211">
                  <c:v>63.880878724409129</c:v>
                </c:pt>
                <c:pt idx="212">
                  <c:v>63.880878724409129</c:v>
                </c:pt>
                <c:pt idx="213">
                  <c:v>63.880878724409129</c:v>
                </c:pt>
                <c:pt idx="214">
                  <c:v>63.880878724409129</c:v>
                </c:pt>
                <c:pt idx="215">
                  <c:v>63.880878724409129</c:v>
                </c:pt>
                <c:pt idx="216">
                  <c:v>63.880878724409129</c:v>
                </c:pt>
                <c:pt idx="217">
                  <c:v>63.880878724409129</c:v>
                </c:pt>
                <c:pt idx="218">
                  <c:v>63.880878724409129</c:v>
                </c:pt>
                <c:pt idx="219">
                  <c:v>63.880878724409129</c:v>
                </c:pt>
                <c:pt idx="220">
                  <c:v>63.880878724409129</c:v>
                </c:pt>
                <c:pt idx="221">
                  <c:v>63.880878724409129</c:v>
                </c:pt>
                <c:pt idx="222">
                  <c:v>63.880878724409129</c:v>
                </c:pt>
                <c:pt idx="223">
                  <c:v>63.880878724409129</c:v>
                </c:pt>
                <c:pt idx="224">
                  <c:v>63.880878724409129</c:v>
                </c:pt>
                <c:pt idx="225">
                  <c:v>63.880878724409129</c:v>
                </c:pt>
                <c:pt idx="226">
                  <c:v>63.880878724409129</c:v>
                </c:pt>
                <c:pt idx="227">
                  <c:v>63.880878724409129</c:v>
                </c:pt>
                <c:pt idx="228">
                  <c:v>63.880878724409129</c:v>
                </c:pt>
                <c:pt idx="229">
                  <c:v>63.880878724409129</c:v>
                </c:pt>
                <c:pt idx="230">
                  <c:v>63.880878724409129</c:v>
                </c:pt>
                <c:pt idx="231">
                  <c:v>63.880878724409129</c:v>
                </c:pt>
                <c:pt idx="232">
                  <c:v>49.907581253780137</c:v>
                </c:pt>
                <c:pt idx="233">
                  <c:v>50.207237193483039</c:v>
                </c:pt>
                <c:pt idx="234">
                  <c:v>50.50511525185015</c:v>
                </c:pt>
                <c:pt idx="235">
                  <c:v>50.801246703232259</c:v>
                </c:pt>
                <c:pt idx="236">
                  <c:v>51.095661915691693</c:v>
                </c:pt>
                <c:pt idx="237">
                  <c:v>51.388390387349816</c:v>
                </c:pt>
                <c:pt idx="238">
                  <c:v>51.679460780881477</c:v>
                </c:pt>
                <c:pt idx="239">
                  <c:v>51.96890095627063</c:v>
                </c:pt>
                <c:pt idx="240">
                  <c:v>52.25673800193298</c:v>
                </c:pt>
                <c:pt idx="241">
                  <c:v>52.542998264304131</c:v>
                </c:pt>
                <c:pt idx="242">
                  <c:v>52.827707375984687</c:v>
                </c:pt>
                <c:pt idx="243">
                  <c:v>53.110890282527428</c:v>
                </c:pt>
                <c:pt idx="244">
                  <c:v>53.392571267945755</c:v>
                </c:pt>
                <c:pt idx="245">
                  <c:v>53.672773979017208</c:v>
                </c:pt>
                <c:pt idx="246">
                  <c:v>53.951521448450983</c:v>
                </c:pt>
                <c:pt idx="247">
                  <c:v>54.228836116983615</c:v>
                </c:pt>
                <c:pt idx="248">
                  <c:v>54.504739854462812</c:v>
                </c:pt>
                <c:pt idx="249">
                  <c:v>54.779253979975543</c:v>
                </c:pt>
                <c:pt idx="250">
                  <c:v>55.052399281072816</c:v>
                </c:pt>
                <c:pt idx="251">
                  <c:v>55.324196032140101</c:v>
                </c:pt>
                <c:pt idx="252">
                  <c:v>55.594664011959516</c:v>
                </c:pt>
                <c:pt idx="253">
                  <c:v>55.863822520506659</c:v>
                </c:pt>
                <c:pt idx="254">
                  <c:v>56.131690395022545</c:v>
                </c:pt>
                <c:pt idx="255">
                  <c:v>56.398286025398562</c:v>
                </c:pt>
                <c:pt idx="256">
                  <c:v>56.663627368909829</c:v>
                </c:pt>
                <c:pt idx="257">
                  <c:v>56.92773196433059</c:v>
                </c:pt>
                <c:pt idx="258">
                  <c:v>57.190616945462885</c:v>
                </c:pt>
                <c:pt idx="259">
                  <c:v>57.452299054108067</c:v>
                </c:pt>
                <c:pt idx="260">
                  <c:v>57.712794652508961</c:v>
                </c:pt>
                <c:pt idx="261">
                  <c:v>57.97211973528885</c:v>
                </c:pt>
                <c:pt idx="262">
                  <c:v>58.230289940911909</c:v>
                </c:pt>
                <c:pt idx="263">
                  <c:v>58.487320562688346</c:v>
                </c:pt>
                <c:pt idx="264">
                  <c:v>58.743226559346112</c:v>
                </c:pt>
                <c:pt idx="265">
                  <c:v>58.998022565189984</c:v>
                </c:pt>
                <c:pt idx="266">
                  <c:v>59.251722899867367</c:v>
                </c:pt>
                <c:pt idx="267">
                  <c:v>59.504341577759405</c:v>
                </c:pt>
                <c:pt idx="268">
                  <c:v>59.755892317014784</c:v>
                </c:pt>
                <c:pt idx="269">
                  <c:v>60.006388548242647</c:v>
                </c:pt>
                <c:pt idx="270">
                  <c:v>60.255843422880297</c:v>
                </c:pt>
                <c:pt idx="271">
                  <c:v>60.504269821250354</c:v>
                </c:pt>
                <c:pt idx="272">
                  <c:v>60.751680360321444</c:v>
                </c:pt>
                <c:pt idx="273">
                  <c:v>60.998087401185515</c:v>
                </c:pt>
                <c:pt idx="274">
                  <c:v>61.243503056264395</c:v>
                </c:pt>
                <c:pt idx="275">
                  <c:v>61.487939196257557</c:v>
                </c:pt>
                <c:pt idx="276">
                  <c:v>61.731407456842149</c:v>
                </c:pt>
                <c:pt idx="277">
                  <c:v>61.97391924513623</c:v>
                </c:pt>
                <c:pt idx="278">
                  <c:v>62.215485745935204</c:v>
                </c:pt>
                <c:pt idx="279">
                  <c:v>62.456117927731199</c:v>
                </c:pt>
                <c:pt idx="280">
                  <c:v>62.695826548524479</c:v>
                </c:pt>
                <c:pt idx="281">
                  <c:v>62.934622161435648</c:v>
                </c:pt>
                <c:pt idx="282">
                  <c:v>63.172515120126938</c:v>
                </c:pt>
                <c:pt idx="283">
                  <c:v>63.409515584040435</c:v>
                </c:pt>
                <c:pt idx="284">
                  <c:v>63.645633523460717</c:v>
                </c:pt>
                <c:pt idx="285">
                  <c:v>63.880878724409129</c:v>
                </c:pt>
                <c:pt idx="286">
                  <c:v>63.880878724409129</c:v>
                </c:pt>
                <c:pt idx="287">
                  <c:v>63.880878724409129</c:v>
                </c:pt>
                <c:pt idx="288">
                  <c:v>63.880878724409129</c:v>
                </c:pt>
                <c:pt idx="289">
                  <c:v>63.880878724409129</c:v>
                </c:pt>
                <c:pt idx="290">
                  <c:v>63.880878724409129</c:v>
                </c:pt>
                <c:pt idx="291">
                  <c:v>63.880878724409129</c:v>
                </c:pt>
                <c:pt idx="292">
                  <c:v>63.880878724409129</c:v>
                </c:pt>
                <c:pt idx="293">
                  <c:v>63.880878724409129</c:v>
                </c:pt>
                <c:pt idx="294">
                  <c:v>63.880878724409129</c:v>
                </c:pt>
                <c:pt idx="295">
                  <c:v>63.880878724409129</c:v>
                </c:pt>
                <c:pt idx="296">
                  <c:v>63.880878724409129</c:v>
                </c:pt>
                <c:pt idx="297">
                  <c:v>63.880878724409129</c:v>
                </c:pt>
                <c:pt idx="298">
                  <c:v>63.880878724409129</c:v>
                </c:pt>
                <c:pt idx="299">
                  <c:v>63.880878724409129</c:v>
                </c:pt>
                <c:pt idx="300">
                  <c:v>63.880878724409129</c:v>
                </c:pt>
                <c:pt idx="301">
                  <c:v>63.880878724409129</c:v>
                </c:pt>
                <c:pt idx="302">
                  <c:v>63.880878724409129</c:v>
                </c:pt>
                <c:pt idx="303">
                  <c:v>63.880878724409129</c:v>
                </c:pt>
                <c:pt idx="304">
                  <c:v>63.880878724409129</c:v>
                </c:pt>
                <c:pt idx="305">
                  <c:v>63.880878724409129</c:v>
                </c:pt>
                <c:pt idx="306">
                  <c:v>63.880878724409129</c:v>
                </c:pt>
                <c:pt idx="307">
                  <c:v>63.880878724409129</c:v>
                </c:pt>
                <c:pt idx="308">
                  <c:v>63.880878724409129</c:v>
                </c:pt>
                <c:pt idx="309">
                  <c:v>63.880878724409129</c:v>
                </c:pt>
                <c:pt idx="310">
                  <c:v>63.880878724409129</c:v>
                </c:pt>
                <c:pt idx="311">
                  <c:v>63.880878724409129</c:v>
                </c:pt>
                <c:pt idx="312">
                  <c:v>63.880878724409129</c:v>
                </c:pt>
                <c:pt idx="313">
                  <c:v>63.880878724409129</c:v>
                </c:pt>
                <c:pt idx="314">
                  <c:v>63.880878724409129</c:v>
                </c:pt>
                <c:pt idx="315">
                  <c:v>63.880878724409129</c:v>
                </c:pt>
                <c:pt idx="316">
                  <c:v>63.880878724409129</c:v>
                </c:pt>
                <c:pt idx="317">
                  <c:v>63.880878724409129</c:v>
                </c:pt>
                <c:pt idx="318">
                  <c:v>63.880878724409129</c:v>
                </c:pt>
                <c:pt idx="319">
                  <c:v>63.880878724409129</c:v>
                </c:pt>
                <c:pt idx="320">
                  <c:v>63.880878724409129</c:v>
                </c:pt>
                <c:pt idx="321">
                  <c:v>63.880878724409129</c:v>
                </c:pt>
                <c:pt idx="322">
                  <c:v>63.880878724409129</c:v>
                </c:pt>
                <c:pt idx="323">
                  <c:v>63.880878724409129</c:v>
                </c:pt>
                <c:pt idx="324">
                  <c:v>63.880878724409129</c:v>
                </c:pt>
                <c:pt idx="325">
                  <c:v>63.880878724409129</c:v>
                </c:pt>
                <c:pt idx="326">
                  <c:v>63.880878724409129</c:v>
                </c:pt>
                <c:pt idx="327">
                  <c:v>63.880878724409129</c:v>
                </c:pt>
                <c:pt idx="328">
                  <c:v>63.880878724409129</c:v>
                </c:pt>
                <c:pt idx="329">
                  <c:v>63.880878724409129</c:v>
                </c:pt>
                <c:pt idx="330">
                  <c:v>63.880878724409129</c:v>
                </c:pt>
                <c:pt idx="331">
                  <c:v>63.880878724409129</c:v>
                </c:pt>
                <c:pt idx="332">
                  <c:v>63.880878724409129</c:v>
                </c:pt>
                <c:pt idx="333">
                  <c:v>63.880878724409129</c:v>
                </c:pt>
                <c:pt idx="334">
                  <c:v>63.880878724409129</c:v>
                </c:pt>
                <c:pt idx="335">
                  <c:v>63.880878724409129</c:v>
                </c:pt>
                <c:pt idx="336">
                  <c:v>63.880878724409129</c:v>
                </c:pt>
                <c:pt idx="337">
                  <c:v>63.880878724409129</c:v>
                </c:pt>
                <c:pt idx="338">
                  <c:v>63.880878724409129</c:v>
                </c:pt>
                <c:pt idx="339">
                  <c:v>63.880878724409129</c:v>
                </c:pt>
                <c:pt idx="340">
                  <c:v>63.880878724409129</c:v>
                </c:pt>
                <c:pt idx="341">
                  <c:v>63.880878724409129</c:v>
                </c:pt>
                <c:pt idx="342">
                  <c:v>63.880878724409129</c:v>
                </c:pt>
                <c:pt idx="343">
                  <c:v>63.880878724409129</c:v>
                </c:pt>
                <c:pt idx="344">
                  <c:v>63.880878724409129</c:v>
                </c:pt>
                <c:pt idx="345">
                  <c:v>63.880878724409129</c:v>
                </c:pt>
                <c:pt idx="346">
                  <c:v>63.880878724409129</c:v>
                </c:pt>
                <c:pt idx="347">
                  <c:v>63.880878724409129</c:v>
                </c:pt>
                <c:pt idx="348">
                  <c:v>63.880878724409129</c:v>
                </c:pt>
                <c:pt idx="349">
                  <c:v>63.880878724409129</c:v>
                </c:pt>
                <c:pt idx="350">
                  <c:v>63.880878724409129</c:v>
                </c:pt>
                <c:pt idx="351">
                  <c:v>63.880878724409129</c:v>
                </c:pt>
                <c:pt idx="352">
                  <c:v>63.880878724409129</c:v>
                </c:pt>
                <c:pt idx="353">
                  <c:v>63.880878724409129</c:v>
                </c:pt>
                <c:pt idx="354">
                  <c:v>63.880878724409129</c:v>
                </c:pt>
                <c:pt idx="355">
                  <c:v>63.880878724409129</c:v>
                </c:pt>
                <c:pt idx="356">
                  <c:v>63.880878724409129</c:v>
                </c:pt>
                <c:pt idx="357">
                  <c:v>63.880878724409129</c:v>
                </c:pt>
                <c:pt idx="358">
                  <c:v>63.880878724409129</c:v>
                </c:pt>
                <c:pt idx="359">
                  <c:v>63.880878724409129</c:v>
                </c:pt>
                <c:pt idx="360">
                  <c:v>63.880878724409129</c:v>
                </c:pt>
                <c:pt idx="361">
                  <c:v>63.880878724409129</c:v>
                </c:pt>
                <c:pt idx="362">
                  <c:v>63.880878724409129</c:v>
                </c:pt>
                <c:pt idx="363">
                  <c:v>63.880878724409129</c:v>
                </c:pt>
                <c:pt idx="364">
                  <c:v>63.880878724409129</c:v>
                </c:pt>
                <c:pt idx="365">
                  <c:v>63.880878724409129</c:v>
                </c:pt>
                <c:pt idx="366">
                  <c:v>63.880878724409129</c:v>
                </c:pt>
                <c:pt idx="367">
                  <c:v>63.880878724409129</c:v>
                </c:pt>
                <c:pt idx="368">
                  <c:v>63.880878724409129</c:v>
                </c:pt>
                <c:pt idx="369">
                  <c:v>63.880878724409129</c:v>
                </c:pt>
                <c:pt idx="370">
                  <c:v>63.880878724409129</c:v>
                </c:pt>
                <c:pt idx="371">
                  <c:v>63.880878724409129</c:v>
                </c:pt>
                <c:pt idx="372">
                  <c:v>63.880878724409129</c:v>
                </c:pt>
                <c:pt idx="373">
                  <c:v>63.880878724409129</c:v>
                </c:pt>
                <c:pt idx="374">
                  <c:v>63.880878724409129</c:v>
                </c:pt>
                <c:pt idx="375">
                  <c:v>63.880878724409129</c:v>
                </c:pt>
                <c:pt idx="376">
                  <c:v>63.880878724409129</c:v>
                </c:pt>
                <c:pt idx="377">
                  <c:v>63.880878724409129</c:v>
                </c:pt>
                <c:pt idx="378">
                  <c:v>63.880878724409129</c:v>
                </c:pt>
                <c:pt idx="379">
                  <c:v>63.880878724409129</c:v>
                </c:pt>
                <c:pt idx="380">
                  <c:v>63.880878724409129</c:v>
                </c:pt>
                <c:pt idx="381">
                  <c:v>63.880878724409129</c:v>
                </c:pt>
                <c:pt idx="382">
                  <c:v>63.880878724409129</c:v>
                </c:pt>
                <c:pt idx="383">
                  <c:v>63.880878724409129</c:v>
                </c:pt>
                <c:pt idx="384">
                  <c:v>63.880878724409129</c:v>
                </c:pt>
                <c:pt idx="385">
                  <c:v>63.880878724409129</c:v>
                </c:pt>
                <c:pt idx="386">
                  <c:v>63.880878724409129</c:v>
                </c:pt>
                <c:pt idx="387">
                  <c:v>63.880878724409129</c:v>
                </c:pt>
                <c:pt idx="388">
                  <c:v>63.880878724409129</c:v>
                </c:pt>
                <c:pt idx="389">
                  <c:v>63.880878724409129</c:v>
                </c:pt>
                <c:pt idx="390">
                  <c:v>63.880878724409129</c:v>
                </c:pt>
                <c:pt idx="391">
                  <c:v>63.880878724409129</c:v>
                </c:pt>
                <c:pt idx="392">
                  <c:v>63.880878724409129</c:v>
                </c:pt>
                <c:pt idx="393">
                  <c:v>63.880878724409129</c:v>
                </c:pt>
                <c:pt idx="394">
                  <c:v>63.880878724409129</c:v>
                </c:pt>
                <c:pt idx="395">
                  <c:v>63.880878724409129</c:v>
                </c:pt>
                <c:pt idx="396">
                  <c:v>63.880878724409129</c:v>
                </c:pt>
                <c:pt idx="397">
                  <c:v>63.880878724409129</c:v>
                </c:pt>
                <c:pt idx="398">
                  <c:v>63.880878724409129</c:v>
                </c:pt>
                <c:pt idx="399">
                  <c:v>63.880878724409129</c:v>
                </c:pt>
                <c:pt idx="400">
                  <c:v>63.880878724409129</c:v>
                </c:pt>
                <c:pt idx="401">
                  <c:v>63.880878724409129</c:v>
                </c:pt>
                <c:pt idx="402">
                  <c:v>63.880878724409129</c:v>
                </c:pt>
                <c:pt idx="403">
                  <c:v>63.880878724409129</c:v>
                </c:pt>
                <c:pt idx="404">
                  <c:v>63.880878724409129</c:v>
                </c:pt>
                <c:pt idx="405">
                  <c:v>63.880878724409129</c:v>
                </c:pt>
                <c:pt idx="406">
                  <c:v>63.880878724409129</c:v>
                </c:pt>
                <c:pt idx="407">
                  <c:v>63.880878724409129</c:v>
                </c:pt>
                <c:pt idx="408">
                  <c:v>63.880878724409129</c:v>
                </c:pt>
                <c:pt idx="409">
                  <c:v>63.880878724409129</c:v>
                </c:pt>
                <c:pt idx="410">
                  <c:v>63.880878724409129</c:v>
                </c:pt>
                <c:pt idx="411">
                  <c:v>63.880878724409129</c:v>
                </c:pt>
                <c:pt idx="412">
                  <c:v>63.880878724409129</c:v>
                </c:pt>
                <c:pt idx="413">
                  <c:v>63.880878724409129</c:v>
                </c:pt>
                <c:pt idx="414">
                  <c:v>63.880878724409129</c:v>
                </c:pt>
                <c:pt idx="415">
                  <c:v>63.880878724409129</c:v>
                </c:pt>
                <c:pt idx="416">
                  <c:v>63.880878724409129</c:v>
                </c:pt>
                <c:pt idx="417">
                  <c:v>63.880878724409129</c:v>
                </c:pt>
                <c:pt idx="418">
                  <c:v>63.880878724409129</c:v>
                </c:pt>
                <c:pt idx="419">
                  <c:v>63.880878724409129</c:v>
                </c:pt>
                <c:pt idx="420">
                  <c:v>63.880878724409129</c:v>
                </c:pt>
                <c:pt idx="421">
                  <c:v>63.880878724409129</c:v>
                </c:pt>
                <c:pt idx="422">
                  <c:v>63.880878724409129</c:v>
                </c:pt>
                <c:pt idx="423">
                  <c:v>63.880878724409129</c:v>
                </c:pt>
                <c:pt idx="424">
                  <c:v>63.880878724409129</c:v>
                </c:pt>
                <c:pt idx="425">
                  <c:v>63.880878724409129</c:v>
                </c:pt>
                <c:pt idx="426">
                  <c:v>63.880878724409129</c:v>
                </c:pt>
                <c:pt idx="427">
                  <c:v>63.880878724409129</c:v>
                </c:pt>
                <c:pt idx="428">
                  <c:v>63.880878724409129</c:v>
                </c:pt>
                <c:pt idx="429">
                  <c:v>63.880878724409129</c:v>
                </c:pt>
                <c:pt idx="430">
                  <c:v>63.880878724409129</c:v>
                </c:pt>
                <c:pt idx="431">
                  <c:v>63.880878724409129</c:v>
                </c:pt>
                <c:pt idx="432">
                  <c:v>63.880878724409129</c:v>
                </c:pt>
                <c:pt idx="433">
                  <c:v>63.880878724409129</c:v>
                </c:pt>
                <c:pt idx="434">
                  <c:v>63.880878724409129</c:v>
                </c:pt>
                <c:pt idx="435">
                  <c:v>63.880878724409129</c:v>
                </c:pt>
                <c:pt idx="436">
                  <c:v>63.880878724409129</c:v>
                </c:pt>
                <c:pt idx="437">
                  <c:v>63.880878724409129</c:v>
                </c:pt>
                <c:pt idx="438">
                  <c:v>63.880878724409129</c:v>
                </c:pt>
                <c:pt idx="439">
                  <c:v>63.880878724409129</c:v>
                </c:pt>
                <c:pt idx="440">
                  <c:v>63.880878724409129</c:v>
                </c:pt>
                <c:pt idx="441">
                  <c:v>63.880878724409129</c:v>
                </c:pt>
                <c:pt idx="442">
                  <c:v>63.880878724409129</c:v>
                </c:pt>
                <c:pt idx="443">
                  <c:v>63.880878724409129</c:v>
                </c:pt>
                <c:pt idx="444">
                  <c:v>63.880878724409129</c:v>
                </c:pt>
                <c:pt idx="445">
                  <c:v>63.880878724409129</c:v>
                </c:pt>
                <c:pt idx="446">
                  <c:v>63.880878724409129</c:v>
                </c:pt>
                <c:pt idx="447">
                  <c:v>63.880878724409129</c:v>
                </c:pt>
                <c:pt idx="448">
                  <c:v>63.880878724409129</c:v>
                </c:pt>
                <c:pt idx="449">
                  <c:v>63.880878724409129</c:v>
                </c:pt>
                <c:pt idx="450">
                  <c:v>63.880878724409129</c:v>
                </c:pt>
                <c:pt idx="451">
                  <c:v>63.880878724409129</c:v>
                </c:pt>
                <c:pt idx="452">
                  <c:v>63.880878724409129</c:v>
                </c:pt>
                <c:pt idx="453">
                  <c:v>63.880878724409129</c:v>
                </c:pt>
                <c:pt idx="454">
                  <c:v>63.880878724409129</c:v>
                </c:pt>
                <c:pt idx="455">
                  <c:v>63.880878724409129</c:v>
                </c:pt>
                <c:pt idx="456">
                  <c:v>63.880878724409129</c:v>
                </c:pt>
                <c:pt idx="457">
                  <c:v>63.880878724409129</c:v>
                </c:pt>
                <c:pt idx="458">
                  <c:v>63.880878724409129</c:v>
                </c:pt>
                <c:pt idx="459">
                  <c:v>63.880878724409129</c:v>
                </c:pt>
                <c:pt idx="460">
                  <c:v>63.880878724409129</c:v>
                </c:pt>
                <c:pt idx="461">
                  <c:v>63.880878724409129</c:v>
                </c:pt>
                <c:pt idx="462">
                  <c:v>63.880878724409129</c:v>
                </c:pt>
                <c:pt idx="463">
                  <c:v>63.880878724409129</c:v>
                </c:pt>
                <c:pt idx="464">
                  <c:v>63.880878724409129</c:v>
                </c:pt>
                <c:pt idx="465">
                  <c:v>63.880878724409129</c:v>
                </c:pt>
                <c:pt idx="466">
                  <c:v>63.880878724409129</c:v>
                </c:pt>
                <c:pt idx="467">
                  <c:v>63.880878724409129</c:v>
                </c:pt>
                <c:pt idx="468">
                  <c:v>63.880878724409129</c:v>
                </c:pt>
                <c:pt idx="469">
                  <c:v>63.880878724409129</c:v>
                </c:pt>
                <c:pt idx="470">
                  <c:v>63.880878724409129</c:v>
                </c:pt>
                <c:pt idx="471">
                  <c:v>63.880878724409129</c:v>
                </c:pt>
                <c:pt idx="472">
                  <c:v>63.880878724409129</c:v>
                </c:pt>
                <c:pt idx="473">
                  <c:v>63.880878724409129</c:v>
                </c:pt>
                <c:pt idx="474">
                  <c:v>63.880878724409129</c:v>
                </c:pt>
                <c:pt idx="475">
                  <c:v>63.880878724409129</c:v>
                </c:pt>
                <c:pt idx="476">
                  <c:v>63.880878724409129</c:v>
                </c:pt>
                <c:pt idx="477">
                  <c:v>63.880878724409129</c:v>
                </c:pt>
                <c:pt idx="478">
                  <c:v>63.880878724409129</c:v>
                </c:pt>
                <c:pt idx="479">
                  <c:v>63.880878724409129</c:v>
                </c:pt>
                <c:pt idx="480">
                  <c:v>63.880878724409129</c:v>
                </c:pt>
                <c:pt idx="481">
                  <c:v>63.880878724409129</c:v>
                </c:pt>
                <c:pt idx="482">
                  <c:v>63.880878724409129</c:v>
                </c:pt>
                <c:pt idx="483">
                  <c:v>63.880878724409129</c:v>
                </c:pt>
                <c:pt idx="484">
                  <c:v>63.880878724409129</c:v>
                </c:pt>
                <c:pt idx="485">
                  <c:v>63.880878724409129</c:v>
                </c:pt>
                <c:pt idx="486">
                  <c:v>63.880878724409129</c:v>
                </c:pt>
                <c:pt idx="487">
                  <c:v>63.880878724409129</c:v>
                </c:pt>
                <c:pt idx="488">
                  <c:v>63.880878724409129</c:v>
                </c:pt>
                <c:pt idx="489">
                  <c:v>63.880878724409129</c:v>
                </c:pt>
                <c:pt idx="490">
                  <c:v>63.880878724409129</c:v>
                </c:pt>
                <c:pt idx="491">
                  <c:v>63.880878724409129</c:v>
                </c:pt>
                <c:pt idx="492">
                  <c:v>63.880878724409129</c:v>
                </c:pt>
                <c:pt idx="493">
                  <c:v>63.880878724409129</c:v>
                </c:pt>
                <c:pt idx="494">
                  <c:v>63.880878724409129</c:v>
                </c:pt>
                <c:pt idx="495">
                  <c:v>63.880878724409129</c:v>
                </c:pt>
                <c:pt idx="496">
                  <c:v>63.880878724409129</c:v>
                </c:pt>
                <c:pt idx="497">
                  <c:v>63.880878724409129</c:v>
                </c:pt>
                <c:pt idx="498">
                  <c:v>63.880878724409129</c:v>
                </c:pt>
                <c:pt idx="499">
                  <c:v>63.880878724409129</c:v>
                </c:pt>
                <c:pt idx="500">
                  <c:v>63.880878724409129</c:v>
                </c:pt>
                <c:pt idx="501">
                  <c:v>63.880878724409129</c:v>
                </c:pt>
                <c:pt idx="502">
                  <c:v>63.880878724409129</c:v>
                </c:pt>
                <c:pt idx="503">
                  <c:v>63.880878724409129</c:v>
                </c:pt>
                <c:pt idx="504">
                  <c:v>63.880878724409129</c:v>
                </c:pt>
                <c:pt idx="505">
                  <c:v>63.880878724409129</c:v>
                </c:pt>
                <c:pt idx="506">
                  <c:v>63.880878724409129</c:v>
                </c:pt>
                <c:pt idx="507">
                  <c:v>63.880878724409129</c:v>
                </c:pt>
                <c:pt idx="508">
                  <c:v>63.880878724409129</c:v>
                </c:pt>
                <c:pt idx="509">
                  <c:v>63.880878724409129</c:v>
                </c:pt>
                <c:pt idx="510">
                  <c:v>63.880878724409129</c:v>
                </c:pt>
                <c:pt idx="511">
                  <c:v>63.880878724409129</c:v>
                </c:pt>
                <c:pt idx="512">
                  <c:v>63.880878724409129</c:v>
                </c:pt>
                <c:pt idx="513">
                  <c:v>63.880878724409129</c:v>
                </c:pt>
                <c:pt idx="514">
                  <c:v>63.880878724409129</c:v>
                </c:pt>
                <c:pt idx="515">
                  <c:v>63.880878724409129</c:v>
                </c:pt>
                <c:pt idx="516">
                  <c:v>63.880878724409129</c:v>
                </c:pt>
                <c:pt idx="517">
                  <c:v>63.880878724409129</c:v>
                </c:pt>
                <c:pt idx="518">
                  <c:v>63.880878724409129</c:v>
                </c:pt>
                <c:pt idx="519">
                  <c:v>63.880878724409129</c:v>
                </c:pt>
                <c:pt idx="520">
                  <c:v>63.880878724409129</c:v>
                </c:pt>
                <c:pt idx="521">
                  <c:v>63.880878724409129</c:v>
                </c:pt>
                <c:pt idx="522">
                  <c:v>63.880878724409129</c:v>
                </c:pt>
                <c:pt idx="523">
                  <c:v>63.880878724409129</c:v>
                </c:pt>
                <c:pt idx="524">
                  <c:v>63.880878724409129</c:v>
                </c:pt>
                <c:pt idx="525">
                  <c:v>63.880878724409129</c:v>
                </c:pt>
                <c:pt idx="526">
                  <c:v>63.880878724409129</c:v>
                </c:pt>
                <c:pt idx="527">
                  <c:v>63.880878724409129</c:v>
                </c:pt>
                <c:pt idx="528">
                  <c:v>63.880878724409129</c:v>
                </c:pt>
                <c:pt idx="529">
                  <c:v>63.880878724409129</c:v>
                </c:pt>
                <c:pt idx="530">
                  <c:v>63.880878724409129</c:v>
                </c:pt>
                <c:pt idx="531">
                  <c:v>63.880878724409129</c:v>
                </c:pt>
                <c:pt idx="532">
                  <c:v>63.880878724409129</c:v>
                </c:pt>
                <c:pt idx="533">
                  <c:v>63.880878724409129</c:v>
                </c:pt>
                <c:pt idx="534">
                  <c:v>63.880878724409129</c:v>
                </c:pt>
                <c:pt idx="535">
                  <c:v>63.880878724409129</c:v>
                </c:pt>
                <c:pt idx="536">
                  <c:v>63.880878724409129</c:v>
                </c:pt>
                <c:pt idx="537">
                  <c:v>63.880878724409129</c:v>
                </c:pt>
                <c:pt idx="538">
                  <c:v>63.880878724409129</c:v>
                </c:pt>
                <c:pt idx="539">
                  <c:v>63.880878724409129</c:v>
                </c:pt>
                <c:pt idx="540">
                  <c:v>63.880878724409129</c:v>
                </c:pt>
                <c:pt idx="541">
                  <c:v>63.880878724409129</c:v>
                </c:pt>
                <c:pt idx="542">
                  <c:v>63.880878724409129</c:v>
                </c:pt>
                <c:pt idx="543">
                  <c:v>63.880878724409129</c:v>
                </c:pt>
                <c:pt idx="544">
                  <c:v>63.880878724409129</c:v>
                </c:pt>
                <c:pt idx="545">
                  <c:v>63.880878724409129</c:v>
                </c:pt>
                <c:pt idx="546">
                  <c:v>63.880878724409129</c:v>
                </c:pt>
                <c:pt idx="547">
                  <c:v>63.880878724409129</c:v>
                </c:pt>
                <c:pt idx="548">
                  <c:v>63.880878724409129</c:v>
                </c:pt>
                <c:pt idx="549">
                  <c:v>63.880878724409129</c:v>
                </c:pt>
                <c:pt idx="550">
                  <c:v>63.880878724409129</c:v>
                </c:pt>
                <c:pt idx="551">
                  <c:v>63.880878724409129</c:v>
                </c:pt>
                <c:pt idx="552">
                  <c:v>63.880878724409129</c:v>
                </c:pt>
                <c:pt idx="553">
                  <c:v>63.880878724409129</c:v>
                </c:pt>
                <c:pt idx="554">
                  <c:v>63.880878724409129</c:v>
                </c:pt>
                <c:pt idx="555">
                  <c:v>63.880878724409129</c:v>
                </c:pt>
                <c:pt idx="556">
                  <c:v>63.880878724409129</c:v>
                </c:pt>
                <c:pt idx="557">
                  <c:v>63.880878724409129</c:v>
                </c:pt>
                <c:pt idx="558">
                  <c:v>63.880878724409129</c:v>
                </c:pt>
                <c:pt idx="559">
                  <c:v>63.880878724409129</c:v>
                </c:pt>
                <c:pt idx="560">
                  <c:v>63.880878724409129</c:v>
                </c:pt>
                <c:pt idx="561">
                  <c:v>63.880878724409129</c:v>
                </c:pt>
                <c:pt idx="562">
                  <c:v>63.880878724409129</c:v>
                </c:pt>
                <c:pt idx="563">
                  <c:v>63.880878724409129</c:v>
                </c:pt>
                <c:pt idx="564">
                  <c:v>63.880878724409129</c:v>
                </c:pt>
                <c:pt idx="565">
                  <c:v>63.880878724409129</c:v>
                </c:pt>
                <c:pt idx="566">
                  <c:v>63.880878724409129</c:v>
                </c:pt>
                <c:pt idx="567">
                  <c:v>63.880878724409129</c:v>
                </c:pt>
                <c:pt idx="568">
                  <c:v>63.880878724409129</c:v>
                </c:pt>
                <c:pt idx="569">
                  <c:v>63.880878724409129</c:v>
                </c:pt>
                <c:pt idx="570">
                  <c:v>63.880878724409129</c:v>
                </c:pt>
                <c:pt idx="571">
                  <c:v>63.880878724409129</c:v>
                </c:pt>
                <c:pt idx="572">
                  <c:v>63.880878724409129</c:v>
                </c:pt>
                <c:pt idx="573">
                  <c:v>63.880878724409129</c:v>
                </c:pt>
                <c:pt idx="574">
                  <c:v>63.880878724409129</c:v>
                </c:pt>
                <c:pt idx="575">
                  <c:v>63.880878724409129</c:v>
                </c:pt>
                <c:pt idx="576">
                  <c:v>63.880878724409129</c:v>
                </c:pt>
                <c:pt idx="577">
                  <c:v>63.880878724409129</c:v>
                </c:pt>
                <c:pt idx="578">
                  <c:v>63.880878724409129</c:v>
                </c:pt>
                <c:pt idx="579">
                  <c:v>63.880878724409129</c:v>
                </c:pt>
                <c:pt idx="580">
                  <c:v>63.880878724409129</c:v>
                </c:pt>
                <c:pt idx="581">
                  <c:v>63.880878724409129</c:v>
                </c:pt>
                <c:pt idx="582">
                  <c:v>63.880878724409129</c:v>
                </c:pt>
                <c:pt idx="583">
                  <c:v>63.880878724409129</c:v>
                </c:pt>
                <c:pt idx="584">
                  <c:v>63.880878724409129</c:v>
                </c:pt>
                <c:pt idx="585">
                  <c:v>63.880878724409129</c:v>
                </c:pt>
                <c:pt idx="586">
                  <c:v>63.880878724409129</c:v>
                </c:pt>
                <c:pt idx="587">
                  <c:v>63.880878724409129</c:v>
                </c:pt>
                <c:pt idx="588">
                  <c:v>63.880878724409129</c:v>
                </c:pt>
                <c:pt idx="589">
                  <c:v>63.880878724409129</c:v>
                </c:pt>
                <c:pt idx="590">
                  <c:v>63.880878724409129</c:v>
                </c:pt>
                <c:pt idx="591">
                  <c:v>63.880878724409129</c:v>
                </c:pt>
                <c:pt idx="592">
                  <c:v>63.880878724409129</c:v>
                </c:pt>
                <c:pt idx="593">
                  <c:v>63.880878724409129</c:v>
                </c:pt>
                <c:pt idx="594">
                  <c:v>63.880878724409129</c:v>
                </c:pt>
                <c:pt idx="595">
                  <c:v>63.880878724409129</c:v>
                </c:pt>
                <c:pt idx="596">
                  <c:v>63.880878724409129</c:v>
                </c:pt>
                <c:pt idx="597">
                  <c:v>63.880878724409129</c:v>
                </c:pt>
                <c:pt idx="598">
                  <c:v>63.880878724409129</c:v>
                </c:pt>
                <c:pt idx="599">
                  <c:v>63.880878724409129</c:v>
                </c:pt>
                <c:pt idx="600">
                  <c:v>63.880878724409129</c:v>
                </c:pt>
                <c:pt idx="601">
                  <c:v>63.880878724409129</c:v>
                </c:pt>
                <c:pt idx="602">
                  <c:v>63.880878724409129</c:v>
                </c:pt>
                <c:pt idx="603">
                  <c:v>63.880878724409129</c:v>
                </c:pt>
                <c:pt idx="604">
                  <c:v>63.880878724409129</c:v>
                </c:pt>
                <c:pt idx="605">
                  <c:v>63.880878724409129</c:v>
                </c:pt>
                <c:pt idx="606">
                  <c:v>63.880878724409129</c:v>
                </c:pt>
                <c:pt idx="607">
                  <c:v>63.880878724409129</c:v>
                </c:pt>
                <c:pt idx="608">
                  <c:v>63.880878724409129</c:v>
                </c:pt>
                <c:pt idx="609">
                  <c:v>63.880878724409129</c:v>
                </c:pt>
                <c:pt idx="610">
                  <c:v>63.880878724409129</c:v>
                </c:pt>
                <c:pt idx="611">
                  <c:v>63.880878724409129</c:v>
                </c:pt>
                <c:pt idx="612">
                  <c:v>63.880878724409129</c:v>
                </c:pt>
                <c:pt idx="613">
                  <c:v>63.880878724409129</c:v>
                </c:pt>
                <c:pt idx="614">
                  <c:v>63.880878724409129</c:v>
                </c:pt>
                <c:pt idx="615">
                  <c:v>63.880878724409129</c:v>
                </c:pt>
                <c:pt idx="616">
                  <c:v>63.880878724409129</c:v>
                </c:pt>
                <c:pt idx="617">
                  <c:v>63.880878724409129</c:v>
                </c:pt>
                <c:pt idx="618">
                  <c:v>63.880878724409129</c:v>
                </c:pt>
                <c:pt idx="619">
                  <c:v>63.880878724409129</c:v>
                </c:pt>
                <c:pt idx="620">
                  <c:v>63.880878724409129</c:v>
                </c:pt>
                <c:pt idx="621">
                  <c:v>63.880878724409129</c:v>
                </c:pt>
                <c:pt idx="622">
                  <c:v>63.880878724409129</c:v>
                </c:pt>
                <c:pt idx="623">
                  <c:v>63.880878724409129</c:v>
                </c:pt>
                <c:pt idx="624">
                  <c:v>63.880878724409129</c:v>
                </c:pt>
                <c:pt idx="625">
                  <c:v>63.880878724409129</c:v>
                </c:pt>
                <c:pt idx="626">
                  <c:v>63.880878724409129</c:v>
                </c:pt>
                <c:pt idx="627">
                  <c:v>63.880878724409129</c:v>
                </c:pt>
                <c:pt idx="628">
                  <c:v>63.880878724409129</c:v>
                </c:pt>
                <c:pt idx="629">
                  <c:v>63.880878724409129</c:v>
                </c:pt>
                <c:pt idx="630">
                  <c:v>63.880878724409129</c:v>
                </c:pt>
                <c:pt idx="631">
                  <c:v>63.880878724409129</c:v>
                </c:pt>
                <c:pt idx="632">
                  <c:v>63.880878724409129</c:v>
                </c:pt>
                <c:pt idx="633">
                  <c:v>63.880878724409129</c:v>
                </c:pt>
                <c:pt idx="634">
                  <c:v>63.880878724409129</c:v>
                </c:pt>
                <c:pt idx="635">
                  <c:v>63.880878724409129</c:v>
                </c:pt>
                <c:pt idx="636">
                  <c:v>63.880878724409129</c:v>
                </c:pt>
                <c:pt idx="637">
                  <c:v>63.880878724409129</c:v>
                </c:pt>
                <c:pt idx="638">
                  <c:v>63.880878724409129</c:v>
                </c:pt>
                <c:pt idx="639">
                  <c:v>63.880878724409129</c:v>
                </c:pt>
                <c:pt idx="640">
                  <c:v>63.880878724409129</c:v>
                </c:pt>
                <c:pt idx="641">
                  <c:v>63.880878724409129</c:v>
                </c:pt>
                <c:pt idx="642">
                  <c:v>63.880878724409129</c:v>
                </c:pt>
                <c:pt idx="643">
                  <c:v>63.880878724409129</c:v>
                </c:pt>
                <c:pt idx="644">
                  <c:v>63.880878724409129</c:v>
                </c:pt>
                <c:pt idx="645">
                  <c:v>63.880878724409129</c:v>
                </c:pt>
                <c:pt idx="646">
                  <c:v>63.880878724409129</c:v>
                </c:pt>
                <c:pt idx="647">
                  <c:v>63.880878724409129</c:v>
                </c:pt>
                <c:pt idx="648">
                  <c:v>63.880878724409129</c:v>
                </c:pt>
                <c:pt idx="649">
                  <c:v>63.880878724409129</c:v>
                </c:pt>
                <c:pt idx="650">
                  <c:v>63.880878724409129</c:v>
                </c:pt>
                <c:pt idx="651">
                  <c:v>63.880878724409129</c:v>
                </c:pt>
                <c:pt idx="652">
                  <c:v>63.880878724409129</c:v>
                </c:pt>
                <c:pt idx="653">
                  <c:v>63.880878724409129</c:v>
                </c:pt>
                <c:pt idx="654">
                  <c:v>63.880878724409129</c:v>
                </c:pt>
                <c:pt idx="655">
                  <c:v>63.880878724409129</c:v>
                </c:pt>
                <c:pt idx="656">
                  <c:v>63.880878724409129</c:v>
                </c:pt>
                <c:pt idx="657">
                  <c:v>63.880878724409129</c:v>
                </c:pt>
                <c:pt idx="658">
                  <c:v>63.880878724409129</c:v>
                </c:pt>
                <c:pt idx="659">
                  <c:v>63.880878724409129</c:v>
                </c:pt>
                <c:pt idx="660">
                  <c:v>63.880878724409129</c:v>
                </c:pt>
                <c:pt idx="661">
                  <c:v>63.880878724409129</c:v>
                </c:pt>
                <c:pt idx="662">
                  <c:v>63.880878724409129</c:v>
                </c:pt>
                <c:pt idx="663">
                  <c:v>63.880878724409129</c:v>
                </c:pt>
                <c:pt idx="664">
                  <c:v>63.880878724409129</c:v>
                </c:pt>
                <c:pt idx="665">
                  <c:v>63.880878724409129</c:v>
                </c:pt>
                <c:pt idx="666">
                  <c:v>63.880878724409129</c:v>
                </c:pt>
                <c:pt idx="667">
                  <c:v>63.880878724409129</c:v>
                </c:pt>
                <c:pt idx="668">
                  <c:v>63.880878724409129</c:v>
                </c:pt>
                <c:pt idx="669">
                  <c:v>63.880878724409129</c:v>
                </c:pt>
                <c:pt idx="670">
                  <c:v>63.880878724409129</c:v>
                </c:pt>
                <c:pt idx="671">
                  <c:v>63.880878724409129</c:v>
                </c:pt>
                <c:pt idx="672">
                  <c:v>63.880878724409129</c:v>
                </c:pt>
                <c:pt idx="673">
                  <c:v>63.880878724409129</c:v>
                </c:pt>
                <c:pt idx="674">
                  <c:v>63.880878724409129</c:v>
                </c:pt>
                <c:pt idx="675">
                  <c:v>63.880878724409129</c:v>
                </c:pt>
                <c:pt idx="676">
                  <c:v>63.880878724409129</c:v>
                </c:pt>
                <c:pt idx="677">
                  <c:v>63.880878724409129</c:v>
                </c:pt>
                <c:pt idx="678">
                  <c:v>63.880878724409129</c:v>
                </c:pt>
                <c:pt idx="679">
                  <c:v>63.880878724409129</c:v>
                </c:pt>
                <c:pt idx="680">
                  <c:v>63.880878724409129</c:v>
                </c:pt>
                <c:pt idx="681">
                  <c:v>63.880878724409129</c:v>
                </c:pt>
                <c:pt idx="682">
                  <c:v>63.880878724409129</c:v>
                </c:pt>
                <c:pt idx="683">
                  <c:v>63.880878724409129</c:v>
                </c:pt>
                <c:pt idx="684">
                  <c:v>63.880878724409129</c:v>
                </c:pt>
                <c:pt idx="685">
                  <c:v>63.880878724409129</c:v>
                </c:pt>
                <c:pt idx="686">
                  <c:v>63.880878724409129</c:v>
                </c:pt>
                <c:pt idx="687">
                  <c:v>63.880878724409129</c:v>
                </c:pt>
                <c:pt idx="688">
                  <c:v>63.880878724409129</c:v>
                </c:pt>
                <c:pt idx="689">
                  <c:v>63.880878724409129</c:v>
                </c:pt>
                <c:pt idx="690">
                  <c:v>63.880878724409129</c:v>
                </c:pt>
                <c:pt idx="691">
                  <c:v>63.880878724409129</c:v>
                </c:pt>
                <c:pt idx="692">
                  <c:v>63.880878724409129</c:v>
                </c:pt>
                <c:pt idx="693">
                  <c:v>63.880878724409129</c:v>
                </c:pt>
                <c:pt idx="694">
                  <c:v>63.880878724409129</c:v>
                </c:pt>
                <c:pt idx="695">
                  <c:v>63.880878724409129</c:v>
                </c:pt>
                <c:pt idx="696">
                  <c:v>63.880878724409129</c:v>
                </c:pt>
                <c:pt idx="697">
                  <c:v>63.880878724409129</c:v>
                </c:pt>
                <c:pt idx="698">
                  <c:v>63.880878724409129</c:v>
                </c:pt>
                <c:pt idx="699">
                  <c:v>63.880878724409129</c:v>
                </c:pt>
                <c:pt idx="700">
                  <c:v>63.880878724409129</c:v>
                </c:pt>
                <c:pt idx="701">
                  <c:v>63.880878724409129</c:v>
                </c:pt>
                <c:pt idx="702">
                  <c:v>63.880878724409129</c:v>
                </c:pt>
                <c:pt idx="703">
                  <c:v>63.880878724409129</c:v>
                </c:pt>
                <c:pt idx="704">
                  <c:v>63.880878724409129</c:v>
                </c:pt>
                <c:pt idx="705">
                  <c:v>63.880878724409129</c:v>
                </c:pt>
                <c:pt idx="706">
                  <c:v>63.880878724409129</c:v>
                </c:pt>
                <c:pt idx="707">
                  <c:v>63.880878724409129</c:v>
                </c:pt>
                <c:pt idx="708">
                  <c:v>63.880878724409129</c:v>
                </c:pt>
                <c:pt idx="709">
                  <c:v>63.880878724409129</c:v>
                </c:pt>
                <c:pt idx="710">
                  <c:v>63.880878724409129</c:v>
                </c:pt>
                <c:pt idx="711">
                  <c:v>63.880878724409129</c:v>
                </c:pt>
                <c:pt idx="712">
                  <c:v>63.880878724409129</c:v>
                </c:pt>
                <c:pt idx="713">
                  <c:v>63.880878724409129</c:v>
                </c:pt>
                <c:pt idx="714">
                  <c:v>63.880878724409129</c:v>
                </c:pt>
                <c:pt idx="715">
                  <c:v>63.880878724409129</c:v>
                </c:pt>
                <c:pt idx="716">
                  <c:v>63.880878724409129</c:v>
                </c:pt>
                <c:pt idx="717">
                  <c:v>63.880878724409129</c:v>
                </c:pt>
                <c:pt idx="718">
                  <c:v>63.880878724409129</c:v>
                </c:pt>
                <c:pt idx="719">
                  <c:v>63.880878724409129</c:v>
                </c:pt>
                <c:pt idx="720">
                  <c:v>63.880878724409129</c:v>
                </c:pt>
                <c:pt idx="721">
                  <c:v>63.880878724409129</c:v>
                </c:pt>
                <c:pt idx="722">
                  <c:v>63.880878724409129</c:v>
                </c:pt>
                <c:pt idx="723">
                  <c:v>63.880878724409129</c:v>
                </c:pt>
                <c:pt idx="724">
                  <c:v>63.880878724409129</c:v>
                </c:pt>
                <c:pt idx="725">
                  <c:v>63.880878724409129</c:v>
                </c:pt>
                <c:pt idx="726">
                  <c:v>63.880878724409129</c:v>
                </c:pt>
                <c:pt idx="727">
                  <c:v>63.880878724409129</c:v>
                </c:pt>
                <c:pt idx="728">
                  <c:v>63.880878724409129</c:v>
                </c:pt>
                <c:pt idx="729">
                  <c:v>63.880878724409129</c:v>
                </c:pt>
                <c:pt idx="730">
                  <c:v>63.880878724409129</c:v>
                </c:pt>
                <c:pt idx="731">
                  <c:v>63.880878724409129</c:v>
                </c:pt>
                <c:pt idx="732">
                  <c:v>63.880878724409129</c:v>
                </c:pt>
                <c:pt idx="733">
                  <c:v>63.880878724409129</c:v>
                </c:pt>
                <c:pt idx="734">
                  <c:v>63.880878724409129</c:v>
                </c:pt>
                <c:pt idx="735">
                  <c:v>63.880878724409129</c:v>
                </c:pt>
                <c:pt idx="736">
                  <c:v>63.880878724409129</c:v>
                </c:pt>
                <c:pt idx="737">
                  <c:v>63.880878724409129</c:v>
                </c:pt>
                <c:pt idx="738">
                  <c:v>63.880878724409129</c:v>
                </c:pt>
                <c:pt idx="739">
                  <c:v>63.880878724409129</c:v>
                </c:pt>
                <c:pt idx="740">
                  <c:v>63.880878724409129</c:v>
                </c:pt>
                <c:pt idx="741">
                  <c:v>63.880878724409129</c:v>
                </c:pt>
                <c:pt idx="742">
                  <c:v>63.880878724409129</c:v>
                </c:pt>
                <c:pt idx="743">
                  <c:v>63.880878724409129</c:v>
                </c:pt>
                <c:pt idx="744">
                  <c:v>63.880878724409129</c:v>
                </c:pt>
                <c:pt idx="745">
                  <c:v>63.880878724409129</c:v>
                </c:pt>
                <c:pt idx="746">
                  <c:v>63.880878724409129</c:v>
                </c:pt>
                <c:pt idx="747">
                  <c:v>63.880878724409129</c:v>
                </c:pt>
                <c:pt idx="748">
                  <c:v>63.880878724409129</c:v>
                </c:pt>
                <c:pt idx="749">
                  <c:v>63.880878724409129</c:v>
                </c:pt>
                <c:pt idx="750">
                  <c:v>63.880878724409129</c:v>
                </c:pt>
                <c:pt idx="751">
                  <c:v>63.880878724409129</c:v>
                </c:pt>
                <c:pt idx="752">
                  <c:v>63.880878724409129</c:v>
                </c:pt>
                <c:pt idx="753">
                  <c:v>63.880878724409129</c:v>
                </c:pt>
                <c:pt idx="754">
                  <c:v>63.880878724409129</c:v>
                </c:pt>
                <c:pt idx="755">
                  <c:v>63.880878724409129</c:v>
                </c:pt>
                <c:pt idx="756">
                  <c:v>63.880878724409129</c:v>
                </c:pt>
                <c:pt idx="757">
                  <c:v>63.880878724409129</c:v>
                </c:pt>
                <c:pt idx="758">
                  <c:v>63.880878724409129</c:v>
                </c:pt>
                <c:pt idx="759">
                  <c:v>63.880878724409129</c:v>
                </c:pt>
                <c:pt idx="760">
                  <c:v>63.880878724409129</c:v>
                </c:pt>
                <c:pt idx="761">
                  <c:v>63.880878724409129</c:v>
                </c:pt>
                <c:pt idx="762">
                  <c:v>63.880878724409129</c:v>
                </c:pt>
                <c:pt idx="763">
                  <c:v>63.880878724409129</c:v>
                </c:pt>
                <c:pt idx="764">
                  <c:v>63.880878724409129</c:v>
                </c:pt>
                <c:pt idx="765">
                  <c:v>63.880878724409129</c:v>
                </c:pt>
                <c:pt idx="766">
                  <c:v>63.880878724409129</c:v>
                </c:pt>
                <c:pt idx="767">
                  <c:v>63.880878724409129</c:v>
                </c:pt>
                <c:pt idx="768">
                  <c:v>63.880878724409129</c:v>
                </c:pt>
                <c:pt idx="769">
                  <c:v>63.880878724409129</c:v>
                </c:pt>
                <c:pt idx="770">
                  <c:v>63.880878724409129</c:v>
                </c:pt>
                <c:pt idx="771">
                  <c:v>63.880878724409129</c:v>
                </c:pt>
                <c:pt idx="772">
                  <c:v>63.880878724409129</c:v>
                </c:pt>
                <c:pt idx="773">
                  <c:v>63.880878724409129</c:v>
                </c:pt>
                <c:pt idx="774">
                  <c:v>63.880878724409129</c:v>
                </c:pt>
                <c:pt idx="775">
                  <c:v>63.880878724409129</c:v>
                </c:pt>
                <c:pt idx="776">
                  <c:v>63.880878724409129</c:v>
                </c:pt>
                <c:pt idx="777">
                  <c:v>63.880878724409129</c:v>
                </c:pt>
                <c:pt idx="778">
                  <c:v>63.880878724409129</c:v>
                </c:pt>
                <c:pt idx="779">
                  <c:v>63.880878724409129</c:v>
                </c:pt>
                <c:pt idx="780">
                  <c:v>63.880878724409129</c:v>
                </c:pt>
                <c:pt idx="781">
                  <c:v>63.880878724409129</c:v>
                </c:pt>
                <c:pt idx="782">
                  <c:v>63.880878724409129</c:v>
                </c:pt>
                <c:pt idx="783">
                  <c:v>63.880878724409129</c:v>
                </c:pt>
                <c:pt idx="784">
                  <c:v>63.880878724409129</c:v>
                </c:pt>
                <c:pt idx="785">
                  <c:v>63.880878724409129</c:v>
                </c:pt>
                <c:pt idx="786">
                  <c:v>63.880878724409129</c:v>
                </c:pt>
                <c:pt idx="787">
                  <c:v>63.880878724409129</c:v>
                </c:pt>
                <c:pt idx="788">
                  <c:v>63.880878724409129</c:v>
                </c:pt>
                <c:pt idx="789">
                  <c:v>63.880878724409129</c:v>
                </c:pt>
                <c:pt idx="790">
                  <c:v>63.880878724409129</c:v>
                </c:pt>
                <c:pt idx="791">
                  <c:v>63.880878724409129</c:v>
                </c:pt>
                <c:pt idx="792">
                  <c:v>63.880878724409129</c:v>
                </c:pt>
                <c:pt idx="793">
                  <c:v>63.880878724409129</c:v>
                </c:pt>
                <c:pt idx="794">
                  <c:v>63.880878724409129</c:v>
                </c:pt>
                <c:pt idx="795">
                  <c:v>63.880878724409129</c:v>
                </c:pt>
                <c:pt idx="796">
                  <c:v>63.880878724409129</c:v>
                </c:pt>
                <c:pt idx="797">
                  <c:v>63.880878724409129</c:v>
                </c:pt>
                <c:pt idx="798">
                  <c:v>63.880878724409129</c:v>
                </c:pt>
                <c:pt idx="799">
                  <c:v>63.880878724409129</c:v>
                </c:pt>
                <c:pt idx="800">
                  <c:v>63.880878724409129</c:v>
                </c:pt>
                <c:pt idx="801">
                  <c:v>63.880878724409129</c:v>
                </c:pt>
                <c:pt idx="802">
                  <c:v>63.880878724409129</c:v>
                </c:pt>
                <c:pt idx="803">
                  <c:v>63.880878724409129</c:v>
                </c:pt>
                <c:pt idx="804">
                  <c:v>63.880878724409129</c:v>
                </c:pt>
                <c:pt idx="805">
                  <c:v>63.880878724409129</c:v>
                </c:pt>
                <c:pt idx="806">
                  <c:v>63.880878724409129</c:v>
                </c:pt>
                <c:pt idx="807">
                  <c:v>63.880878724409129</c:v>
                </c:pt>
                <c:pt idx="808">
                  <c:v>63.880878724409129</c:v>
                </c:pt>
                <c:pt idx="809">
                  <c:v>63.880878724409129</c:v>
                </c:pt>
                <c:pt idx="810">
                  <c:v>63.880878724409129</c:v>
                </c:pt>
                <c:pt idx="811">
                  <c:v>63.880878724409129</c:v>
                </c:pt>
                <c:pt idx="812">
                  <c:v>63.880878724409129</c:v>
                </c:pt>
                <c:pt idx="813">
                  <c:v>63.880878724409129</c:v>
                </c:pt>
                <c:pt idx="814">
                  <c:v>63.880878724409129</c:v>
                </c:pt>
                <c:pt idx="815">
                  <c:v>63.880878724409129</c:v>
                </c:pt>
                <c:pt idx="816">
                  <c:v>63.880878724409129</c:v>
                </c:pt>
                <c:pt idx="817">
                  <c:v>63.880878724409129</c:v>
                </c:pt>
                <c:pt idx="818">
                  <c:v>63.880878724409129</c:v>
                </c:pt>
                <c:pt idx="819">
                  <c:v>63.880878724409129</c:v>
                </c:pt>
                <c:pt idx="820">
                  <c:v>63.880878724409129</c:v>
                </c:pt>
                <c:pt idx="821">
                  <c:v>63.880878724409129</c:v>
                </c:pt>
                <c:pt idx="822">
                  <c:v>63.880878724409129</c:v>
                </c:pt>
                <c:pt idx="823">
                  <c:v>63.880878724409129</c:v>
                </c:pt>
                <c:pt idx="824">
                  <c:v>63.880878724409129</c:v>
                </c:pt>
                <c:pt idx="825">
                  <c:v>63.880878724409129</c:v>
                </c:pt>
                <c:pt idx="826">
                  <c:v>63.880878724409129</c:v>
                </c:pt>
                <c:pt idx="827">
                  <c:v>63.880878724409129</c:v>
                </c:pt>
                <c:pt idx="828">
                  <c:v>63.880878724409129</c:v>
                </c:pt>
                <c:pt idx="829">
                  <c:v>63.880878724409129</c:v>
                </c:pt>
                <c:pt idx="830">
                  <c:v>63.880878724409129</c:v>
                </c:pt>
                <c:pt idx="831">
                  <c:v>63.880878724409129</c:v>
                </c:pt>
                <c:pt idx="832">
                  <c:v>63.880878724409129</c:v>
                </c:pt>
                <c:pt idx="833">
                  <c:v>63.880878724409129</c:v>
                </c:pt>
                <c:pt idx="834">
                  <c:v>63.880878724409129</c:v>
                </c:pt>
                <c:pt idx="835">
                  <c:v>63.880878724409129</c:v>
                </c:pt>
                <c:pt idx="836">
                  <c:v>63.880878724409129</c:v>
                </c:pt>
                <c:pt idx="837">
                  <c:v>63.880878724409129</c:v>
                </c:pt>
                <c:pt idx="838">
                  <c:v>63.880878724409129</c:v>
                </c:pt>
                <c:pt idx="839">
                  <c:v>63.880878724409129</c:v>
                </c:pt>
                <c:pt idx="840">
                  <c:v>63.880878724409129</c:v>
                </c:pt>
                <c:pt idx="841">
                  <c:v>63.880878724409129</c:v>
                </c:pt>
                <c:pt idx="842">
                  <c:v>63.880878724409129</c:v>
                </c:pt>
                <c:pt idx="843">
                  <c:v>63.880878724409129</c:v>
                </c:pt>
                <c:pt idx="844">
                  <c:v>63.880878724409129</c:v>
                </c:pt>
                <c:pt idx="845">
                  <c:v>63.880878724409129</c:v>
                </c:pt>
                <c:pt idx="846">
                  <c:v>63.880878724409129</c:v>
                </c:pt>
                <c:pt idx="847">
                  <c:v>63.880878724409129</c:v>
                </c:pt>
                <c:pt idx="848">
                  <c:v>63.880878724409129</c:v>
                </c:pt>
                <c:pt idx="849">
                  <c:v>63.880878724409129</c:v>
                </c:pt>
                <c:pt idx="850">
                  <c:v>63.880878724409129</c:v>
                </c:pt>
                <c:pt idx="851">
                  <c:v>63.880878724409129</c:v>
                </c:pt>
                <c:pt idx="852">
                  <c:v>63.880878724409129</c:v>
                </c:pt>
                <c:pt idx="853">
                  <c:v>63.880878724409129</c:v>
                </c:pt>
                <c:pt idx="854">
                  <c:v>63.880878724409129</c:v>
                </c:pt>
                <c:pt idx="855">
                  <c:v>63.880878724409129</c:v>
                </c:pt>
                <c:pt idx="856">
                  <c:v>63.880878724409129</c:v>
                </c:pt>
                <c:pt idx="857">
                  <c:v>63.880878724409129</c:v>
                </c:pt>
                <c:pt idx="858">
                  <c:v>63.880878724409129</c:v>
                </c:pt>
                <c:pt idx="859">
                  <c:v>63.880878724409129</c:v>
                </c:pt>
                <c:pt idx="860">
                  <c:v>63.880878724409129</c:v>
                </c:pt>
                <c:pt idx="861">
                  <c:v>63.880878724409129</c:v>
                </c:pt>
                <c:pt idx="862">
                  <c:v>63.880878724409129</c:v>
                </c:pt>
                <c:pt idx="863">
                  <c:v>63.880878724409129</c:v>
                </c:pt>
                <c:pt idx="864">
                  <c:v>63.880878724409129</c:v>
                </c:pt>
                <c:pt idx="865">
                  <c:v>63.880878724409129</c:v>
                </c:pt>
                <c:pt idx="866">
                  <c:v>63.880878724409129</c:v>
                </c:pt>
                <c:pt idx="867">
                  <c:v>63.880878724409129</c:v>
                </c:pt>
                <c:pt idx="868">
                  <c:v>63.880878724409129</c:v>
                </c:pt>
                <c:pt idx="869">
                  <c:v>63.880878724409129</c:v>
                </c:pt>
                <c:pt idx="870">
                  <c:v>63.880878724409129</c:v>
                </c:pt>
                <c:pt idx="871">
                  <c:v>63.880878724409129</c:v>
                </c:pt>
                <c:pt idx="872">
                  <c:v>63.880878724409129</c:v>
                </c:pt>
                <c:pt idx="873">
                  <c:v>63.880878724409129</c:v>
                </c:pt>
                <c:pt idx="874">
                  <c:v>63.880878724409129</c:v>
                </c:pt>
                <c:pt idx="875">
                  <c:v>63.880878724409129</c:v>
                </c:pt>
                <c:pt idx="876">
                  <c:v>63.880878724409129</c:v>
                </c:pt>
                <c:pt idx="877">
                  <c:v>63.880878724409129</c:v>
                </c:pt>
                <c:pt idx="878">
                  <c:v>63.880878724409129</c:v>
                </c:pt>
                <c:pt idx="879">
                  <c:v>63.880878724409129</c:v>
                </c:pt>
                <c:pt idx="880">
                  <c:v>63.880878724409129</c:v>
                </c:pt>
                <c:pt idx="881">
                  <c:v>63.880878724409129</c:v>
                </c:pt>
                <c:pt idx="882">
                  <c:v>63.880878724409129</c:v>
                </c:pt>
                <c:pt idx="883">
                  <c:v>63.880878724409129</c:v>
                </c:pt>
                <c:pt idx="884">
                  <c:v>63.880878724409129</c:v>
                </c:pt>
                <c:pt idx="885">
                  <c:v>63.880878724409129</c:v>
                </c:pt>
                <c:pt idx="886">
                  <c:v>63.880878724409129</c:v>
                </c:pt>
                <c:pt idx="887">
                  <c:v>63.880878724409129</c:v>
                </c:pt>
                <c:pt idx="888">
                  <c:v>63.880878724409129</c:v>
                </c:pt>
                <c:pt idx="889">
                  <c:v>63.880878724409129</c:v>
                </c:pt>
                <c:pt idx="890">
                  <c:v>63.880878724409129</c:v>
                </c:pt>
                <c:pt idx="891">
                  <c:v>63.880878724409129</c:v>
                </c:pt>
                <c:pt idx="892">
                  <c:v>63.880878724409129</c:v>
                </c:pt>
                <c:pt idx="893">
                  <c:v>63.880878724409129</c:v>
                </c:pt>
                <c:pt idx="894">
                  <c:v>63.880878724409129</c:v>
                </c:pt>
                <c:pt idx="895">
                  <c:v>63.880878724409129</c:v>
                </c:pt>
                <c:pt idx="896">
                  <c:v>63.880878724409129</c:v>
                </c:pt>
                <c:pt idx="897">
                  <c:v>63.880878724409129</c:v>
                </c:pt>
                <c:pt idx="898">
                  <c:v>63.880878724409129</c:v>
                </c:pt>
                <c:pt idx="899">
                  <c:v>63.880878724409129</c:v>
                </c:pt>
                <c:pt idx="900">
                  <c:v>63.880878724409129</c:v>
                </c:pt>
                <c:pt idx="901">
                  <c:v>63.880878724409129</c:v>
                </c:pt>
                <c:pt idx="902">
                  <c:v>63.880878724409129</c:v>
                </c:pt>
                <c:pt idx="903">
                  <c:v>63.880878724409129</c:v>
                </c:pt>
                <c:pt idx="904">
                  <c:v>63.880878724409129</c:v>
                </c:pt>
                <c:pt idx="905">
                  <c:v>63.880878724409129</c:v>
                </c:pt>
                <c:pt idx="906">
                  <c:v>63.880878724409129</c:v>
                </c:pt>
                <c:pt idx="907">
                  <c:v>63.880878724409129</c:v>
                </c:pt>
                <c:pt idx="908">
                  <c:v>63.880878724409129</c:v>
                </c:pt>
                <c:pt idx="909">
                  <c:v>63.880878724409129</c:v>
                </c:pt>
                <c:pt idx="910">
                  <c:v>63.880878724409129</c:v>
                </c:pt>
                <c:pt idx="911">
                  <c:v>63.880878724409129</c:v>
                </c:pt>
                <c:pt idx="912">
                  <c:v>63.880878724409129</c:v>
                </c:pt>
                <c:pt idx="913">
                  <c:v>63.880878724409129</c:v>
                </c:pt>
                <c:pt idx="914">
                  <c:v>63.880878724409129</c:v>
                </c:pt>
              </c:numCache>
            </c:numRef>
          </c:xVal>
          <c:yVal>
            <c:numRef>
              <c:f>'507.41 (load only)'!$K$86:$K$5000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-0.22199999999999864</c:v>
                </c:pt>
                <c:pt idx="2">
                  <c:v>-0.39871199999999979</c:v>
                </c:pt>
                <c:pt idx="3">
                  <c:v>-0.43600799999999856</c:v>
                </c:pt>
                <c:pt idx="4">
                  <c:v>-0.44843999999999867</c:v>
                </c:pt>
                <c:pt idx="5">
                  <c:v>-0.45265799999999978</c:v>
                </c:pt>
                <c:pt idx="6">
                  <c:v>-0.45687599999999939</c:v>
                </c:pt>
                <c:pt idx="7">
                  <c:v>-0.4892879999999995</c:v>
                </c:pt>
                <c:pt idx="8">
                  <c:v>-0.49772399999999867</c:v>
                </c:pt>
                <c:pt idx="9">
                  <c:v>-0.50438399999999917</c:v>
                </c:pt>
                <c:pt idx="10">
                  <c:v>-0.510377999999999</c:v>
                </c:pt>
                <c:pt idx="11">
                  <c:v>-0.51148799999999861</c:v>
                </c:pt>
                <c:pt idx="12">
                  <c:v>-0.52946999999999966</c:v>
                </c:pt>
                <c:pt idx="13">
                  <c:v>-0.54145799999999933</c:v>
                </c:pt>
                <c:pt idx="14">
                  <c:v>-0.54989399999999999</c:v>
                </c:pt>
                <c:pt idx="15">
                  <c:v>-0.55699799999999944</c:v>
                </c:pt>
                <c:pt idx="16">
                  <c:v>-0.56254799999999883</c:v>
                </c:pt>
                <c:pt idx="17">
                  <c:v>-0.56787599999999949</c:v>
                </c:pt>
                <c:pt idx="18">
                  <c:v>-0.5720939999999991</c:v>
                </c:pt>
                <c:pt idx="19">
                  <c:v>-0.57564599999999955</c:v>
                </c:pt>
                <c:pt idx="20">
                  <c:v>-0.57875399999999955</c:v>
                </c:pt>
                <c:pt idx="21">
                  <c:v>-0.5823060000000001</c:v>
                </c:pt>
                <c:pt idx="22">
                  <c:v>-0.58474799999999938</c:v>
                </c:pt>
                <c:pt idx="23">
                  <c:v>-0.5869679999999986</c:v>
                </c:pt>
                <c:pt idx="24">
                  <c:v>-0.5900759999999986</c:v>
                </c:pt>
                <c:pt idx="25">
                  <c:v>-0.59185199999999882</c:v>
                </c:pt>
                <c:pt idx="26">
                  <c:v>-0.59362799999999905</c:v>
                </c:pt>
                <c:pt idx="27">
                  <c:v>-0.59540399999999927</c:v>
                </c:pt>
                <c:pt idx="28">
                  <c:v>-0.5971799999999996</c:v>
                </c:pt>
                <c:pt idx="29">
                  <c:v>-0.59895599999999982</c:v>
                </c:pt>
                <c:pt idx="30">
                  <c:v>-0.6002879999999996</c:v>
                </c:pt>
                <c:pt idx="31">
                  <c:v>-0.6013979999999991</c:v>
                </c:pt>
                <c:pt idx="32">
                  <c:v>-0.60272999999999888</c:v>
                </c:pt>
                <c:pt idx="33">
                  <c:v>-0.60450599999999921</c:v>
                </c:pt>
                <c:pt idx="34">
                  <c:v>-0.60494999999999965</c:v>
                </c:pt>
                <c:pt idx="35">
                  <c:v>-0.61160999999999854</c:v>
                </c:pt>
                <c:pt idx="36">
                  <c:v>-0.61693799999999932</c:v>
                </c:pt>
                <c:pt idx="37">
                  <c:v>-0.62182199999999954</c:v>
                </c:pt>
                <c:pt idx="38">
                  <c:v>-0.62537399999999999</c:v>
                </c:pt>
                <c:pt idx="39">
                  <c:v>-0.62848199999999999</c:v>
                </c:pt>
                <c:pt idx="40">
                  <c:v>-0.63136799999999982</c:v>
                </c:pt>
                <c:pt idx="41">
                  <c:v>-0.63380999999999921</c:v>
                </c:pt>
                <c:pt idx="42">
                  <c:v>-0.6362519999999986</c:v>
                </c:pt>
                <c:pt idx="43">
                  <c:v>-0.63869399999999943</c:v>
                </c:pt>
                <c:pt idx="44">
                  <c:v>-0.64046999999999965</c:v>
                </c:pt>
                <c:pt idx="45">
                  <c:v>-0.64157999999999926</c:v>
                </c:pt>
                <c:pt idx="46">
                  <c:v>-0.64335599999999948</c:v>
                </c:pt>
                <c:pt idx="47">
                  <c:v>-0.64468799999999926</c:v>
                </c:pt>
                <c:pt idx="48">
                  <c:v>-0.64646399999999948</c:v>
                </c:pt>
                <c:pt idx="49">
                  <c:v>-0.64757399999999909</c:v>
                </c:pt>
                <c:pt idx="50">
                  <c:v>-0.64890599999999887</c:v>
                </c:pt>
                <c:pt idx="51">
                  <c:v>-0.65001600000000004</c:v>
                </c:pt>
                <c:pt idx="52">
                  <c:v>-0.65112599999999954</c:v>
                </c:pt>
                <c:pt idx="53">
                  <c:v>-0.65179199999999871</c:v>
                </c:pt>
                <c:pt idx="54">
                  <c:v>-0.65290199999999987</c:v>
                </c:pt>
                <c:pt idx="55">
                  <c:v>-0.65356799999999893</c:v>
                </c:pt>
                <c:pt idx="56">
                  <c:v>-0.65489999999999871</c:v>
                </c:pt>
                <c:pt idx="57">
                  <c:v>-0.65534399999999915</c:v>
                </c:pt>
                <c:pt idx="58">
                  <c:v>-0.65600999999999987</c:v>
                </c:pt>
                <c:pt idx="59">
                  <c:v>-0.65711999999999937</c:v>
                </c:pt>
                <c:pt idx="60">
                  <c:v>-0.65778600000000009</c:v>
                </c:pt>
                <c:pt idx="61">
                  <c:v>-0.65845199999999915</c:v>
                </c:pt>
                <c:pt idx="62">
                  <c:v>-0.65956199999999876</c:v>
                </c:pt>
                <c:pt idx="63">
                  <c:v>-0.66022799999999948</c:v>
                </c:pt>
                <c:pt idx="64">
                  <c:v>-0.66089399999999854</c:v>
                </c:pt>
                <c:pt idx="65">
                  <c:v>-0.66133799999999898</c:v>
                </c:pt>
                <c:pt idx="66">
                  <c:v>-0.6620039999999997</c:v>
                </c:pt>
                <c:pt idx="67">
                  <c:v>-0.66266999999999876</c:v>
                </c:pt>
                <c:pt idx="68">
                  <c:v>-0.6631139999999992</c:v>
                </c:pt>
                <c:pt idx="69">
                  <c:v>-0.66377999999999993</c:v>
                </c:pt>
                <c:pt idx="70">
                  <c:v>-0.66377999999999993</c:v>
                </c:pt>
                <c:pt idx="71">
                  <c:v>-0.66444599999999898</c:v>
                </c:pt>
                <c:pt idx="72">
                  <c:v>-0.66622199999999931</c:v>
                </c:pt>
                <c:pt idx="73">
                  <c:v>-0.66688799999999993</c:v>
                </c:pt>
                <c:pt idx="74">
                  <c:v>-0.66688799999999993</c:v>
                </c:pt>
                <c:pt idx="75">
                  <c:v>-0.66733199999999882</c:v>
                </c:pt>
                <c:pt idx="76">
                  <c:v>-0.66799799999999954</c:v>
                </c:pt>
                <c:pt idx="77">
                  <c:v>-0.66799799999999954</c:v>
                </c:pt>
                <c:pt idx="78">
                  <c:v>-0.66866399999999859</c:v>
                </c:pt>
                <c:pt idx="79">
                  <c:v>-0.66910799999999904</c:v>
                </c:pt>
                <c:pt idx="80">
                  <c:v>-0.66910799999999904</c:v>
                </c:pt>
                <c:pt idx="81">
                  <c:v>-0.66977399999999976</c:v>
                </c:pt>
                <c:pt idx="82">
                  <c:v>-0.66977399999999976</c:v>
                </c:pt>
                <c:pt idx="83">
                  <c:v>-0.66977399999999976</c:v>
                </c:pt>
                <c:pt idx="84">
                  <c:v>-0.67043999999999881</c:v>
                </c:pt>
                <c:pt idx="85">
                  <c:v>-0.67088399999999937</c:v>
                </c:pt>
                <c:pt idx="86">
                  <c:v>-0.67088399999999937</c:v>
                </c:pt>
                <c:pt idx="87">
                  <c:v>-0.67154999999999998</c:v>
                </c:pt>
                <c:pt idx="88">
                  <c:v>-0.67154999999999998</c:v>
                </c:pt>
                <c:pt idx="89">
                  <c:v>-0.67221599999999915</c:v>
                </c:pt>
                <c:pt idx="90">
                  <c:v>-0.67221599999999915</c:v>
                </c:pt>
                <c:pt idx="91">
                  <c:v>-0.67221599999999915</c:v>
                </c:pt>
                <c:pt idx="92">
                  <c:v>-0.67288199999999976</c:v>
                </c:pt>
                <c:pt idx="93">
                  <c:v>-0.67332599999999865</c:v>
                </c:pt>
                <c:pt idx="94">
                  <c:v>-0.67332599999999865</c:v>
                </c:pt>
                <c:pt idx="95">
                  <c:v>-0.67399199999999937</c:v>
                </c:pt>
                <c:pt idx="96">
                  <c:v>-0.67465799999999998</c:v>
                </c:pt>
                <c:pt idx="97">
                  <c:v>-0.67510199999999887</c:v>
                </c:pt>
                <c:pt idx="98">
                  <c:v>-0.67576799999999959</c:v>
                </c:pt>
                <c:pt idx="99">
                  <c:v>-0.67576799999999959</c:v>
                </c:pt>
                <c:pt idx="100">
                  <c:v>-0.67576799999999959</c:v>
                </c:pt>
                <c:pt idx="101">
                  <c:v>-0.67576799999999959</c:v>
                </c:pt>
                <c:pt idx="102">
                  <c:v>-0.67576799999999959</c:v>
                </c:pt>
                <c:pt idx="103">
                  <c:v>-0.67643399999999865</c:v>
                </c:pt>
                <c:pt idx="104">
                  <c:v>-0.67643399999999865</c:v>
                </c:pt>
                <c:pt idx="105">
                  <c:v>-0.67643399999999865</c:v>
                </c:pt>
                <c:pt idx="106">
                  <c:v>-0.67709999999999937</c:v>
                </c:pt>
                <c:pt idx="107">
                  <c:v>-0.67709999999999937</c:v>
                </c:pt>
                <c:pt idx="108">
                  <c:v>-0.67754399999999981</c:v>
                </c:pt>
                <c:pt idx="109">
                  <c:v>-0.67709999999999937</c:v>
                </c:pt>
                <c:pt idx="110">
                  <c:v>-0.67709999999999937</c:v>
                </c:pt>
                <c:pt idx="111">
                  <c:v>-0.67709999999999937</c:v>
                </c:pt>
                <c:pt idx="112">
                  <c:v>-0.67754399999999981</c:v>
                </c:pt>
                <c:pt idx="113">
                  <c:v>-0.67754399999999981</c:v>
                </c:pt>
                <c:pt idx="114">
                  <c:v>-0.67820999999999898</c:v>
                </c:pt>
                <c:pt idx="115">
                  <c:v>-0.67820999999999898</c:v>
                </c:pt>
                <c:pt idx="116">
                  <c:v>-0.67820999999999898</c:v>
                </c:pt>
                <c:pt idx="117">
                  <c:v>-0.67887599999999959</c:v>
                </c:pt>
                <c:pt idx="118">
                  <c:v>-0.67887599999999959</c:v>
                </c:pt>
                <c:pt idx="119">
                  <c:v>-0.67887599999999959</c:v>
                </c:pt>
                <c:pt idx="120">
                  <c:v>-0.67932000000000003</c:v>
                </c:pt>
                <c:pt idx="121">
                  <c:v>-0.6799859999999992</c:v>
                </c:pt>
                <c:pt idx="122">
                  <c:v>-0.67932000000000003</c:v>
                </c:pt>
                <c:pt idx="123">
                  <c:v>-0.6799859999999992</c:v>
                </c:pt>
                <c:pt idx="124">
                  <c:v>-0.6799859999999992</c:v>
                </c:pt>
                <c:pt idx="125">
                  <c:v>-0.6799859999999992</c:v>
                </c:pt>
                <c:pt idx="126">
                  <c:v>-0.6799859999999992</c:v>
                </c:pt>
                <c:pt idx="127">
                  <c:v>-0.6799859999999992</c:v>
                </c:pt>
                <c:pt idx="128">
                  <c:v>-0.6799859999999992</c:v>
                </c:pt>
                <c:pt idx="129">
                  <c:v>-0.68065199999999981</c:v>
                </c:pt>
                <c:pt idx="130">
                  <c:v>-0.68065199999999981</c:v>
                </c:pt>
                <c:pt idx="131">
                  <c:v>-0.68065199999999981</c:v>
                </c:pt>
                <c:pt idx="132">
                  <c:v>-0.68065199999999981</c:v>
                </c:pt>
                <c:pt idx="133">
                  <c:v>-0.6810959999999987</c:v>
                </c:pt>
                <c:pt idx="134">
                  <c:v>-0.6810959999999987</c:v>
                </c:pt>
                <c:pt idx="135">
                  <c:v>-0.6810959999999987</c:v>
                </c:pt>
                <c:pt idx="136">
                  <c:v>-0.6810959999999987</c:v>
                </c:pt>
                <c:pt idx="137">
                  <c:v>-0.68176199999999942</c:v>
                </c:pt>
                <c:pt idx="138">
                  <c:v>-0.68176199999999942</c:v>
                </c:pt>
                <c:pt idx="139">
                  <c:v>-0.68176199999999942</c:v>
                </c:pt>
                <c:pt idx="140">
                  <c:v>-0.68176199999999942</c:v>
                </c:pt>
                <c:pt idx="141">
                  <c:v>-0.68242800000000003</c:v>
                </c:pt>
                <c:pt idx="142">
                  <c:v>-0.68242800000000003</c:v>
                </c:pt>
                <c:pt idx="143">
                  <c:v>-0.68242800000000003</c:v>
                </c:pt>
                <c:pt idx="144">
                  <c:v>-0.68242800000000003</c:v>
                </c:pt>
                <c:pt idx="145">
                  <c:v>-0.6830939999999992</c:v>
                </c:pt>
                <c:pt idx="146">
                  <c:v>-0.6830939999999992</c:v>
                </c:pt>
                <c:pt idx="147">
                  <c:v>-0.68353799999999965</c:v>
                </c:pt>
                <c:pt idx="148">
                  <c:v>-0.68353799999999965</c:v>
                </c:pt>
                <c:pt idx="149">
                  <c:v>-0.68420399999999881</c:v>
                </c:pt>
                <c:pt idx="150">
                  <c:v>-0.68420399999999881</c:v>
                </c:pt>
                <c:pt idx="151">
                  <c:v>-0.68420399999999881</c:v>
                </c:pt>
                <c:pt idx="152">
                  <c:v>-0.68420399999999881</c:v>
                </c:pt>
                <c:pt idx="153">
                  <c:v>-0.68420399999999881</c:v>
                </c:pt>
                <c:pt idx="154">
                  <c:v>-0.68420399999999881</c:v>
                </c:pt>
                <c:pt idx="155">
                  <c:v>-0.68486999999999942</c:v>
                </c:pt>
                <c:pt idx="156">
                  <c:v>-0.68486999999999942</c:v>
                </c:pt>
                <c:pt idx="157">
                  <c:v>-0.68486999999999942</c:v>
                </c:pt>
                <c:pt idx="158">
                  <c:v>-0.68486999999999942</c:v>
                </c:pt>
                <c:pt idx="159">
                  <c:v>-0.68486999999999942</c:v>
                </c:pt>
                <c:pt idx="160">
                  <c:v>-0.68531399999999987</c:v>
                </c:pt>
                <c:pt idx="161">
                  <c:v>-0.68531399999999987</c:v>
                </c:pt>
                <c:pt idx="162">
                  <c:v>-0.68531399999999987</c:v>
                </c:pt>
                <c:pt idx="163">
                  <c:v>-0.68531399999999987</c:v>
                </c:pt>
                <c:pt idx="164">
                  <c:v>-0.68531399999999987</c:v>
                </c:pt>
                <c:pt idx="165">
                  <c:v>-0.68597999999999903</c:v>
                </c:pt>
                <c:pt idx="166">
                  <c:v>-0.68597999999999903</c:v>
                </c:pt>
                <c:pt idx="167">
                  <c:v>-0.68597999999999903</c:v>
                </c:pt>
                <c:pt idx="168">
                  <c:v>-0.68597999999999903</c:v>
                </c:pt>
                <c:pt idx="169">
                  <c:v>-0.68597999999999903</c:v>
                </c:pt>
                <c:pt idx="170">
                  <c:v>-0.68597999999999903</c:v>
                </c:pt>
                <c:pt idx="171">
                  <c:v>-0.68597999999999903</c:v>
                </c:pt>
                <c:pt idx="172">
                  <c:v>-0.68597999999999903</c:v>
                </c:pt>
                <c:pt idx="173">
                  <c:v>-0.68597999999999903</c:v>
                </c:pt>
                <c:pt idx="174">
                  <c:v>-0.68597999999999903</c:v>
                </c:pt>
                <c:pt idx="175">
                  <c:v>-0.68597999999999903</c:v>
                </c:pt>
                <c:pt idx="176">
                  <c:v>-0.68597999999999903</c:v>
                </c:pt>
                <c:pt idx="177">
                  <c:v>-0.68597999999999903</c:v>
                </c:pt>
                <c:pt idx="178">
                  <c:v>-0.68597999999999903</c:v>
                </c:pt>
                <c:pt idx="179">
                  <c:v>-0.68597999999999903</c:v>
                </c:pt>
                <c:pt idx="180">
                  <c:v>-0.68597999999999903</c:v>
                </c:pt>
                <c:pt idx="181">
                  <c:v>-0.68597999999999903</c:v>
                </c:pt>
                <c:pt idx="182">
                  <c:v>-0.68597999999999903</c:v>
                </c:pt>
                <c:pt idx="183">
                  <c:v>-0.68597999999999903</c:v>
                </c:pt>
                <c:pt idx="184">
                  <c:v>-0.68597999999999903</c:v>
                </c:pt>
                <c:pt idx="185">
                  <c:v>-0.68597999999999903</c:v>
                </c:pt>
                <c:pt idx="186">
                  <c:v>-0.68597999999999903</c:v>
                </c:pt>
                <c:pt idx="187">
                  <c:v>-0.68597999999999903</c:v>
                </c:pt>
                <c:pt idx="188">
                  <c:v>-0.68597999999999903</c:v>
                </c:pt>
                <c:pt idx="189">
                  <c:v>-0.68597999999999903</c:v>
                </c:pt>
                <c:pt idx="190">
                  <c:v>-0.68597999999999903</c:v>
                </c:pt>
                <c:pt idx="191">
                  <c:v>-0.68597999999999903</c:v>
                </c:pt>
                <c:pt idx="192">
                  <c:v>-0.68597999999999903</c:v>
                </c:pt>
                <c:pt idx="193">
                  <c:v>-0.68597999999999903</c:v>
                </c:pt>
                <c:pt idx="194">
                  <c:v>-0.68597999999999903</c:v>
                </c:pt>
                <c:pt idx="195">
                  <c:v>-0.68597999999999903</c:v>
                </c:pt>
                <c:pt idx="196">
                  <c:v>-0.68597999999999903</c:v>
                </c:pt>
                <c:pt idx="197">
                  <c:v>-0.68597999999999903</c:v>
                </c:pt>
                <c:pt idx="198">
                  <c:v>-0.68597999999999903</c:v>
                </c:pt>
                <c:pt idx="199">
                  <c:v>-0.68597999999999903</c:v>
                </c:pt>
                <c:pt idx="200">
                  <c:v>-0.68597999999999903</c:v>
                </c:pt>
                <c:pt idx="201">
                  <c:v>-0.68597999999999903</c:v>
                </c:pt>
                <c:pt idx="202">
                  <c:v>-0.68597999999999903</c:v>
                </c:pt>
                <c:pt idx="203">
                  <c:v>-0.68597999999999903</c:v>
                </c:pt>
                <c:pt idx="204">
                  <c:v>-0.68597999999999903</c:v>
                </c:pt>
                <c:pt idx="205">
                  <c:v>-0.68597999999999903</c:v>
                </c:pt>
                <c:pt idx="206">
                  <c:v>-0.68597999999999903</c:v>
                </c:pt>
                <c:pt idx="207">
                  <c:v>-0.68597999999999903</c:v>
                </c:pt>
                <c:pt idx="208">
                  <c:v>-0.68597999999999903</c:v>
                </c:pt>
                <c:pt idx="209">
                  <c:v>-0.68597999999999903</c:v>
                </c:pt>
                <c:pt idx="210">
                  <c:v>-0.68597999999999903</c:v>
                </c:pt>
                <c:pt idx="211">
                  <c:v>-0.68597999999999903</c:v>
                </c:pt>
                <c:pt idx="212">
                  <c:v>-0.68597999999999903</c:v>
                </c:pt>
                <c:pt idx="213">
                  <c:v>-0.68597999999999903</c:v>
                </c:pt>
                <c:pt idx="214">
                  <c:v>-0.68597999999999903</c:v>
                </c:pt>
                <c:pt idx="215">
                  <c:v>-0.68597999999999903</c:v>
                </c:pt>
                <c:pt idx="216">
                  <c:v>-0.68597999999999903</c:v>
                </c:pt>
                <c:pt idx="217">
                  <c:v>-0.68597999999999903</c:v>
                </c:pt>
                <c:pt idx="218">
                  <c:v>-0.68597999999999903</c:v>
                </c:pt>
                <c:pt idx="219">
                  <c:v>-0.68597999999999903</c:v>
                </c:pt>
                <c:pt idx="220">
                  <c:v>-0.68597999999999903</c:v>
                </c:pt>
                <c:pt idx="221">
                  <c:v>-0.68597999999999903</c:v>
                </c:pt>
                <c:pt idx="222">
                  <c:v>-0.68597999999999903</c:v>
                </c:pt>
                <c:pt idx="223">
                  <c:v>-0.68597999999999903</c:v>
                </c:pt>
                <c:pt idx="224">
                  <c:v>-0.68597999999999903</c:v>
                </c:pt>
                <c:pt idx="225">
                  <c:v>-0.68597999999999903</c:v>
                </c:pt>
                <c:pt idx="226">
                  <c:v>-0.68597999999999903</c:v>
                </c:pt>
                <c:pt idx="227">
                  <c:v>-0.68597999999999903</c:v>
                </c:pt>
                <c:pt idx="228">
                  <c:v>-0.68597999999999903</c:v>
                </c:pt>
                <c:pt idx="229">
                  <c:v>-0.68597999999999903</c:v>
                </c:pt>
                <c:pt idx="230">
                  <c:v>-0.68597999999999903</c:v>
                </c:pt>
                <c:pt idx="231">
                  <c:v>-0.68597999999999903</c:v>
                </c:pt>
                <c:pt idx="232">
                  <c:v>-0.67754399999999981</c:v>
                </c:pt>
                <c:pt idx="233">
                  <c:v>-0.67820999999999898</c:v>
                </c:pt>
                <c:pt idx="234">
                  <c:v>-0.67820999999999898</c:v>
                </c:pt>
                <c:pt idx="235">
                  <c:v>-0.67820999999999898</c:v>
                </c:pt>
                <c:pt idx="236">
                  <c:v>-0.67887599999999959</c:v>
                </c:pt>
                <c:pt idx="237">
                  <c:v>-0.67887599999999959</c:v>
                </c:pt>
                <c:pt idx="238">
                  <c:v>-0.67887599999999959</c:v>
                </c:pt>
                <c:pt idx="239">
                  <c:v>-0.67932000000000003</c:v>
                </c:pt>
                <c:pt idx="240">
                  <c:v>-0.6799859999999992</c:v>
                </c:pt>
                <c:pt idx="241">
                  <c:v>-0.67932000000000003</c:v>
                </c:pt>
                <c:pt idx="242">
                  <c:v>-0.6799859999999992</c:v>
                </c:pt>
                <c:pt idx="243">
                  <c:v>-0.6799859999999992</c:v>
                </c:pt>
                <c:pt idx="244">
                  <c:v>-0.6799859999999992</c:v>
                </c:pt>
                <c:pt idx="245">
                  <c:v>-0.6799859999999992</c:v>
                </c:pt>
                <c:pt idx="246">
                  <c:v>-0.6799859999999992</c:v>
                </c:pt>
                <c:pt idx="247">
                  <c:v>-0.6799859999999992</c:v>
                </c:pt>
                <c:pt idx="248">
                  <c:v>-0.68065199999999981</c:v>
                </c:pt>
                <c:pt idx="249">
                  <c:v>-0.68065199999999981</c:v>
                </c:pt>
                <c:pt idx="250">
                  <c:v>-0.68065199999999981</c:v>
                </c:pt>
                <c:pt idx="251">
                  <c:v>-0.68065199999999981</c:v>
                </c:pt>
                <c:pt idx="252">
                  <c:v>-0.6810959999999987</c:v>
                </c:pt>
                <c:pt idx="253">
                  <c:v>-0.6810959999999987</c:v>
                </c:pt>
                <c:pt idx="254">
                  <c:v>-0.6810959999999987</c:v>
                </c:pt>
                <c:pt idx="255">
                  <c:v>-0.6810959999999987</c:v>
                </c:pt>
                <c:pt idx="256">
                  <c:v>-0.68176199999999942</c:v>
                </c:pt>
                <c:pt idx="257">
                  <c:v>-0.68176199999999942</c:v>
                </c:pt>
                <c:pt idx="258">
                  <c:v>-0.68176199999999942</c:v>
                </c:pt>
                <c:pt idx="259">
                  <c:v>-0.68176199999999942</c:v>
                </c:pt>
                <c:pt idx="260">
                  <c:v>-0.68242800000000003</c:v>
                </c:pt>
                <c:pt idx="261">
                  <c:v>-0.68242800000000003</c:v>
                </c:pt>
                <c:pt idx="262">
                  <c:v>-0.68242800000000003</c:v>
                </c:pt>
                <c:pt idx="263">
                  <c:v>-0.68242800000000003</c:v>
                </c:pt>
                <c:pt idx="264">
                  <c:v>-0.6830939999999992</c:v>
                </c:pt>
                <c:pt idx="265">
                  <c:v>-0.6830939999999992</c:v>
                </c:pt>
                <c:pt idx="266">
                  <c:v>-0.68353799999999965</c:v>
                </c:pt>
                <c:pt idx="267">
                  <c:v>-0.68353799999999965</c:v>
                </c:pt>
                <c:pt idx="268">
                  <c:v>-0.68420399999999881</c:v>
                </c:pt>
                <c:pt idx="269">
                  <c:v>-0.68420399999999881</c:v>
                </c:pt>
                <c:pt idx="270">
                  <c:v>-0.68420399999999881</c:v>
                </c:pt>
                <c:pt idx="271">
                  <c:v>-0.68420399999999881</c:v>
                </c:pt>
                <c:pt idx="272">
                  <c:v>-0.68420399999999881</c:v>
                </c:pt>
                <c:pt idx="273">
                  <c:v>-0.68420399999999881</c:v>
                </c:pt>
                <c:pt idx="274">
                  <c:v>-0.68486999999999942</c:v>
                </c:pt>
                <c:pt idx="275">
                  <c:v>-0.68486999999999942</c:v>
                </c:pt>
                <c:pt idx="276">
                  <c:v>-0.68486999999999942</c:v>
                </c:pt>
                <c:pt idx="277">
                  <c:v>-0.68486999999999942</c:v>
                </c:pt>
                <c:pt idx="278">
                  <c:v>-0.68486999999999942</c:v>
                </c:pt>
                <c:pt idx="279">
                  <c:v>-0.68531399999999987</c:v>
                </c:pt>
                <c:pt idx="280">
                  <c:v>-0.68531399999999987</c:v>
                </c:pt>
                <c:pt idx="281">
                  <c:v>-0.68531399999999987</c:v>
                </c:pt>
                <c:pt idx="282">
                  <c:v>-0.68531399999999987</c:v>
                </c:pt>
                <c:pt idx="283">
                  <c:v>-0.68531399999999987</c:v>
                </c:pt>
                <c:pt idx="284">
                  <c:v>-0.68597999999999903</c:v>
                </c:pt>
                <c:pt idx="285">
                  <c:v>-0.68597999999999903</c:v>
                </c:pt>
                <c:pt idx="286">
                  <c:v>-0.68597999999999903</c:v>
                </c:pt>
                <c:pt idx="287">
                  <c:v>-0.68597999999999903</c:v>
                </c:pt>
                <c:pt idx="288">
                  <c:v>-0.68597999999999903</c:v>
                </c:pt>
                <c:pt idx="289">
                  <c:v>-0.68597999999999903</c:v>
                </c:pt>
                <c:pt idx="290">
                  <c:v>-0.68597999999999903</c:v>
                </c:pt>
                <c:pt idx="291">
                  <c:v>-0.68597999999999903</c:v>
                </c:pt>
                <c:pt idx="292">
                  <c:v>-0.68597999999999903</c:v>
                </c:pt>
                <c:pt idx="293">
                  <c:v>-0.68597999999999903</c:v>
                </c:pt>
                <c:pt idx="294">
                  <c:v>-0.68597999999999903</c:v>
                </c:pt>
                <c:pt idx="295">
                  <c:v>-0.68597999999999903</c:v>
                </c:pt>
                <c:pt idx="296">
                  <c:v>-0.68597999999999903</c:v>
                </c:pt>
                <c:pt idx="297">
                  <c:v>-0.68597999999999903</c:v>
                </c:pt>
                <c:pt idx="298">
                  <c:v>-0.68597999999999903</c:v>
                </c:pt>
                <c:pt idx="299">
                  <c:v>-0.68597999999999903</c:v>
                </c:pt>
                <c:pt idx="300">
                  <c:v>-0.68597999999999903</c:v>
                </c:pt>
                <c:pt idx="301">
                  <c:v>-0.68597999999999903</c:v>
                </c:pt>
                <c:pt idx="302">
                  <c:v>-0.68597999999999903</c:v>
                </c:pt>
                <c:pt idx="303">
                  <c:v>-0.68597999999999903</c:v>
                </c:pt>
                <c:pt idx="304">
                  <c:v>-0.68597999999999903</c:v>
                </c:pt>
                <c:pt idx="305">
                  <c:v>-0.68597999999999903</c:v>
                </c:pt>
                <c:pt idx="306">
                  <c:v>-0.68597999999999903</c:v>
                </c:pt>
                <c:pt idx="307">
                  <c:v>-0.68597999999999903</c:v>
                </c:pt>
                <c:pt idx="308">
                  <c:v>-0.68597999999999903</c:v>
                </c:pt>
                <c:pt idx="309">
                  <c:v>-0.68597999999999903</c:v>
                </c:pt>
                <c:pt idx="310">
                  <c:v>-0.68597999999999903</c:v>
                </c:pt>
                <c:pt idx="311">
                  <c:v>-0.68597999999999903</c:v>
                </c:pt>
                <c:pt idx="312">
                  <c:v>-0.68597999999999903</c:v>
                </c:pt>
                <c:pt idx="313">
                  <c:v>-0.68597999999999903</c:v>
                </c:pt>
                <c:pt idx="314">
                  <c:v>-0.68597999999999903</c:v>
                </c:pt>
                <c:pt idx="315">
                  <c:v>-0.68597999999999903</c:v>
                </c:pt>
                <c:pt idx="316">
                  <c:v>-0.68597999999999903</c:v>
                </c:pt>
                <c:pt idx="317">
                  <c:v>-0.68597999999999903</c:v>
                </c:pt>
                <c:pt idx="318">
                  <c:v>-0.68597999999999903</c:v>
                </c:pt>
                <c:pt idx="319">
                  <c:v>-0.68597999999999903</c:v>
                </c:pt>
                <c:pt idx="320">
                  <c:v>-0.68597999999999903</c:v>
                </c:pt>
                <c:pt idx="321">
                  <c:v>-0.68597999999999903</c:v>
                </c:pt>
                <c:pt idx="322">
                  <c:v>-0.68597999999999903</c:v>
                </c:pt>
                <c:pt idx="323">
                  <c:v>-0.68597999999999903</c:v>
                </c:pt>
                <c:pt idx="324">
                  <c:v>-0.68597999999999903</c:v>
                </c:pt>
                <c:pt idx="325">
                  <c:v>-0.68597999999999903</c:v>
                </c:pt>
                <c:pt idx="326">
                  <c:v>-0.68597999999999903</c:v>
                </c:pt>
                <c:pt idx="327">
                  <c:v>-0.68597999999999903</c:v>
                </c:pt>
                <c:pt idx="328">
                  <c:v>-0.68597999999999903</c:v>
                </c:pt>
                <c:pt idx="329">
                  <c:v>-0.68597999999999903</c:v>
                </c:pt>
                <c:pt idx="330">
                  <c:v>-0.68597999999999903</c:v>
                </c:pt>
                <c:pt idx="331">
                  <c:v>-0.68597999999999903</c:v>
                </c:pt>
                <c:pt idx="332">
                  <c:v>-0.68597999999999903</c:v>
                </c:pt>
                <c:pt idx="333">
                  <c:v>-0.68597999999999903</c:v>
                </c:pt>
                <c:pt idx="334">
                  <c:v>-0.68597999999999903</c:v>
                </c:pt>
                <c:pt idx="335">
                  <c:v>-0.68597999999999903</c:v>
                </c:pt>
                <c:pt idx="336">
                  <c:v>-0.68597999999999903</c:v>
                </c:pt>
                <c:pt idx="337">
                  <c:v>-0.68597999999999903</c:v>
                </c:pt>
                <c:pt idx="338">
                  <c:v>-0.68597999999999903</c:v>
                </c:pt>
                <c:pt idx="339">
                  <c:v>-0.68597999999999903</c:v>
                </c:pt>
                <c:pt idx="340">
                  <c:v>-0.68597999999999903</c:v>
                </c:pt>
                <c:pt idx="341">
                  <c:v>-0.68597999999999903</c:v>
                </c:pt>
                <c:pt idx="342">
                  <c:v>-0.68597999999999903</c:v>
                </c:pt>
                <c:pt idx="343">
                  <c:v>-0.68597999999999903</c:v>
                </c:pt>
                <c:pt idx="344">
                  <c:v>-0.68597999999999903</c:v>
                </c:pt>
                <c:pt idx="345">
                  <c:v>-0.68597999999999903</c:v>
                </c:pt>
                <c:pt idx="346">
                  <c:v>-0.68597999999999903</c:v>
                </c:pt>
                <c:pt idx="347">
                  <c:v>-0.68597999999999903</c:v>
                </c:pt>
                <c:pt idx="348">
                  <c:v>-0.68597999999999903</c:v>
                </c:pt>
                <c:pt idx="349">
                  <c:v>-0.68597999999999903</c:v>
                </c:pt>
                <c:pt idx="350">
                  <c:v>-0.68597999999999903</c:v>
                </c:pt>
                <c:pt idx="351">
                  <c:v>-0.68597999999999903</c:v>
                </c:pt>
                <c:pt idx="352">
                  <c:v>-0.68597999999999903</c:v>
                </c:pt>
                <c:pt idx="353">
                  <c:v>-0.68597999999999903</c:v>
                </c:pt>
                <c:pt idx="354">
                  <c:v>-0.68597999999999903</c:v>
                </c:pt>
                <c:pt idx="355">
                  <c:v>-0.68597999999999903</c:v>
                </c:pt>
                <c:pt idx="356">
                  <c:v>-0.68597999999999903</c:v>
                </c:pt>
                <c:pt idx="357">
                  <c:v>-0.68597999999999903</c:v>
                </c:pt>
                <c:pt idx="358">
                  <c:v>-0.68597999999999903</c:v>
                </c:pt>
                <c:pt idx="359">
                  <c:v>-0.68597999999999903</c:v>
                </c:pt>
                <c:pt idx="360">
                  <c:v>-0.68597999999999903</c:v>
                </c:pt>
                <c:pt idx="361">
                  <c:v>-0.68597999999999903</c:v>
                </c:pt>
                <c:pt idx="362">
                  <c:v>-0.68597999999999903</c:v>
                </c:pt>
                <c:pt idx="363">
                  <c:v>-0.68597999999999903</c:v>
                </c:pt>
                <c:pt idx="364">
                  <c:v>-0.68597999999999903</c:v>
                </c:pt>
                <c:pt idx="365">
                  <c:v>-0.68597999999999903</c:v>
                </c:pt>
                <c:pt idx="366">
                  <c:v>-0.68597999999999903</c:v>
                </c:pt>
                <c:pt idx="367">
                  <c:v>-0.68597999999999903</c:v>
                </c:pt>
                <c:pt idx="368">
                  <c:v>-0.68597999999999903</c:v>
                </c:pt>
                <c:pt idx="369">
                  <c:v>-0.68597999999999903</c:v>
                </c:pt>
                <c:pt idx="370">
                  <c:v>-0.68597999999999903</c:v>
                </c:pt>
                <c:pt idx="371">
                  <c:v>-0.68597999999999903</c:v>
                </c:pt>
                <c:pt idx="372">
                  <c:v>-0.68597999999999903</c:v>
                </c:pt>
                <c:pt idx="373">
                  <c:v>-0.68597999999999903</c:v>
                </c:pt>
                <c:pt idx="374">
                  <c:v>-0.68597999999999903</c:v>
                </c:pt>
                <c:pt idx="375">
                  <c:v>-0.68597999999999903</c:v>
                </c:pt>
                <c:pt idx="376">
                  <c:v>-0.68597999999999903</c:v>
                </c:pt>
                <c:pt idx="377">
                  <c:v>-0.68597999999999903</c:v>
                </c:pt>
                <c:pt idx="378">
                  <c:v>-0.68597999999999903</c:v>
                </c:pt>
                <c:pt idx="379">
                  <c:v>-0.68597999999999903</c:v>
                </c:pt>
                <c:pt idx="380">
                  <c:v>-0.68597999999999903</c:v>
                </c:pt>
                <c:pt idx="381">
                  <c:v>-0.68597999999999903</c:v>
                </c:pt>
                <c:pt idx="382">
                  <c:v>-0.68597999999999903</c:v>
                </c:pt>
                <c:pt idx="383">
                  <c:v>-0.68597999999999903</c:v>
                </c:pt>
                <c:pt idx="384">
                  <c:v>-0.68597999999999903</c:v>
                </c:pt>
                <c:pt idx="385">
                  <c:v>-0.68597999999999903</c:v>
                </c:pt>
                <c:pt idx="386">
                  <c:v>-0.68597999999999903</c:v>
                </c:pt>
                <c:pt idx="387">
                  <c:v>-0.68597999999999903</c:v>
                </c:pt>
                <c:pt idx="388">
                  <c:v>-0.68597999999999903</c:v>
                </c:pt>
                <c:pt idx="389">
                  <c:v>-0.68597999999999903</c:v>
                </c:pt>
                <c:pt idx="390">
                  <c:v>-0.68597999999999903</c:v>
                </c:pt>
                <c:pt idx="391">
                  <c:v>-0.68597999999999903</c:v>
                </c:pt>
                <c:pt idx="392">
                  <c:v>-0.68597999999999903</c:v>
                </c:pt>
                <c:pt idx="393">
                  <c:v>-0.68597999999999903</c:v>
                </c:pt>
                <c:pt idx="394">
                  <c:v>-0.68597999999999903</c:v>
                </c:pt>
                <c:pt idx="395">
                  <c:v>-0.68597999999999903</c:v>
                </c:pt>
                <c:pt idx="396">
                  <c:v>-0.68597999999999903</c:v>
                </c:pt>
                <c:pt idx="397">
                  <c:v>-0.68597999999999903</c:v>
                </c:pt>
                <c:pt idx="398">
                  <c:v>-0.68597999999999903</c:v>
                </c:pt>
                <c:pt idx="399">
                  <c:v>-0.68597999999999903</c:v>
                </c:pt>
                <c:pt idx="400">
                  <c:v>-0.68597999999999903</c:v>
                </c:pt>
                <c:pt idx="401">
                  <c:v>-0.68597999999999903</c:v>
                </c:pt>
                <c:pt idx="402">
                  <c:v>-0.68597999999999903</c:v>
                </c:pt>
                <c:pt idx="403">
                  <c:v>-0.68597999999999903</c:v>
                </c:pt>
                <c:pt idx="404">
                  <c:v>-0.68597999999999903</c:v>
                </c:pt>
                <c:pt idx="405">
                  <c:v>-0.68597999999999903</c:v>
                </c:pt>
                <c:pt idx="406">
                  <c:v>-0.68597999999999903</c:v>
                </c:pt>
                <c:pt idx="407">
                  <c:v>-0.68597999999999903</c:v>
                </c:pt>
                <c:pt idx="408">
                  <c:v>-0.68597999999999903</c:v>
                </c:pt>
                <c:pt idx="409">
                  <c:v>-0.68597999999999903</c:v>
                </c:pt>
                <c:pt idx="410">
                  <c:v>-0.68597999999999903</c:v>
                </c:pt>
                <c:pt idx="411">
                  <c:v>-0.68597999999999903</c:v>
                </c:pt>
                <c:pt idx="412">
                  <c:v>-0.68597999999999903</c:v>
                </c:pt>
                <c:pt idx="413">
                  <c:v>-0.68597999999999903</c:v>
                </c:pt>
                <c:pt idx="414">
                  <c:v>-0.68597999999999903</c:v>
                </c:pt>
                <c:pt idx="415">
                  <c:v>-0.68597999999999903</c:v>
                </c:pt>
                <c:pt idx="416">
                  <c:v>-0.68597999999999903</c:v>
                </c:pt>
                <c:pt idx="417">
                  <c:v>-0.68597999999999903</c:v>
                </c:pt>
                <c:pt idx="418">
                  <c:v>-0.68597999999999903</c:v>
                </c:pt>
                <c:pt idx="419">
                  <c:v>-0.68597999999999903</c:v>
                </c:pt>
                <c:pt idx="420">
                  <c:v>-0.68597999999999903</c:v>
                </c:pt>
                <c:pt idx="421">
                  <c:v>-0.68597999999999903</c:v>
                </c:pt>
                <c:pt idx="422">
                  <c:v>-0.68597999999999903</c:v>
                </c:pt>
                <c:pt idx="423">
                  <c:v>-0.68597999999999903</c:v>
                </c:pt>
                <c:pt idx="424">
                  <c:v>-0.68597999999999903</c:v>
                </c:pt>
                <c:pt idx="425">
                  <c:v>-0.68597999999999903</c:v>
                </c:pt>
                <c:pt idx="426">
                  <c:v>-0.68597999999999903</c:v>
                </c:pt>
                <c:pt idx="427">
                  <c:v>-0.68597999999999903</c:v>
                </c:pt>
                <c:pt idx="428">
                  <c:v>-0.68597999999999903</c:v>
                </c:pt>
                <c:pt idx="429">
                  <c:v>-0.68597999999999903</c:v>
                </c:pt>
                <c:pt idx="430">
                  <c:v>-0.68597999999999903</c:v>
                </c:pt>
                <c:pt idx="431">
                  <c:v>-0.68597999999999903</c:v>
                </c:pt>
                <c:pt idx="432">
                  <c:v>-0.68597999999999903</c:v>
                </c:pt>
                <c:pt idx="433">
                  <c:v>-0.68597999999999903</c:v>
                </c:pt>
                <c:pt idx="434">
                  <c:v>-0.68597999999999903</c:v>
                </c:pt>
                <c:pt idx="435">
                  <c:v>-0.68597999999999903</c:v>
                </c:pt>
                <c:pt idx="436">
                  <c:v>-0.68597999999999903</c:v>
                </c:pt>
                <c:pt idx="437">
                  <c:v>-0.68597999999999903</c:v>
                </c:pt>
                <c:pt idx="438">
                  <c:v>-0.68597999999999903</c:v>
                </c:pt>
                <c:pt idx="439">
                  <c:v>-0.68597999999999903</c:v>
                </c:pt>
                <c:pt idx="440">
                  <c:v>-0.68597999999999903</c:v>
                </c:pt>
                <c:pt idx="441">
                  <c:v>-0.68597999999999903</c:v>
                </c:pt>
                <c:pt idx="442">
                  <c:v>-0.68597999999999903</c:v>
                </c:pt>
                <c:pt idx="443">
                  <c:v>-0.68597999999999903</c:v>
                </c:pt>
                <c:pt idx="444">
                  <c:v>-0.68597999999999903</c:v>
                </c:pt>
                <c:pt idx="445">
                  <c:v>-0.68597999999999903</c:v>
                </c:pt>
                <c:pt idx="446">
                  <c:v>-0.68597999999999903</c:v>
                </c:pt>
                <c:pt idx="447">
                  <c:v>-0.68597999999999903</c:v>
                </c:pt>
                <c:pt idx="448">
                  <c:v>-0.68597999999999903</c:v>
                </c:pt>
                <c:pt idx="449">
                  <c:v>-0.68597999999999903</c:v>
                </c:pt>
                <c:pt idx="450">
                  <c:v>-0.68597999999999903</c:v>
                </c:pt>
                <c:pt idx="451">
                  <c:v>-0.68597999999999903</c:v>
                </c:pt>
                <c:pt idx="452">
                  <c:v>-0.68597999999999903</c:v>
                </c:pt>
                <c:pt idx="453">
                  <c:v>-0.68597999999999903</c:v>
                </c:pt>
                <c:pt idx="454">
                  <c:v>-0.68597999999999903</c:v>
                </c:pt>
                <c:pt idx="455">
                  <c:v>-0.68597999999999903</c:v>
                </c:pt>
                <c:pt idx="456">
                  <c:v>-0.68597999999999903</c:v>
                </c:pt>
                <c:pt idx="457">
                  <c:v>-0.68597999999999903</c:v>
                </c:pt>
                <c:pt idx="458">
                  <c:v>-0.68597999999999903</c:v>
                </c:pt>
                <c:pt idx="459">
                  <c:v>-0.68597999999999903</c:v>
                </c:pt>
                <c:pt idx="460">
                  <c:v>-0.68597999999999903</c:v>
                </c:pt>
                <c:pt idx="461">
                  <c:v>-0.68597999999999903</c:v>
                </c:pt>
                <c:pt idx="462">
                  <c:v>-0.68597999999999903</c:v>
                </c:pt>
                <c:pt idx="463">
                  <c:v>-0.68597999999999903</c:v>
                </c:pt>
                <c:pt idx="464">
                  <c:v>-0.68597999999999903</c:v>
                </c:pt>
                <c:pt idx="465">
                  <c:v>-0.68597999999999903</c:v>
                </c:pt>
                <c:pt idx="466">
                  <c:v>-0.68597999999999903</c:v>
                </c:pt>
                <c:pt idx="467">
                  <c:v>-0.68597999999999903</c:v>
                </c:pt>
                <c:pt idx="468">
                  <c:v>-0.68597999999999903</c:v>
                </c:pt>
                <c:pt idx="469">
                  <c:v>-0.68597999999999903</c:v>
                </c:pt>
                <c:pt idx="470">
                  <c:v>-0.68597999999999903</c:v>
                </c:pt>
                <c:pt idx="471">
                  <c:v>-0.68597999999999903</c:v>
                </c:pt>
                <c:pt idx="472">
                  <c:v>-0.68597999999999903</c:v>
                </c:pt>
                <c:pt idx="473">
                  <c:v>-0.68597999999999903</c:v>
                </c:pt>
                <c:pt idx="474">
                  <c:v>-0.68597999999999903</c:v>
                </c:pt>
                <c:pt idx="475">
                  <c:v>-0.68597999999999903</c:v>
                </c:pt>
                <c:pt idx="476">
                  <c:v>-0.68597999999999903</c:v>
                </c:pt>
                <c:pt idx="477">
                  <c:v>-0.68597999999999903</c:v>
                </c:pt>
                <c:pt idx="478">
                  <c:v>-0.68597999999999903</c:v>
                </c:pt>
                <c:pt idx="479">
                  <c:v>-0.68597999999999903</c:v>
                </c:pt>
                <c:pt idx="480">
                  <c:v>-0.68597999999999903</c:v>
                </c:pt>
                <c:pt idx="481">
                  <c:v>-0.68597999999999903</c:v>
                </c:pt>
                <c:pt idx="482">
                  <c:v>-0.68597999999999903</c:v>
                </c:pt>
                <c:pt idx="483">
                  <c:v>-0.68597999999999903</c:v>
                </c:pt>
                <c:pt idx="484">
                  <c:v>-0.68597999999999903</c:v>
                </c:pt>
                <c:pt idx="485">
                  <c:v>-0.68597999999999903</c:v>
                </c:pt>
                <c:pt idx="486">
                  <c:v>-0.68597999999999903</c:v>
                </c:pt>
                <c:pt idx="487">
                  <c:v>-0.68597999999999903</c:v>
                </c:pt>
                <c:pt idx="488">
                  <c:v>-0.68597999999999903</c:v>
                </c:pt>
                <c:pt idx="489">
                  <c:v>-0.68597999999999903</c:v>
                </c:pt>
                <c:pt idx="490">
                  <c:v>-0.68597999999999903</c:v>
                </c:pt>
                <c:pt idx="491">
                  <c:v>-0.68597999999999903</c:v>
                </c:pt>
                <c:pt idx="492">
                  <c:v>-0.68597999999999903</c:v>
                </c:pt>
                <c:pt idx="493">
                  <c:v>-0.68597999999999903</c:v>
                </c:pt>
                <c:pt idx="494">
                  <c:v>-0.68597999999999903</c:v>
                </c:pt>
                <c:pt idx="495">
                  <c:v>-0.68597999999999903</c:v>
                </c:pt>
                <c:pt idx="496">
                  <c:v>-0.68597999999999903</c:v>
                </c:pt>
                <c:pt idx="497">
                  <c:v>-0.68597999999999903</c:v>
                </c:pt>
                <c:pt idx="498">
                  <c:v>-0.68597999999999903</c:v>
                </c:pt>
                <c:pt idx="499">
                  <c:v>-0.68597999999999903</c:v>
                </c:pt>
                <c:pt idx="500">
                  <c:v>-0.68597999999999903</c:v>
                </c:pt>
                <c:pt idx="501">
                  <c:v>-0.68597999999999903</c:v>
                </c:pt>
                <c:pt idx="502">
                  <c:v>-0.68597999999999903</c:v>
                </c:pt>
                <c:pt idx="503">
                  <c:v>-0.68597999999999903</c:v>
                </c:pt>
                <c:pt idx="504">
                  <c:v>-0.68597999999999903</c:v>
                </c:pt>
                <c:pt idx="505">
                  <c:v>-0.68597999999999903</c:v>
                </c:pt>
                <c:pt idx="506">
                  <c:v>-0.68597999999999903</c:v>
                </c:pt>
                <c:pt idx="507">
                  <c:v>-0.68597999999999903</c:v>
                </c:pt>
                <c:pt idx="508">
                  <c:v>-0.68597999999999903</c:v>
                </c:pt>
                <c:pt idx="509">
                  <c:v>-0.68597999999999903</c:v>
                </c:pt>
                <c:pt idx="510">
                  <c:v>-0.68597999999999903</c:v>
                </c:pt>
                <c:pt idx="511">
                  <c:v>-0.68597999999999903</c:v>
                </c:pt>
                <c:pt idx="512">
                  <c:v>-0.68597999999999903</c:v>
                </c:pt>
                <c:pt idx="513">
                  <c:v>-0.68597999999999903</c:v>
                </c:pt>
                <c:pt idx="514">
                  <c:v>-0.68597999999999903</c:v>
                </c:pt>
                <c:pt idx="515">
                  <c:v>-0.68597999999999903</c:v>
                </c:pt>
                <c:pt idx="516">
                  <c:v>-0.68597999999999903</c:v>
                </c:pt>
                <c:pt idx="517">
                  <c:v>-0.68597999999999903</c:v>
                </c:pt>
                <c:pt idx="518">
                  <c:v>-0.68597999999999903</c:v>
                </c:pt>
                <c:pt idx="519">
                  <c:v>-0.68597999999999903</c:v>
                </c:pt>
                <c:pt idx="520">
                  <c:v>-0.68597999999999903</c:v>
                </c:pt>
                <c:pt idx="521">
                  <c:v>-0.68597999999999903</c:v>
                </c:pt>
                <c:pt idx="522">
                  <c:v>-0.68597999999999903</c:v>
                </c:pt>
                <c:pt idx="523">
                  <c:v>-0.68597999999999903</c:v>
                </c:pt>
                <c:pt idx="524">
                  <c:v>-0.68597999999999903</c:v>
                </c:pt>
                <c:pt idx="525">
                  <c:v>-0.68597999999999903</c:v>
                </c:pt>
                <c:pt idx="526">
                  <c:v>-0.68597999999999903</c:v>
                </c:pt>
                <c:pt idx="527">
                  <c:v>-0.68597999999999903</c:v>
                </c:pt>
                <c:pt idx="528">
                  <c:v>-0.68597999999999903</c:v>
                </c:pt>
                <c:pt idx="529">
                  <c:v>-0.68597999999999903</c:v>
                </c:pt>
                <c:pt idx="530">
                  <c:v>-0.68597999999999903</c:v>
                </c:pt>
                <c:pt idx="531">
                  <c:v>-0.68597999999999903</c:v>
                </c:pt>
                <c:pt idx="532">
                  <c:v>-0.68597999999999903</c:v>
                </c:pt>
                <c:pt idx="533">
                  <c:v>-0.68597999999999903</c:v>
                </c:pt>
                <c:pt idx="534">
                  <c:v>-0.68597999999999903</c:v>
                </c:pt>
                <c:pt idx="535">
                  <c:v>-0.68597999999999903</c:v>
                </c:pt>
                <c:pt idx="536">
                  <c:v>-0.68597999999999903</c:v>
                </c:pt>
                <c:pt idx="537">
                  <c:v>-0.68597999999999903</c:v>
                </c:pt>
                <c:pt idx="538">
                  <c:v>-0.68597999999999903</c:v>
                </c:pt>
                <c:pt idx="539">
                  <c:v>-0.68597999999999903</c:v>
                </c:pt>
                <c:pt idx="540">
                  <c:v>-0.68597999999999903</c:v>
                </c:pt>
                <c:pt idx="541">
                  <c:v>-0.68597999999999903</c:v>
                </c:pt>
                <c:pt idx="542">
                  <c:v>-0.68597999999999903</c:v>
                </c:pt>
                <c:pt idx="543">
                  <c:v>-0.68597999999999903</c:v>
                </c:pt>
                <c:pt idx="544">
                  <c:v>-0.68597999999999903</c:v>
                </c:pt>
                <c:pt idx="545">
                  <c:v>-0.68597999999999903</c:v>
                </c:pt>
                <c:pt idx="546">
                  <c:v>-0.68597999999999903</c:v>
                </c:pt>
                <c:pt idx="547">
                  <c:v>-0.68597999999999903</c:v>
                </c:pt>
                <c:pt idx="548">
                  <c:v>-0.68597999999999903</c:v>
                </c:pt>
                <c:pt idx="549">
                  <c:v>-0.68597999999999903</c:v>
                </c:pt>
                <c:pt idx="550">
                  <c:v>-0.68597999999999903</c:v>
                </c:pt>
                <c:pt idx="551">
                  <c:v>-0.68597999999999903</c:v>
                </c:pt>
                <c:pt idx="552">
                  <c:v>-0.68597999999999903</c:v>
                </c:pt>
                <c:pt idx="553">
                  <c:v>-0.68597999999999903</c:v>
                </c:pt>
                <c:pt idx="554">
                  <c:v>-0.68597999999999903</c:v>
                </c:pt>
                <c:pt idx="555">
                  <c:v>-0.68597999999999903</c:v>
                </c:pt>
                <c:pt idx="556">
                  <c:v>-0.68597999999999903</c:v>
                </c:pt>
                <c:pt idx="557">
                  <c:v>-0.68597999999999903</c:v>
                </c:pt>
                <c:pt idx="558">
                  <c:v>-0.68597999999999903</c:v>
                </c:pt>
                <c:pt idx="559">
                  <c:v>-0.68597999999999903</c:v>
                </c:pt>
                <c:pt idx="560">
                  <c:v>-0.68597999999999903</c:v>
                </c:pt>
                <c:pt idx="561">
                  <c:v>-0.68597999999999903</c:v>
                </c:pt>
                <c:pt idx="562">
                  <c:v>-0.68597999999999903</c:v>
                </c:pt>
                <c:pt idx="563">
                  <c:v>-0.68597999999999903</c:v>
                </c:pt>
                <c:pt idx="564">
                  <c:v>-0.68597999999999903</c:v>
                </c:pt>
                <c:pt idx="565">
                  <c:v>-0.68597999999999903</c:v>
                </c:pt>
                <c:pt idx="566">
                  <c:v>-0.68597999999999903</c:v>
                </c:pt>
                <c:pt idx="567">
                  <c:v>-0.68597999999999903</c:v>
                </c:pt>
                <c:pt idx="568">
                  <c:v>-0.68597999999999903</c:v>
                </c:pt>
                <c:pt idx="569">
                  <c:v>-0.68597999999999903</c:v>
                </c:pt>
                <c:pt idx="570">
                  <c:v>-0.68597999999999903</c:v>
                </c:pt>
                <c:pt idx="571">
                  <c:v>-0.68597999999999903</c:v>
                </c:pt>
                <c:pt idx="572">
                  <c:v>-0.68597999999999903</c:v>
                </c:pt>
                <c:pt idx="573">
                  <c:v>-0.68597999999999903</c:v>
                </c:pt>
                <c:pt idx="574">
                  <c:v>-0.68597999999999903</c:v>
                </c:pt>
                <c:pt idx="575">
                  <c:v>-0.68597999999999903</c:v>
                </c:pt>
                <c:pt idx="576">
                  <c:v>-0.68597999999999903</c:v>
                </c:pt>
                <c:pt idx="577">
                  <c:v>-0.68597999999999903</c:v>
                </c:pt>
                <c:pt idx="578">
                  <c:v>-0.68597999999999903</c:v>
                </c:pt>
                <c:pt idx="579">
                  <c:v>-0.68597999999999903</c:v>
                </c:pt>
                <c:pt idx="580">
                  <c:v>-0.68597999999999903</c:v>
                </c:pt>
                <c:pt idx="581">
                  <c:v>-0.68597999999999903</c:v>
                </c:pt>
                <c:pt idx="582">
                  <c:v>-0.68597999999999903</c:v>
                </c:pt>
                <c:pt idx="583">
                  <c:v>-0.68597999999999903</c:v>
                </c:pt>
                <c:pt idx="584">
                  <c:v>-0.68597999999999903</c:v>
                </c:pt>
                <c:pt idx="585">
                  <c:v>-0.68597999999999903</c:v>
                </c:pt>
                <c:pt idx="586">
                  <c:v>-0.68597999999999903</c:v>
                </c:pt>
                <c:pt idx="587">
                  <c:v>-0.68597999999999903</c:v>
                </c:pt>
                <c:pt idx="588">
                  <c:v>-0.68597999999999903</c:v>
                </c:pt>
                <c:pt idx="589">
                  <c:v>-0.68597999999999903</c:v>
                </c:pt>
                <c:pt idx="590">
                  <c:v>-0.68597999999999903</c:v>
                </c:pt>
                <c:pt idx="591">
                  <c:v>-0.68597999999999903</c:v>
                </c:pt>
                <c:pt idx="592">
                  <c:v>-0.68597999999999903</c:v>
                </c:pt>
                <c:pt idx="593">
                  <c:v>-0.68597999999999903</c:v>
                </c:pt>
                <c:pt idx="594">
                  <c:v>-0.68597999999999903</c:v>
                </c:pt>
                <c:pt idx="595">
                  <c:v>-0.68597999999999903</c:v>
                </c:pt>
                <c:pt idx="596">
                  <c:v>-0.68597999999999903</c:v>
                </c:pt>
                <c:pt idx="597">
                  <c:v>-0.68597999999999903</c:v>
                </c:pt>
                <c:pt idx="598">
                  <c:v>-0.68597999999999903</c:v>
                </c:pt>
                <c:pt idx="599">
                  <c:v>-0.68597999999999903</c:v>
                </c:pt>
                <c:pt idx="600">
                  <c:v>-0.68597999999999903</c:v>
                </c:pt>
                <c:pt idx="601">
                  <c:v>-0.68597999999999903</c:v>
                </c:pt>
                <c:pt idx="602">
                  <c:v>-0.68597999999999903</c:v>
                </c:pt>
                <c:pt idx="603">
                  <c:v>-0.68597999999999903</c:v>
                </c:pt>
                <c:pt idx="604">
                  <c:v>-0.68597999999999903</c:v>
                </c:pt>
                <c:pt idx="605">
                  <c:v>-0.68597999999999903</c:v>
                </c:pt>
                <c:pt idx="606">
                  <c:v>-0.68597999999999903</c:v>
                </c:pt>
                <c:pt idx="607">
                  <c:v>-0.68597999999999903</c:v>
                </c:pt>
                <c:pt idx="608">
                  <c:v>-0.68597999999999903</c:v>
                </c:pt>
                <c:pt idx="609">
                  <c:v>-0.68597999999999903</c:v>
                </c:pt>
                <c:pt idx="610">
                  <c:v>-0.68597999999999903</c:v>
                </c:pt>
                <c:pt idx="611">
                  <c:v>-0.68597999999999903</c:v>
                </c:pt>
                <c:pt idx="612">
                  <c:v>-0.68597999999999903</c:v>
                </c:pt>
                <c:pt idx="613">
                  <c:v>-0.68597999999999903</c:v>
                </c:pt>
                <c:pt idx="614">
                  <c:v>-0.68597999999999903</c:v>
                </c:pt>
                <c:pt idx="615">
                  <c:v>-0.68597999999999903</c:v>
                </c:pt>
                <c:pt idx="616">
                  <c:v>-0.68597999999999903</c:v>
                </c:pt>
                <c:pt idx="617">
                  <c:v>-0.68597999999999903</c:v>
                </c:pt>
                <c:pt idx="618">
                  <c:v>-0.68597999999999903</c:v>
                </c:pt>
                <c:pt idx="619">
                  <c:v>-0.68597999999999903</c:v>
                </c:pt>
                <c:pt idx="620">
                  <c:v>-0.68597999999999903</c:v>
                </c:pt>
                <c:pt idx="621">
                  <c:v>-0.68597999999999903</c:v>
                </c:pt>
                <c:pt idx="622">
                  <c:v>-0.68597999999999903</c:v>
                </c:pt>
                <c:pt idx="623">
                  <c:v>-0.68597999999999903</c:v>
                </c:pt>
                <c:pt idx="624">
                  <c:v>-0.68597999999999903</c:v>
                </c:pt>
                <c:pt idx="625">
                  <c:v>-0.68597999999999903</c:v>
                </c:pt>
                <c:pt idx="626">
                  <c:v>-0.68597999999999903</c:v>
                </c:pt>
                <c:pt idx="627">
                  <c:v>-0.68597999999999903</c:v>
                </c:pt>
                <c:pt idx="628">
                  <c:v>-0.68597999999999903</c:v>
                </c:pt>
                <c:pt idx="629">
                  <c:v>-0.68597999999999903</c:v>
                </c:pt>
                <c:pt idx="630">
                  <c:v>-0.68597999999999903</c:v>
                </c:pt>
                <c:pt idx="631">
                  <c:v>-0.68597999999999903</c:v>
                </c:pt>
                <c:pt idx="632">
                  <c:v>-0.68597999999999903</c:v>
                </c:pt>
                <c:pt idx="633">
                  <c:v>-0.68597999999999903</c:v>
                </c:pt>
                <c:pt idx="634">
                  <c:v>-0.68597999999999903</c:v>
                </c:pt>
                <c:pt idx="635">
                  <c:v>-0.68597999999999903</c:v>
                </c:pt>
                <c:pt idx="636">
                  <c:v>-0.68597999999999903</c:v>
                </c:pt>
                <c:pt idx="637">
                  <c:v>-0.68597999999999903</c:v>
                </c:pt>
                <c:pt idx="638">
                  <c:v>-0.68597999999999903</c:v>
                </c:pt>
                <c:pt idx="639">
                  <c:v>-0.68597999999999903</c:v>
                </c:pt>
                <c:pt idx="640">
                  <c:v>-0.68597999999999903</c:v>
                </c:pt>
                <c:pt idx="641">
                  <c:v>-0.68597999999999903</c:v>
                </c:pt>
                <c:pt idx="642">
                  <c:v>-0.68597999999999903</c:v>
                </c:pt>
                <c:pt idx="643">
                  <c:v>-0.68597999999999903</c:v>
                </c:pt>
                <c:pt idx="644">
                  <c:v>-0.68597999999999903</c:v>
                </c:pt>
                <c:pt idx="645">
                  <c:v>-0.68597999999999903</c:v>
                </c:pt>
                <c:pt idx="646">
                  <c:v>-0.68597999999999903</c:v>
                </c:pt>
                <c:pt idx="647">
                  <c:v>-0.68597999999999903</c:v>
                </c:pt>
                <c:pt idx="648">
                  <c:v>-0.68597999999999903</c:v>
                </c:pt>
                <c:pt idx="649">
                  <c:v>-0.68597999999999903</c:v>
                </c:pt>
                <c:pt idx="650">
                  <c:v>-0.68597999999999903</c:v>
                </c:pt>
                <c:pt idx="651">
                  <c:v>-0.68597999999999903</c:v>
                </c:pt>
                <c:pt idx="652">
                  <c:v>-0.68597999999999903</c:v>
                </c:pt>
                <c:pt idx="653">
                  <c:v>-0.68597999999999903</c:v>
                </c:pt>
                <c:pt idx="654">
                  <c:v>-0.68597999999999903</c:v>
                </c:pt>
                <c:pt idx="655">
                  <c:v>-0.68597999999999903</c:v>
                </c:pt>
                <c:pt idx="656">
                  <c:v>-0.68597999999999903</c:v>
                </c:pt>
                <c:pt idx="657">
                  <c:v>-0.68597999999999903</c:v>
                </c:pt>
                <c:pt idx="658">
                  <c:v>-0.68597999999999903</c:v>
                </c:pt>
                <c:pt idx="659">
                  <c:v>-0.68597999999999903</c:v>
                </c:pt>
                <c:pt idx="660">
                  <c:v>-0.68597999999999903</c:v>
                </c:pt>
                <c:pt idx="661">
                  <c:v>-0.68597999999999903</c:v>
                </c:pt>
                <c:pt idx="662">
                  <c:v>-0.68597999999999903</c:v>
                </c:pt>
                <c:pt idx="663">
                  <c:v>-0.68597999999999903</c:v>
                </c:pt>
                <c:pt idx="664">
                  <c:v>-0.68597999999999903</c:v>
                </c:pt>
                <c:pt idx="665">
                  <c:v>-0.68597999999999903</c:v>
                </c:pt>
                <c:pt idx="666">
                  <c:v>-0.68597999999999903</c:v>
                </c:pt>
                <c:pt idx="667">
                  <c:v>-0.68597999999999903</c:v>
                </c:pt>
                <c:pt idx="668">
                  <c:v>-0.68597999999999903</c:v>
                </c:pt>
                <c:pt idx="669">
                  <c:v>-0.68597999999999903</c:v>
                </c:pt>
                <c:pt idx="670">
                  <c:v>-0.68597999999999903</c:v>
                </c:pt>
                <c:pt idx="671">
                  <c:v>-0.68597999999999903</c:v>
                </c:pt>
                <c:pt idx="672">
                  <c:v>-0.68597999999999903</c:v>
                </c:pt>
                <c:pt idx="673">
                  <c:v>-0.68597999999999903</c:v>
                </c:pt>
                <c:pt idx="674">
                  <c:v>-0.68597999999999903</c:v>
                </c:pt>
                <c:pt idx="675">
                  <c:v>-0.68597999999999903</c:v>
                </c:pt>
                <c:pt idx="676">
                  <c:v>-0.68597999999999903</c:v>
                </c:pt>
                <c:pt idx="677">
                  <c:v>-0.68597999999999903</c:v>
                </c:pt>
                <c:pt idx="678">
                  <c:v>-0.68597999999999903</c:v>
                </c:pt>
                <c:pt idx="679">
                  <c:v>-0.68597999999999903</c:v>
                </c:pt>
                <c:pt idx="680">
                  <c:v>-0.68597999999999903</c:v>
                </c:pt>
                <c:pt idx="681">
                  <c:v>-0.68597999999999903</c:v>
                </c:pt>
                <c:pt idx="682">
                  <c:v>-0.68597999999999903</c:v>
                </c:pt>
                <c:pt idx="683">
                  <c:v>-0.68597999999999903</c:v>
                </c:pt>
                <c:pt idx="684">
                  <c:v>-0.68597999999999903</c:v>
                </c:pt>
                <c:pt idx="685">
                  <c:v>-0.68597999999999903</c:v>
                </c:pt>
                <c:pt idx="686">
                  <c:v>-0.68597999999999903</c:v>
                </c:pt>
                <c:pt idx="687">
                  <c:v>-0.68597999999999903</c:v>
                </c:pt>
                <c:pt idx="688">
                  <c:v>-0.68597999999999903</c:v>
                </c:pt>
                <c:pt idx="689">
                  <c:v>-0.68597999999999903</c:v>
                </c:pt>
                <c:pt idx="690">
                  <c:v>-0.68597999999999903</c:v>
                </c:pt>
                <c:pt idx="691">
                  <c:v>-0.68597999999999903</c:v>
                </c:pt>
                <c:pt idx="692">
                  <c:v>-0.68597999999999903</c:v>
                </c:pt>
                <c:pt idx="693">
                  <c:v>-0.68597999999999903</c:v>
                </c:pt>
                <c:pt idx="694">
                  <c:v>-0.68597999999999903</c:v>
                </c:pt>
                <c:pt idx="695">
                  <c:v>-0.68597999999999903</c:v>
                </c:pt>
                <c:pt idx="696">
                  <c:v>-0.68597999999999903</c:v>
                </c:pt>
                <c:pt idx="697">
                  <c:v>-0.68597999999999903</c:v>
                </c:pt>
                <c:pt idx="698">
                  <c:v>-0.68597999999999903</c:v>
                </c:pt>
                <c:pt idx="699">
                  <c:v>-0.68597999999999903</c:v>
                </c:pt>
                <c:pt idx="700">
                  <c:v>-0.68597999999999903</c:v>
                </c:pt>
                <c:pt idx="701">
                  <c:v>-0.68597999999999903</c:v>
                </c:pt>
                <c:pt idx="702">
                  <c:v>-0.68597999999999903</c:v>
                </c:pt>
                <c:pt idx="703">
                  <c:v>-0.68597999999999903</c:v>
                </c:pt>
                <c:pt idx="704">
                  <c:v>-0.68597999999999903</c:v>
                </c:pt>
                <c:pt idx="705">
                  <c:v>-0.68597999999999903</c:v>
                </c:pt>
                <c:pt idx="706">
                  <c:v>-0.68597999999999903</c:v>
                </c:pt>
                <c:pt idx="707">
                  <c:v>-0.68597999999999903</c:v>
                </c:pt>
                <c:pt idx="708">
                  <c:v>-0.68597999999999903</c:v>
                </c:pt>
                <c:pt idx="709">
                  <c:v>-0.68597999999999903</c:v>
                </c:pt>
                <c:pt idx="710">
                  <c:v>-0.68597999999999903</c:v>
                </c:pt>
                <c:pt idx="711">
                  <c:v>-0.68597999999999903</c:v>
                </c:pt>
                <c:pt idx="712">
                  <c:v>-0.68597999999999903</c:v>
                </c:pt>
                <c:pt idx="713">
                  <c:v>-0.68597999999999903</c:v>
                </c:pt>
                <c:pt idx="714">
                  <c:v>-0.68597999999999903</c:v>
                </c:pt>
                <c:pt idx="715">
                  <c:v>-0.68597999999999903</c:v>
                </c:pt>
                <c:pt idx="716">
                  <c:v>-0.68597999999999903</c:v>
                </c:pt>
                <c:pt idx="717">
                  <c:v>-0.68597999999999903</c:v>
                </c:pt>
                <c:pt idx="718">
                  <c:v>-0.68597999999999903</c:v>
                </c:pt>
                <c:pt idx="719">
                  <c:v>-0.68597999999999903</c:v>
                </c:pt>
                <c:pt idx="720">
                  <c:v>-0.68597999999999903</c:v>
                </c:pt>
                <c:pt idx="721">
                  <c:v>-0.68597999999999903</c:v>
                </c:pt>
                <c:pt idx="722">
                  <c:v>-0.68597999999999903</c:v>
                </c:pt>
                <c:pt idx="723">
                  <c:v>-0.68597999999999903</c:v>
                </c:pt>
                <c:pt idx="724">
                  <c:v>-0.68597999999999903</c:v>
                </c:pt>
                <c:pt idx="725">
                  <c:v>-0.68597999999999903</c:v>
                </c:pt>
                <c:pt idx="726">
                  <c:v>-0.68597999999999903</c:v>
                </c:pt>
                <c:pt idx="727">
                  <c:v>-0.68597999999999903</c:v>
                </c:pt>
                <c:pt idx="728">
                  <c:v>-0.68597999999999903</c:v>
                </c:pt>
                <c:pt idx="729">
                  <c:v>-0.68597999999999903</c:v>
                </c:pt>
                <c:pt idx="730">
                  <c:v>-0.68597999999999903</c:v>
                </c:pt>
                <c:pt idx="731">
                  <c:v>-0.68597999999999903</c:v>
                </c:pt>
                <c:pt idx="732">
                  <c:v>-0.68597999999999903</c:v>
                </c:pt>
                <c:pt idx="733">
                  <c:v>-0.68597999999999903</c:v>
                </c:pt>
                <c:pt idx="734">
                  <c:v>-0.68597999999999903</c:v>
                </c:pt>
                <c:pt idx="735">
                  <c:v>-0.68597999999999903</c:v>
                </c:pt>
                <c:pt idx="736">
                  <c:v>-0.68597999999999903</c:v>
                </c:pt>
                <c:pt idx="737">
                  <c:v>-0.68597999999999903</c:v>
                </c:pt>
                <c:pt idx="738">
                  <c:v>-0.68597999999999903</c:v>
                </c:pt>
                <c:pt idx="739">
                  <c:v>-0.68597999999999903</c:v>
                </c:pt>
                <c:pt idx="740">
                  <c:v>-0.68597999999999903</c:v>
                </c:pt>
                <c:pt idx="741">
                  <c:v>-0.68597999999999903</c:v>
                </c:pt>
                <c:pt idx="742">
                  <c:v>-0.68597999999999903</c:v>
                </c:pt>
                <c:pt idx="743">
                  <c:v>-0.68597999999999903</c:v>
                </c:pt>
                <c:pt idx="744">
                  <c:v>-0.68597999999999903</c:v>
                </c:pt>
                <c:pt idx="745">
                  <c:v>-0.68597999999999903</c:v>
                </c:pt>
                <c:pt idx="746">
                  <c:v>-0.68597999999999903</c:v>
                </c:pt>
                <c:pt idx="747">
                  <c:v>-0.68597999999999903</c:v>
                </c:pt>
                <c:pt idx="748">
                  <c:v>-0.68597999999999903</c:v>
                </c:pt>
                <c:pt idx="749">
                  <c:v>-0.68597999999999903</c:v>
                </c:pt>
                <c:pt idx="750">
                  <c:v>-0.68597999999999903</c:v>
                </c:pt>
                <c:pt idx="751">
                  <c:v>-0.68597999999999903</c:v>
                </c:pt>
                <c:pt idx="752">
                  <c:v>-0.68597999999999903</c:v>
                </c:pt>
                <c:pt idx="753">
                  <c:v>-0.68597999999999903</c:v>
                </c:pt>
                <c:pt idx="754">
                  <c:v>-0.68597999999999903</c:v>
                </c:pt>
                <c:pt idx="755">
                  <c:v>-0.68597999999999903</c:v>
                </c:pt>
                <c:pt idx="756">
                  <c:v>-0.68597999999999903</c:v>
                </c:pt>
                <c:pt idx="757">
                  <c:v>-0.68597999999999903</c:v>
                </c:pt>
                <c:pt idx="758">
                  <c:v>-0.68597999999999903</c:v>
                </c:pt>
                <c:pt idx="759">
                  <c:v>-0.68597999999999903</c:v>
                </c:pt>
                <c:pt idx="760">
                  <c:v>-0.68597999999999903</c:v>
                </c:pt>
                <c:pt idx="761">
                  <c:v>-0.68597999999999903</c:v>
                </c:pt>
                <c:pt idx="762">
                  <c:v>-0.68597999999999903</c:v>
                </c:pt>
                <c:pt idx="763">
                  <c:v>-0.68597999999999903</c:v>
                </c:pt>
                <c:pt idx="764">
                  <c:v>-0.68597999999999903</c:v>
                </c:pt>
                <c:pt idx="765">
                  <c:v>-0.68597999999999903</c:v>
                </c:pt>
                <c:pt idx="766">
                  <c:v>-0.68597999999999903</c:v>
                </c:pt>
                <c:pt idx="767">
                  <c:v>-0.68597999999999903</c:v>
                </c:pt>
                <c:pt idx="768">
                  <c:v>-0.68597999999999903</c:v>
                </c:pt>
                <c:pt idx="769">
                  <c:v>-0.68597999999999903</c:v>
                </c:pt>
                <c:pt idx="770">
                  <c:v>-0.68597999999999903</c:v>
                </c:pt>
                <c:pt idx="771">
                  <c:v>-0.68597999999999903</c:v>
                </c:pt>
                <c:pt idx="772">
                  <c:v>-0.68597999999999903</c:v>
                </c:pt>
                <c:pt idx="773">
                  <c:v>-0.68597999999999903</c:v>
                </c:pt>
                <c:pt idx="774">
                  <c:v>-0.68597999999999903</c:v>
                </c:pt>
                <c:pt idx="775">
                  <c:v>-0.68597999999999903</c:v>
                </c:pt>
                <c:pt idx="776">
                  <c:v>-0.68597999999999903</c:v>
                </c:pt>
                <c:pt idx="777">
                  <c:v>-0.68597999999999903</c:v>
                </c:pt>
                <c:pt idx="778">
                  <c:v>-0.68597999999999903</c:v>
                </c:pt>
                <c:pt idx="779">
                  <c:v>-0.68597999999999903</c:v>
                </c:pt>
                <c:pt idx="780">
                  <c:v>-0.68597999999999903</c:v>
                </c:pt>
                <c:pt idx="781">
                  <c:v>-0.68597999999999903</c:v>
                </c:pt>
                <c:pt idx="782">
                  <c:v>-0.68597999999999903</c:v>
                </c:pt>
                <c:pt idx="783">
                  <c:v>-0.68597999999999903</c:v>
                </c:pt>
                <c:pt idx="784">
                  <c:v>-0.68597999999999903</c:v>
                </c:pt>
                <c:pt idx="785">
                  <c:v>-0.68597999999999903</c:v>
                </c:pt>
                <c:pt idx="786">
                  <c:v>-0.68597999999999903</c:v>
                </c:pt>
                <c:pt idx="787">
                  <c:v>-0.68597999999999903</c:v>
                </c:pt>
                <c:pt idx="788">
                  <c:v>-0.68597999999999903</c:v>
                </c:pt>
                <c:pt idx="789">
                  <c:v>-0.68597999999999903</c:v>
                </c:pt>
                <c:pt idx="790">
                  <c:v>-0.68597999999999903</c:v>
                </c:pt>
                <c:pt idx="791">
                  <c:v>-0.68597999999999903</c:v>
                </c:pt>
                <c:pt idx="792">
                  <c:v>-0.68597999999999903</c:v>
                </c:pt>
                <c:pt idx="793">
                  <c:v>-0.68597999999999903</c:v>
                </c:pt>
                <c:pt idx="794">
                  <c:v>-0.68597999999999903</c:v>
                </c:pt>
                <c:pt idx="795">
                  <c:v>-0.68597999999999903</c:v>
                </c:pt>
                <c:pt idx="796">
                  <c:v>-0.68597999999999903</c:v>
                </c:pt>
                <c:pt idx="797">
                  <c:v>-0.68597999999999903</c:v>
                </c:pt>
                <c:pt idx="798">
                  <c:v>-0.68597999999999903</c:v>
                </c:pt>
                <c:pt idx="799">
                  <c:v>-0.68597999999999903</c:v>
                </c:pt>
                <c:pt idx="800">
                  <c:v>-0.68597999999999903</c:v>
                </c:pt>
                <c:pt idx="801">
                  <c:v>-0.68597999999999903</c:v>
                </c:pt>
                <c:pt idx="802">
                  <c:v>-0.68597999999999903</c:v>
                </c:pt>
                <c:pt idx="803">
                  <c:v>-0.68597999999999903</c:v>
                </c:pt>
                <c:pt idx="804">
                  <c:v>-0.68597999999999903</c:v>
                </c:pt>
                <c:pt idx="805">
                  <c:v>-0.68597999999999903</c:v>
                </c:pt>
                <c:pt idx="806">
                  <c:v>-0.68597999999999903</c:v>
                </c:pt>
                <c:pt idx="807">
                  <c:v>-0.68597999999999903</c:v>
                </c:pt>
                <c:pt idx="808">
                  <c:v>-0.68597999999999903</c:v>
                </c:pt>
                <c:pt idx="809">
                  <c:v>-0.68597999999999903</c:v>
                </c:pt>
                <c:pt idx="810">
                  <c:v>-0.68597999999999903</c:v>
                </c:pt>
                <c:pt idx="811">
                  <c:v>-0.68597999999999903</c:v>
                </c:pt>
                <c:pt idx="812">
                  <c:v>-0.68597999999999903</c:v>
                </c:pt>
                <c:pt idx="813">
                  <c:v>-0.68597999999999903</c:v>
                </c:pt>
                <c:pt idx="814">
                  <c:v>-0.68597999999999903</c:v>
                </c:pt>
                <c:pt idx="815">
                  <c:v>-0.68597999999999903</c:v>
                </c:pt>
                <c:pt idx="816">
                  <c:v>-0.68597999999999903</c:v>
                </c:pt>
                <c:pt idx="817">
                  <c:v>-0.68597999999999903</c:v>
                </c:pt>
                <c:pt idx="818">
                  <c:v>-0.68597999999999903</c:v>
                </c:pt>
                <c:pt idx="819">
                  <c:v>-0.68597999999999903</c:v>
                </c:pt>
                <c:pt idx="820">
                  <c:v>-0.68597999999999903</c:v>
                </c:pt>
                <c:pt idx="821">
                  <c:v>-0.68597999999999903</c:v>
                </c:pt>
                <c:pt idx="822">
                  <c:v>-0.68597999999999903</c:v>
                </c:pt>
                <c:pt idx="823">
                  <c:v>-0.68597999999999903</c:v>
                </c:pt>
                <c:pt idx="824">
                  <c:v>-0.68597999999999903</c:v>
                </c:pt>
                <c:pt idx="825">
                  <c:v>-0.68597999999999903</c:v>
                </c:pt>
                <c:pt idx="826">
                  <c:v>-0.68597999999999903</c:v>
                </c:pt>
                <c:pt idx="827">
                  <c:v>-0.68597999999999903</c:v>
                </c:pt>
                <c:pt idx="828">
                  <c:v>-0.68597999999999903</c:v>
                </c:pt>
                <c:pt idx="829">
                  <c:v>-0.68597999999999903</c:v>
                </c:pt>
                <c:pt idx="830">
                  <c:v>-0.68597999999999903</c:v>
                </c:pt>
                <c:pt idx="831">
                  <c:v>-0.68597999999999903</c:v>
                </c:pt>
                <c:pt idx="832">
                  <c:v>-0.68597999999999903</c:v>
                </c:pt>
                <c:pt idx="833">
                  <c:v>-0.68597999999999903</c:v>
                </c:pt>
                <c:pt idx="834">
                  <c:v>-0.68597999999999903</c:v>
                </c:pt>
                <c:pt idx="835">
                  <c:v>-0.68597999999999903</c:v>
                </c:pt>
                <c:pt idx="836">
                  <c:v>-0.68597999999999903</c:v>
                </c:pt>
                <c:pt idx="837">
                  <c:v>-0.68597999999999903</c:v>
                </c:pt>
                <c:pt idx="838">
                  <c:v>-0.68597999999999903</c:v>
                </c:pt>
                <c:pt idx="839">
                  <c:v>-0.68597999999999903</c:v>
                </c:pt>
                <c:pt idx="840">
                  <c:v>-0.68597999999999903</c:v>
                </c:pt>
                <c:pt idx="841">
                  <c:v>-0.68597999999999903</c:v>
                </c:pt>
                <c:pt idx="842">
                  <c:v>-0.68597999999999903</c:v>
                </c:pt>
                <c:pt idx="843">
                  <c:v>-0.68597999999999903</c:v>
                </c:pt>
                <c:pt idx="844">
                  <c:v>-0.68597999999999903</c:v>
                </c:pt>
                <c:pt idx="845">
                  <c:v>-0.68597999999999903</c:v>
                </c:pt>
                <c:pt idx="846">
                  <c:v>-0.68597999999999903</c:v>
                </c:pt>
                <c:pt idx="847">
                  <c:v>-0.68597999999999903</c:v>
                </c:pt>
                <c:pt idx="848">
                  <c:v>-0.68597999999999903</c:v>
                </c:pt>
                <c:pt idx="849">
                  <c:v>-0.68597999999999903</c:v>
                </c:pt>
                <c:pt idx="850">
                  <c:v>-0.68597999999999903</c:v>
                </c:pt>
                <c:pt idx="851">
                  <c:v>-0.68597999999999903</c:v>
                </c:pt>
                <c:pt idx="852">
                  <c:v>-0.68597999999999903</c:v>
                </c:pt>
                <c:pt idx="853">
                  <c:v>-0.68597999999999903</c:v>
                </c:pt>
                <c:pt idx="854">
                  <c:v>-0.68597999999999903</c:v>
                </c:pt>
                <c:pt idx="855">
                  <c:v>-0.68597999999999903</c:v>
                </c:pt>
                <c:pt idx="856">
                  <c:v>-0.68597999999999903</c:v>
                </c:pt>
                <c:pt idx="857">
                  <c:v>-0.68597999999999903</c:v>
                </c:pt>
                <c:pt idx="858">
                  <c:v>-0.68597999999999903</c:v>
                </c:pt>
                <c:pt idx="859">
                  <c:v>-0.68597999999999903</c:v>
                </c:pt>
                <c:pt idx="860">
                  <c:v>-0.68597999999999903</c:v>
                </c:pt>
                <c:pt idx="861">
                  <c:v>-0.68597999999999903</c:v>
                </c:pt>
                <c:pt idx="862">
                  <c:v>-0.68597999999999903</c:v>
                </c:pt>
                <c:pt idx="863">
                  <c:v>-0.68597999999999903</c:v>
                </c:pt>
                <c:pt idx="864">
                  <c:v>-0.68597999999999903</c:v>
                </c:pt>
                <c:pt idx="865">
                  <c:v>-0.68597999999999903</c:v>
                </c:pt>
                <c:pt idx="866">
                  <c:v>-0.68597999999999903</c:v>
                </c:pt>
                <c:pt idx="867">
                  <c:v>-0.68597999999999903</c:v>
                </c:pt>
                <c:pt idx="868">
                  <c:v>-0.68597999999999903</c:v>
                </c:pt>
                <c:pt idx="869">
                  <c:v>-0.68597999999999903</c:v>
                </c:pt>
                <c:pt idx="870">
                  <c:v>-0.68597999999999903</c:v>
                </c:pt>
                <c:pt idx="871">
                  <c:v>-0.68597999999999903</c:v>
                </c:pt>
                <c:pt idx="872">
                  <c:v>-0.68597999999999903</c:v>
                </c:pt>
                <c:pt idx="873">
                  <c:v>-0.68597999999999903</c:v>
                </c:pt>
                <c:pt idx="874">
                  <c:v>-0.68597999999999903</c:v>
                </c:pt>
                <c:pt idx="875">
                  <c:v>-0.68597999999999903</c:v>
                </c:pt>
                <c:pt idx="876">
                  <c:v>-0.68597999999999903</c:v>
                </c:pt>
                <c:pt idx="877">
                  <c:v>-0.68597999999999903</c:v>
                </c:pt>
                <c:pt idx="878">
                  <c:v>-0.68597999999999903</c:v>
                </c:pt>
                <c:pt idx="879">
                  <c:v>-0.68597999999999903</c:v>
                </c:pt>
                <c:pt idx="880">
                  <c:v>-0.68597999999999903</c:v>
                </c:pt>
                <c:pt idx="881">
                  <c:v>-0.68597999999999903</c:v>
                </c:pt>
                <c:pt idx="882">
                  <c:v>-0.68597999999999903</c:v>
                </c:pt>
                <c:pt idx="883">
                  <c:v>-0.68597999999999903</c:v>
                </c:pt>
                <c:pt idx="884">
                  <c:v>-0.68597999999999903</c:v>
                </c:pt>
                <c:pt idx="885">
                  <c:v>-0.68597999999999903</c:v>
                </c:pt>
                <c:pt idx="886">
                  <c:v>-0.68597999999999903</c:v>
                </c:pt>
                <c:pt idx="887">
                  <c:v>-0.68597999999999903</c:v>
                </c:pt>
                <c:pt idx="888">
                  <c:v>-0.68597999999999903</c:v>
                </c:pt>
                <c:pt idx="889">
                  <c:v>-0.68597999999999903</c:v>
                </c:pt>
                <c:pt idx="890">
                  <c:v>-0.68597999999999903</c:v>
                </c:pt>
                <c:pt idx="891">
                  <c:v>-0.68597999999999903</c:v>
                </c:pt>
                <c:pt idx="892">
                  <c:v>-0.68597999999999903</c:v>
                </c:pt>
                <c:pt idx="893">
                  <c:v>-0.68597999999999903</c:v>
                </c:pt>
                <c:pt idx="894">
                  <c:v>-0.68597999999999903</c:v>
                </c:pt>
                <c:pt idx="895">
                  <c:v>-0.68597999999999903</c:v>
                </c:pt>
                <c:pt idx="896">
                  <c:v>-0.68597999999999903</c:v>
                </c:pt>
                <c:pt idx="897">
                  <c:v>-0.68597999999999903</c:v>
                </c:pt>
                <c:pt idx="898">
                  <c:v>-0.68597999999999903</c:v>
                </c:pt>
                <c:pt idx="899">
                  <c:v>-0.68597999999999903</c:v>
                </c:pt>
                <c:pt idx="900">
                  <c:v>-0.68597999999999903</c:v>
                </c:pt>
                <c:pt idx="901">
                  <c:v>-0.68597999999999903</c:v>
                </c:pt>
                <c:pt idx="902">
                  <c:v>-0.68597999999999903</c:v>
                </c:pt>
                <c:pt idx="903">
                  <c:v>-0.68597999999999903</c:v>
                </c:pt>
                <c:pt idx="904">
                  <c:v>-0.68597999999999903</c:v>
                </c:pt>
                <c:pt idx="905">
                  <c:v>-0.68597999999999903</c:v>
                </c:pt>
                <c:pt idx="906">
                  <c:v>-0.68597999999999903</c:v>
                </c:pt>
                <c:pt idx="907">
                  <c:v>-0.68597999999999903</c:v>
                </c:pt>
                <c:pt idx="908">
                  <c:v>-0.68597999999999903</c:v>
                </c:pt>
                <c:pt idx="909">
                  <c:v>-0.68597999999999903</c:v>
                </c:pt>
                <c:pt idx="910">
                  <c:v>-0.68597999999999903</c:v>
                </c:pt>
                <c:pt idx="911">
                  <c:v>-0.68597999999999903</c:v>
                </c:pt>
                <c:pt idx="912">
                  <c:v>-0.68597999999999903</c:v>
                </c:pt>
                <c:pt idx="913">
                  <c:v>-0.68597999999999903</c:v>
                </c:pt>
                <c:pt idx="914">
                  <c:v>-0.68597999999999903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 (load only)'!$T$60:$T$61</c:f>
              <c:numCache>
                <c:formatCode>0.0</c:formatCode>
                <c:ptCount val="2"/>
                <c:pt idx="0">
                  <c:v>1E-4</c:v>
                </c:pt>
                <c:pt idx="1">
                  <c:v>6</c:v>
                </c:pt>
              </c:numCache>
            </c:numRef>
          </c:xVal>
          <c:yVal>
            <c:numRef>
              <c:f>'507.41 (load only)'!$U$60:$U$61</c:f>
              <c:numCache>
                <c:formatCode>0.00</c:formatCode>
                <c:ptCount val="2"/>
                <c:pt idx="0">
                  <c:v>-0.38</c:v>
                </c:pt>
                <c:pt idx="1">
                  <c:v>-0.68597999999999903</c:v>
                </c:pt>
              </c:numCache>
            </c:numRef>
          </c:yVal>
        </c:ser>
        <c:ser>
          <c:idx val="2"/>
          <c:order val="2"/>
          <c:tx>
            <c:strRef>
              <c:f>'507.41 (load only)'!$T$64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'507.41 (load only)'!$T$66:$T$67</c:f>
              <c:numCache>
                <c:formatCode>0.0</c:formatCode>
                <c:ptCount val="2"/>
                <c:pt idx="0">
                  <c:v>1E-4</c:v>
                </c:pt>
                <c:pt idx="1">
                  <c:v>6.8999999999999995</c:v>
                </c:pt>
              </c:numCache>
            </c:numRef>
          </c:xVal>
          <c:yVal>
            <c:numRef>
              <c:f>'507.41 (load only)'!$U$66:$U$67</c:f>
              <c:numCache>
                <c:formatCode>0.00</c:formatCode>
                <c:ptCount val="2"/>
                <c:pt idx="0">
                  <c:v>-0.38</c:v>
                </c:pt>
                <c:pt idx="1">
                  <c:v>-0.68597999999999903</c:v>
                </c:pt>
              </c:numCache>
            </c:numRef>
          </c:yVal>
        </c:ser>
        <c:ser>
          <c:idx val="0"/>
          <c:order val="3"/>
          <c:tx>
            <c:strRef>
              <c:f>'507.41 (load only)'!$T$70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 (load only)'!$T$72:$T$73</c:f>
              <c:numCache>
                <c:formatCode>0.0</c:formatCode>
                <c:ptCount val="2"/>
                <c:pt idx="0">
                  <c:v>1E-4</c:v>
                </c:pt>
                <c:pt idx="1">
                  <c:v>63.880878724409129</c:v>
                </c:pt>
              </c:numCache>
            </c:numRef>
          </c:xVal>
          <c:yVal>
            <c:numRef>
              <c:f>'507.41 (load only)'!$U$72:$U$73</c:f>
              <c:numCache>
                <c:formatCode>0.000</c:formatCode>
                <c:ptCount val="2"/>
                <c:pt idx="0">
                  <c:v>-0.62</c:v>
                </c:pt>
                <c:pt idx="1">
                  <c:v>-0.68597999999999903</c:v>
                </c:pt>
              </c:numCache>
            </c:numRef>
          </c:yVal>
        </c:ser>
        <c:axId val="191553920"/>
        <c:axId val="191555840"/>
      </c:scatterChart>
      <c:valAx>
        <c:axId val="191553920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45"/>
              <c:y val="0.9187905232932903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555840"/>
        <c:crossesAt val="-10"/>
        <c:crossBetween val="midCat"/>
      </c:valAx>
      <c:valAx>
        <c:axId val="191555840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553920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68" header="0.18000000000000024" footer="0.18000000000000024"/>
    <c:pageSetup orientation="landscape" horizontalDpi="300" verticalDpi="300"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99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'1000.68'!$I$87:$I$1000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0.16666660266671407</c:v>
                </c:pt>
                <c:pt idx="2">
                  <c:v>0.26666660266664977</c:v>
                </c:pt>
                <c:pt idx="3">
                  <c:v>0.66666660266671229</c:v>
                </c:pt>
                <c:pt idx="4">
                  <c:v>0.76666660266672793</c:v>
                </c:pt>
                <c:pt idx="5">
                  <c:v>1.1666666026667105</c:v>
                </c:pt>
                <c:pt idx="6">
                  <c:v>1.3666666026666618</c:v>
                </c:pt>
                <c:pt idx="7">
                  <c:v>1.5666666026666931</c:v>
                </c:pt>
                <c:pt idx="8">
                  <c:v>1.6666666026667087</c:v>
                </c:pt>
                <c:pt idx="9">
                  <c:v>1.86666660266674</c:v>
                </c:pt>
                <c:pt idx="10">
                  <c:v>1.9666666026666757</c:v>
                </c:pt>
                <c:pt idx="11">
                  <c:v>2.166666602666707</c:v>
                </c:pt>
                <c:pt idx="12">
                  <c:v>2.433333269333362</c:v>
                </c:pt>
                <c:pt idx="13">
                  <c:v>2.6999999360000171</c:v>
                </c:pt>
                <c:pt idx="14">
                  <c:v>2.9166666026667443</c:v>
                </c:pt>
                <c:pt idx="15">
                  <c:v>3.2166666026667112</c:v>
                </c:pt>
                <c:pt idx="16">
                  <c:v>3.4166666026666626</c:v>
                </c:pt>
                <c:pt idx="17">
                  <c:v>3.6666666026667016</c:v>
                </c:pt>
                <c:pt idx="18">
                  <c:v>3.9499999360000526</c:v>
                </c:pt>
                <c:pt idx="19">
                  <c:v>4.1833332693333958</c:v>
                </c:pt>
                <c:pt idx="20">
                  <c:v>4.4499999360000508</c:v>
                </c:pt>
                <c:pt idx="21">
                  <c:v>4.6833332693333141</c:v>
                </c:pt>
                <c:pt idx="22">
                  <c:v>4.9499999360000491</c:v>
                </c:pt>
                <c:pt idx="23">
                  <c:v>5.4499999360000473</c:v>
                </c:pt>
                <c:pt idx="24">
                  <c:v>5.6833332693333904</c:v>
                </c:pt>
                <c:pt idx="25">
                  <c:v>5.9499999360000455</c:v>
                </c:pt>
                <c:pt idx="26">
                  <c:v>6.2166666026667006</c:v>
                </c:pt>
                <c:pt idx="27">
                  <c:v>6.7166666026666988</c:v>
                </c:pt>
                <c:pt idx="28">
                  <c:v>7.216666602666697</c:v>
                </c:pt>
                <c:pt idx="29">
                  <c:v>7.7166666026666952</c:v>
                </c:pt>
                <c:pt idx="30">
                  <c:v>8.2166666026666935</c:v>
                </c:pt>
                <c:pt idx="31">
                  <c:v>8.7166666026666917</c:v>
                </c:pt>
                <c:pt idx="32">
                  <c:v>9.2166666026666899</c:v>
                </c:pt>
                <c:pt idx="33">
                  <c:v>9.7166666026666881</c:v>
                </c:pt>
                <c:pt idx="34">
                  <c:v>10.216666602666686</c:v>
                </c:pt>
                <c:pt idx="35">
                  <c:v>10.716666602666685</c:v>
                </c:pt>
                <c:pt idx="36">
                  <c:v>11.216666602666683</c:v>
                </c:pt>
                <c:pt idx="37">
                  <c:v>11.716666602666681</c:v>
                </c:pt>
                <c:pt idx="38">
                  <c:v>12.216666602666679</c:v>
                </c:pt>
                <c:pt idx="39">
                  <c:v>12.716666602666677</c:v>
                </c:pt>
                <c:pt idx="40">
                  <c:v>13.216666602666676</c:v>
                </c:pt>
                <c:pt idx="41">
                  <c:v>13.716666602666674</c:v>
                </c:pt>
                <c:pt idx="42">
                  <c:v>14.216666602666672</c:v>
                </c:pt>
                <c:pt idx="43">
                  <c:v>15.216666602666749</c:v>
                </c:pt>
                <c:pt idx="44">
                  <c:v>16.216666602666745</c:v>
                </c:pt>
                <c:pt idx="45">
                  <c:v>17.216666602666741</c:v>
                </c:pt>
                <c:pt idx="46">
                  <c:v>18.216666602666738</c:v>
                </c:pt>
                <c:pt idx="47">
                  <c:v>19.216666602666734</c:v>
                </c:pt>
                <c:pt idx="48">
                  <c:v>20.216666602666731</c:v>
                </c:pt>
                <c:pt idx="49">
                  <c:v>21.216666602666727</c:v>
                </c:pt>
                <c:pt idx="50">
                  <c:v>22.216666602666724</c:v>
                </c:pt>
                <c:pt idx="51">
                  <c:v>23.21666660266672</c:v>
                </c:pt>
                <c:pt idx="52">
                  <c:v>24.216666602666717</c:v>
                </c:pt>
                <c:pt idx="53">
                  <c:v>25.216666602666713</c:v>
                </c:pt>
                <c:pt idx="54">
                  <c:v>26.216666602666709</c:v>
                </c:pt>
                <c:pt idx="55">
                  <c:v>27.216666602666706</c:v>
                </c:pt>
                <c:pt idx="56">
                  <c:v>28.216666602666702</c:v>
                </c:pt>
                <c:pt idx="57">
                  <c:v>29.216666602666699</c:v>
                </c:pt>
                <c:pt idx="58">
                  <c:v>31.216666602666692</c:v>
                </c:pt>
                <c:pt idx="59">
                  <c:v>33.216666602666685</c:v>
                </c:pt>
                <c:pt idx="60">
                  <c:v>35.216666602666677</c:v>
                </c:pt>
                <c:pt idx="61">
                  <c:v>37.21666660266667</c:v>
                </c:pt>
                <c:pt idx="62">
                  <c:v>39.216666602666663</c:v>
                </c:pt>
                <c:pt idx="63">
                  <c:v>41.216666602666656</c:v>
                </c:pt>
                <c:pt idx="64">
                  <c:v>43.216666602666727</c:v>
                </c:pt>
                <c:pt idx="65">
                  <c:v>45.21666660266672</c:v>
                </c:pt>
                <c:pt idx="66">
                  <c:v>47.216666602666713</c:v>
                </c:pt>
                <c:pt idx="67">
                  <c:v>49.216666602666706</c:v>
                </c:pt>
                <c:pt idx="68">
                  <c:v>51.216666602666699</c:v>
                </c:pt>
                <c:pt idx="69">
                  <c:v>53.216666602666692</c:v>
                </c:pt>
                <c:pt idx="70">
                  <c:v>55.216666602666685</c:v>
                </c:pt>
                <c:pt idx="71">
                  <c:v>57.216666602666677</c:v>
                </c:pt>
                <c:pt idx="72">
                  <c:v>59.21666660266667</c:v>
                </c:pt>
                <c:pt idx="73">
                  <c:v>89.216666602666649</c:v>
                </c:pt>
                <c:pt idx="74">
                  <c:v>119.21666660266669</c:v>
                </c:pt>
                <c:pt idx="75">
                  <c:v>149.21666660266666</c:v>
                </c:pt>
                <c:pt idx="76">
                  <c:v>179.21666660266663</c:v>
                </c:pt>
                <c:pt idx="77">
                  <c:v>209.21666660266669</c:v>
                </c:pt>
                <c:pt idx="78">
                  <c:v>239.21666660266666</c:v>
                </c:pt>
                <c:pt idx="79">
                  <c:v>269.21666660266663</c:v>
                </c:pt>
                <c:pt idx="80">
                  <c:v>299.21666660266663</c:v>
                </c:pt>
                <c:pt idx="81">
                  <c:v>329.21666660266669</c:v>
                </c:pt>
                <c:pt idx="82">
                  <c:v>359.21666660266675</c:v>
                </c:pt>
                <c:pt idx="83">
                  <c:v>389.21666660266663</c:v>
                </c:pt>
                <c:pt idx="84">
                  <c:v>419.21666660266669</c:v>
                </c:pt>
                <c:pt idx="85">
                  <c:v>449.21666660266675</c:v>
                </c:pt>
                <c:pt idx="86">
                  <c:v>479.21666660266663</c:v>
                </c:pt>
                <c:pt idx="87">
                  <c:v>509.21666660266669</c:v>
                </c:pt>
                <c:pt idx="88">
                  <c:v>539.21666660266669</c:v>
                </c:pt>
                <c:pt idx="89">
                  <c:v>569.21666660266658</c:v>
                </c:pt>
                <c:pt idx="90">
                  <c:v>599.21666660266669</c:v>
                </c:pt>
                <c:pt idx="91">
                  <c:v>629.21666660266669</c:v>
                </c:pt>
                <c:pt idx="92">
                  <c:v>659.21666660266658</c:v>
                </c:pt>
                <c:pt idx="93">
                  <c:v>689.21666660266669</c:v>
                </c:pt>
                <c:pt idx="94">
                  <c:v>719.21666660266669</c:v>
                </c:pt>
                <c:pt idx="95">
                  <c:v>749.21666660266669</c:v>
                </c:pt>
                <c:pt idx="96">
                  <c:v>779.21666660266658</c:v>
                </c:pt>
                <c:pt idx="97">
                  <c:v>809.21666660266681</c:v>
                </c:pt>
                <c:pt idx="98">
                  <c:v>839.21666660266669</c:v>
                </c:pt>
                <c:pt idx="99">
                  <c:v>869.21666660266658</c:v>
                </c:pt>
                <c:pt idx="100">
                  <c:v>899.21666660266681</c:v>
                </c:pt>
                <c:pt idx="101">
                  <c:v>929.21666660266669</c:v>
                </c:pt>
                <c:pt idx="102">
                  <c:v>959.21666660266658</c:v>
                </c:pt>
                <c:pt idx="103">
                  <c:v>989.21666660266681</c:v>
                </c:pt>
                <c:pt idx="104">
                  <c:v>1019.2166666026667</c:v>
                </c:pt>
                <c:pt idx="105">
                  <c:v>1049.2166666026667</c:v>
                </c:pt>
                <c:pt idx="106">
                  <c:v>1079.2166666026667</c:v>
                </c:pt>
                <c:pt idx="107">
                  <c:v>1109.2166666026667</c:v>
                </c:pt>
                <c:pt idx="108">
                  <c:v>1139.2166666026667</c:v>
                </c:pt>
                <c:pt idx="109">
                  <c:v>1169.2166666026667</c:v>
                </c:pt>
                <c:pt idx="110">
                  <c:v>1199.2166666026667</c:v>
                </c:pt>
                <c:pt idx="111">
                  <c:v>1229.2166666026667</c:v>
                </c:pt>
                <c:pt idx="112">
                  <c:v>1259.2166666026667</c:v>
                </c:pt>
                <c:pt idx="113">
                  <c:v>1289.2166666026667</c:v>
                </c:pt>
                <c:pt idx="114">
                  <c:v>1319.2166666026667</c:v>
                </c:pt>
                <c:pt idx="115">
                  <c:v>1349.2166666026667</c:v>
                </c:pt>
                <c:pt idx="116">
                  <c:v>1379.2166666026667</c:v>
                </c:pt>
                <c:pt idx="117">
                  <c:v>1409.2166666026667</c:v>
                </c:pt>
                <c:pt idx="118">
                  <c:v>1439.2166666026667</c:v>
                </c:pt>
                <c:pt idx="119">
                  <c:v>1469.2166666026667</c:v>
                </c:pt>
                <c:pt idx="120">
                  <c:v>1499.2166666026667</c:v>
                </c:pt>
                <c:pt idx="121">
                  <c:v>1529.2166666026667</c:v>
                </c:pt>
                <c:pt idx="122">
                  <c:v>1559.2166666026667</c:v>
                </c:pt>
                <c:pt idx="123">
                  <c:v>1589.2166666026667</c:v>
                </c:pt>
                <c:pt idx="124">
                  <c:v>1619.2166666026667</c:v>
                </c:pt>
                <c:pt idx="125">
                  <c:v>1649.2166666026667</c:v>
                </c:pt>
                <c:pt idx="126">
                  <c:v>1679.2166666026667</c:v>
                </c:pt>
                <c:pt idx="127">
                  <c:v>1709.2166666026667</c:v>
                </c:pt>
                <c:pt idx="128">
                  <c:v>1739.2166666026667</c:v>
                </c:pt>
                <c:pt idx="129">
                  <c:v>1769.2166666026667</c:v>
                </c:pt>
                <c:pt idx="130">
                  <c:v>1799.2166666026667</c:v>
                </c:pt>
                <c:pt idx="131">
                  <c:v>1829.2166666026667</c:v>
                </c:pt>
                <c:pt idx="132">
                  <c:v>1829.2166666026667</c:v>
                </c:pt>
                <c:pt idx="133">
                  <c:v>1829.2166666026667</c:v>
                </c:pt>
                <c:pt idx="134">
                  <c:v>1829.2166666026667</c:v>
                </c:pt>
                <c:pt idx="135">
                  <c:v>1829.2166666026667</c:v>
                </c:pt>
                <c:pt idx="136">
                  <c:v>1829.2166666026667</c:v>
                </c:pt>
                <c:pt idx="137">
                  <c:v>1829.2166666026667</c:v>
                </c:pt>
                <c:pt idx="138">
                  <c:v>1829.2166666026667</c:v>
                </c:pt>
                <c:pt idx="139">
                  <c:v>1829.2166666026667</c:v>
                </c:pt>
                <c:pt idx="140">
                  <c:v>1829.2166666026667</c:v>
                </c:pt>
                <c:pt idx="141">
                  <c:v>1829.2166666026667</c:v>
                </c:pt>
                <c:pt idx="142">
                  <c:v>1829.2166666026667</c:v>
                </c:pt>
                <c:pt idx="143">
                  <c:v>1829.2166666026667</c:v>
                </c:pt>
                <c:pt idx="144">
                  <c:v>1829.2166666026667</c:v>
                </c:pt>
                <c:pt idx="145">
                  <c:v>1829.2166666026667</c:v>
                </c:pt>
                <c:pt idx="146">
                  <c:v>1829.2166666026667</c:v>
                </c:pt>
                <c:pt idx="147">
                  <c:v>1829.2166666026667</c:v>
                </c:pt>
                <c:pt idx="148">
                  <c:v>1829.2166666026667</c:v>
                </c:pt>
                <c:pt idx="149">
                  <c:v>1829.2166666026667</c:v>
                </c:pt>
                <c:pt idx="150">
                  <c:v>1829.2166666026667</c:v>
                </c:pt>
                <c:pt idx="151">
                  <c:v>1829.2166666026667</c:v>
                </c:pt>
                <c:pt idx="152">
                  <c:v>1829.2166666026667</c:v>
                </c:pt>
                <c:pt idx="153">
                  <c:v>1829.2166666026667</c:v>
                </c:pt>
                <c:pt idx="154">
                  <c:v>1829.2166666026667</c:v>
                </c:pt>
                <c:pt idx="155">
                  <c:v>1829.2166666026667</c:v>
                </c:pt>
                <c:pt idx="156">
                  <c:v>1829.2166666026667</c:v>
                </c:pt>
                <c:pt idx="157">
                  <c:v>1829.2166666026667</c:v>
                </c:pt>
                <c:pt idx="158">
                  <c:v>1829.2166666026667</c:v>
                </c:pt>
                <c:pt idx="159">
                  <c:v>1829.2166666026667</c:v>
                </c:pt>
                <c:pt idx="160">
                  <c:v>1829.2166666026667</c:v>
                </c:pt>
                <c:pt idx="161">
                  <c:v>1829.2166666026667</c:v>
                </c:pt>
                <c:pt idx="162">
                  <c:v>1829.2166666026667</c:v>
                </c:pt>
                <c:pt idx="163">
                  <c:v>1829.2166666026667</c:v>
                </c:pt>
                <c:pt idx="164">
                  <c:v>1829.2166666026667</c:v>
                </c:pt>
                <c:pt idx="165">
                  <c:v>1829.2166666026667</c:v>
                </c:pt>
                <c:pt idx="166">
                  <c:v>1829.2166666026667</c:v>
                </c:pt>
                <c:pt idx="167">
                  <c:v>1829.2166666026667</c:v>
                </c:pt>
                <c:pt idx="168">
                  <c:v>1829.2166666026667</c:v>
                </c:pt>
                <c:pt idx="169">
                  <c:v>1829.2166666026667</c:v>
                </c:pt>
                <c:pt idx="170">
                  <c:v>1829.2166666026667</c:v>
                </c:pt>
                <c:pt idx="171">
                  <c:v>1829.2166666026667</c:v>
                </c:pt>
                <c:pt idx="172">
                  <c:v>1829.2166666026667</c:v>
                </c:pt>
                <c:pt idx="173">
                  <c:v>1829.2166666026667</c:v>
                </c:pt>
                <c:pt idx="174">
                  <c:v>1829.2166666026667</c:v>
                </c:pt>
                <c:pt idx="175">
                  <c:v>1829.2166666026667</c:v>
                </c:pt>
                <c:pt idx="176">
                  <c:v>1829.2166666026667</c:v>
                </c:pt>
                <c:pt idx="177">
                  <c:v>1829.2166666026667</c:v>
                </c:pt>
                <c:pt idx="178">
                  <c:v>1829.2166666026667</c:v>
                </c:pt>
                <c:pt idx="179">
                  <c:v>1829.2166666026667</c:v>
                </c:pt>
                <c:pt idx="180">
                  <c:v>1829.2166666026667</c:v>
                </c:pt>
                <c:pt idx="181">
                  <c:v>1829.2166666026667</c:v>
                </c:pt>
                <c:pt idx="182">
                  <c:v>1829.2166666026667</c:v>
                </c:pt>
                <c:pt idx="183">
                  <c:v>1829.2166666026667</c:v>
                </c:pt>
                <c:pt idx="184">
                  <c:v>1829.2166666026667</c:v>
                </c:pt>
                <c:pt idx="185">
                  <c:v>1829.2166666026667</c:v>
                </c:pt>
                <c:pt idx="186">
                  <c:v>1829.2166666026667</c:v>
                </c:pt>
                <c:pt idx="187">
                  <c:v>1829.2166666026667</c:v>
                </c:pt>
                <c:pt idx="188">
                  <c:v>1829.2166666026667</c:v>
                </c:pt>
                <c:pt idx="189">
                  <c:v>1829.2166666026667</c:v>
                </c:pt>
                <c:pt idx="190">
                  <c:v>1829.2166666026667</c:v>
                </c:pt>
                <c:pt idx="191">
                  <c:v>1829.2166666026667</c:v>
                </c:pt>
                <c:pt idx="192">
                  <c:v>1829.2166666026667</c:v>
                </c:pt>
                <c:pt idx="193">
                  <c:v>1829.2166666026667</c:v>
                </c:pt>
                <c:pt idx="194">
                  <c:v>1829.2166666026667</c:v>
                </c:pt>
                <c:pt idx="195">
                  <c:v>1829.2166666026667</c:v>
                </c:pt>
                <c:pt idx="196">
                  <c:v>1829.2166666026667</c:v>
                </c:pt>
                <c:pt idx="197">
                  <c:v>1829.2166666026667</c:v>
                </c:pt>
                <c:pt idx="198">
                  <c:v>1829.2166666026667</c:v>
                </c:pt>
                <c:pt idx="199">
                  <c:v>1829.2166666026667</c:v>
                </c:pt>
                <c:pt idx="200">
                  <c:v>1829.2166666026667</c:v>
                </c:pt>
                <c:pt idx="201">
                  <c:v>1829.2166666026667</c:v>
                </c:pt>
                <c:pt idx="202">
                  <c:v>1829.2166666026667</c:v>
                </c:pt>
                <c:pt idx="203">
                  <c:v>1829.2166666026667</c:v>
                </c:pt>
                <c:pt idx="204">
                  <c:v>1829.2166666026667</c:v>
                </c:pt>
                <c:pt idx="205">
                  <c:v>1829.2166666026667</c:v>
                </c:pt>
                <c:pt idx="206">
                  <c:v>1829.2166666026667</c:v>
                </c:pt>
                <c:pt idx="207">
                  <c:v>1829.2166666026667</c:v>
                </c:pt>
                <c:pt idx="208">
                  <c:v>1829.2166666026667</c:v>
                </c:pt>
                <c:pt idx="209">
                  <c:v>1829.2166666026667</c:v>
                </c:pt>
                <c:pt idx="210">
                  <c:v>1829.2166666026667</c:v>
                </c:pt>
                <c:pt idx="211">
                  <c:v>1829.2166666026667</c:v>
                </c:pt>
                <c:pt idx="212">
                  <c:v>1829.2166666026667</c:v>
                </c:pt>
                <c:pt idx="213">
                  <c:v>1829.2166666026667</c:v>
                </c:pt>
                <c:pt idx="214">
                  <c:v>1829.2166666026667</c:v>
                </c:pt>
                <c:pt idx="215">
                  <c:v>1829.2166666026667</c:v>
                </c:pt>
                <c:pt idx="216">
                  <c:v>1829.2166666026667</c:v>
                </c:pt>
                <c:pt idx="217">
                  <c:v>1829.2166666026667</c:v>
                </c:pt>
                <c:pt idx="218">
                  <c:v>1829.2166666026667</c:v>
                </c:pt>
                <c:pt idx="219">
                  <c:v>1829.2166666026667</c:v>
                </c:pt>
                <c:pt idx="220">
                  <c:v>1829.2166666026667</c:v>
                </c:pt>
                <c:pt idx="221">
                  <c:v>1829.2166666026667</c:v>
                </c:pt>
                <c:pt idx="222">
                  <c:v>1829.2166666026667</c:v>
                </c:pt>
                <c:pt idx="223">
                  <c:v>1829.2166666026667</c:v>
                </c:pt>
                <c:pt idx="224">
                  <c:v>1829.2166666026667</c:v>
                </c:pt>
                <c:pt idx="225">
                  <c:v>1829.2166666026667</c:v>
                </c:pt>
                <c:pt idx="226">
                  <c:v>1829.2166666026667</c:v>
                </c:pt>
                <c:pt idx="227">
                  <c:v>1829.2166666026667</c:v>
                </c:pt>
                <c:pt idx="228">
                  <c:v>1829.2166666026667</c:v>
                </c:pt>
                <c:pt idx="229">
                  <c:v>1829.2166666026667</c:v>
                </c:pt>
                <c:pt idx="230">
                  <c:v>1829.2166666026667</c:v>
                </c:pt>
                <c:pt idx="231">
                  <c:v>1829.2166666026667</c:v>
                </c:pt>
                <c:pt idx="232">
                  <c:v>1829.2166666026667</c:v>
                </c:pt>
                <c:pt idx="233">
                  <c:v>1829.2166666026667</c:v>
                </c:pt>
                <c:pt idx="234">
                  <c:v>1829.2166666026667</c:v>
                </c:pt>
                <c:pt idx="235">
                  <c:v>1829.2166666026667</c:v>
                </c:pt>
                <c:pt idx="236">
                  <c:v>1829.2166666026667</c:v>
                </c:pt>
                <c:pt idx="237">
                  <c:v>1829.2166666026667</c:v>
                </c:pt>
                <c:pt idx="238">
                  <c:v>1829.2166666026667</c:v>
                </c:pt>
                <c:pt idx="239">
                  <c:v>1829.2166666026667</c:v>
                </c:pt>
                <c:pt idx="240">
                  <c:v>1829.2166666026667</c:v>
                </c:pt>
                <c:pt idx="241">
                  <c:v>1829.2166666026667</c:v>
                </c:pt>
                <c:pt idx="242">
                  <c:v>1829.2166666026667</c:v>
                </c:pt>
                <c:pt idx="243">
                  <c:v>1829.2166666026667</c:v>
                </c:pt>
                <c:pt idx="244">
                  <c:v>1829.2166666026667</c:v>
                </c:pt>
                <c:pt idx="245">
                  <c:v>1829.2166666026667</c:v>
                </c:pt>
                <c:pt idx="246">
                  <c:v>1829.2166666026667</c:v>
                </c:pt>
                <c:pt idx="247">
                  <c:v>1829.2166666026667</c:v>
                </c:pt>
                <c:pt idx="248">
                  <c:v>1829.2166666026667</c:v>
                </c:pt>
                <c:pt idx="249">
                  <c:v>1829.2166666026667</c:v>
                </c:pt>
                <c:pt idx="250">
                  <c:v>1829.2166666026667</c:v>
                </c:pt>
                <c:pt idx="251">
                  <c:v>1829.2166666026667</c:v>
                </c:pt>
                <c:pt idx="252">
                  <c:v>1829.2166666026667</c:v>
                </c:pt>
                <c:pt idx="253">
                  <c:v>1829.2166666026667</c:v>
                </c:pt>
                <c:pt idx="254">
                  <c:v>1829.2166666026667</c:v>
                </c:pt>
                <c:pt idx="255">
                  <c:v>1829.2166666026667</c:v>
                </c:pt>
                <c:pt idx="256">
                  <c:v>1829.2166666026667</c:v>
                </c:pt>
                <c:pt idx="257">
                  <c:v>1829.2166666026667</c:v>
                </c:pt>
                <c:pt idx="258">
                  <c:v>1829.2166666026667</c:v>
                </c:pt>
                <c:pt idx="259">
                  <c:v>1829.2166666026667</c:v>
                </c:pt>
                <c:pt idx="260">
                  <c:v>1829.2166666026667</c:v>
                </c:pt>
                <c:pt idx="261">
                  <c:v>1829.2166666026667</c:v>
                </c:pt>
                <c:pt idx="262">
                  <c:v>1829.2166666026667</c:v>
                </c:pt>
                <c:pt idx="263">
                  <c:v>1829.2166666026667</c:v>
                </c:pt>
                <c:pt idx="264">
                  <c:v>1829.2166666026667</c:v>
                </c:pt>
                <c:pt idx="265">
                  <c:v>1829.2166666026667</c:v>
                </c:pt>
                <c:pt idx="266">
                  <c:v>1829.2166666026667</c:v>
                </c:pt>
                <c:pt idx="267">
                  <c:v>1829.2166666026667</c:v>
                </c:pt>
                <c:pt idx="268">
                  <c:v>1829.2166666026667</c:v>
                </c:pt>
                <c:pt idx="269">
                  <c:v>1829.2166666026667</c:v>
                </c:pt>
                <c:pt idx="270">
                  <c:v>1829.2166666026667</c:v>
                </c:pt>
                <c:pt idx="271">
                  <c:v>1829.2166666026667</c:v>
                </c:pt>
                <c:pt idx="272">
                  <c:v>1829.2166666026667</c:v>
                </c:pt>
                <c:pt idx="273">
                  <c:v>1829.2166666026667</c:v>
                </c:pt>
                <c:pt idx="274">
                  <c:v>1829.2166666026667</c:v>
                </c:pt>
                <c:pt idx="275">
                  <c:v>1829.2166666026667</c:v>
                </c:pt>
                <c:pt idx="276">
                  <c:v>1829.2166666026667</c:v>
                </c:pt>
                <c:pt idx="277">
                  <c:v>1829.2166666026667</c:v>
                </c:pt>
                <c:pt idx="278">
                  <c:v>1829.2166666026667</c:v>
                </c:pt>
                <c:pt idx="279">
                  <c:v>1829.2166666026667</c:v>
                </c:pt>
                <c:pt idx="280">
                  <c:v>1829.2166666026667</c:v>
                </c:pt>
                <c:pt idx="281">
                  <c:v>1829.2166666026667</c:v>
                </c:pt>
                <c:pt idx="282">
                  <c:v>1829.2166666026667</c:v>
                </c:pt>
                <c:pt idx="283">
                  <c:v>1829.2166666026667</c:v>
                </c:pt>
                <c:pt idx="284">
                  <c:v>1829.2166666026667</c:v>
                </c:pt>
                <c:pt idx="285">
                  <c:v>1829.2166666026667</c:v>
                </c:pt>
                <c:pt idx="286">
                  <c:v>1829.2166666026667</c:v>
                </c:pt>
                <c:pt idx="287">
                  <c:v>1829.2166666026667</c:v>
                </c:pt>
                <c:pt idx="288">
                  <c:v>1829.2166666026667</c:v>
                </c:pt>
                <c:pt idx="289">
                  <c:v>1829.2166666026667</c:v>
                </c:pt>
                <c:pt idx="290">
                  <c:v>1829.2166666026667</c:v>
                </c:pt>
                <c:pt idx="291">
                  <c:v>1829.2166666026667</c:v>
                </c:pt>
                <c:pt idx="292">
                  <c:v>1829.2166666026667</c:v>
                </c:pt>
                <c:pt idx="293">
                  <c:v>1829.2166666026667</c:v>
                </c:pt>
                <c:pt idx="294">
                  <c:v>1829.2166666026667</c:v>
                </c:pt>
                <c:pt idx="295">
                  <c:v>1829.2166666026667</c:v>
                </c:pt>
                <c:pt idx="296">
                  <c:v>1829.2166666026667</c:v>
                </c:pt>
                <c:pt idx="297">
                  <c:v>1829.2166666026667</c:v>
                </c:pt>
                <c:pt idx="298">
                  <c:v>1829.2166666026667</c:v>
                </c:pt>
                <c:pt idx="299">
                  <c:v>1829.2166666026667</c:v>
                </c:pt>
                <c:pt idx="300">
                  <c:v>1829.2166666026667</c:v>
                </c:pt>
                <c:pt idx="301">
                  <c:v>1829.2166666026667</c:v>
                </c:pt>
                <c:pt idx="302">
                  <c:v>1829.2166666026667</c:v>
                </c:pt>
                <c:pt idx="303">
                  <c:v>1829.2166666026667</c:v>
                </c:pt>
                <c:pt idx="304">
                  <c:v>1829.2166666026667</c:v>
                </c:pt>
                <c:pt idx="305">
                  <c:v>1829.2166666026667</c:v>
                </c:pt>
                <c:pt idx="306">
                  <c:v>1829.2166666026667</c:v>
                </c:pt>
                <c:pt idx="307">
                  <c:v>1829.2166666026667</c:v>
                </c:pt>
                <c:pt idx="308">
                  <c:v>1829.2166666026667</c:v>
                </c:pt>
                <c:pt idx="309">
                  <c:v>1829.2166666026667</c:v>
                </c:pt>
                <c:pt idx="310">
                  <c:v>1829.2166666026667</c:v>
                </c:pt>
                <c:pt idx="311">
                  <c:v>1829.2166666026667</c:v>
                </c:pt>
                <c:pt idx="312">
                  <c:v>1829.2166666026667</c:v>
                </c:pt>
                <c:pt idx="313">
                  <c:v>1829.2166666026667</c:v>
                </c:pt>
                <c:pt idx="314">
                  <c:v>1829.2166666026667</c:v>
                </c:pt>
                <c:pt idx="315">
                  <c:v>1829.2166666026667</c:v>
                </c:pt>
                <c:pt idx="316">
                  <c:v>1829.2166666026667</c:v>
                </c:pt>
                <c:pt idx="317">
                  <c:v>1829.2166666026667</c:v>
                </c:pt>
                <c:pt idx="318">
                  <c:v>1829.2166666026667</c:v>
                </c:pt>
                <c:pt idx="319">
                  <c:v>1829.2166666026667</c:v>
                </c:pt>
                <c:pt idx="320">
                  <c:v>1829.2166666026667</c:v>
                </c:pt>
                <c:pt idx="321">
                  <c:v>1829.2166666026667</c:v>
                </c:pt>
                <c:pt idx="322">
                  <c:v>1829.2166666026667</c:v>
                </c:pt>
                <c:pt idx="323">
                  <c:v>1829.2166666026667</c:v>
                </c:pt>
                <c:pt idx="324">
                  <c:v>1829.2166666026667</c:v>
                </c:pt>
                <c:pt idx="325">
                  <c:v>1829.2166666026667</c:v>
                </c:pt>
                <c:pt idx="326">
                  <c:v>1829.2166666026667</c:v>
                </c:pt>
                <c:pt idx="327">
                  <c:v>1829.2166666026667</c:v>
                </c:pt>
                <c:pt idx="328">
                  <c:v>1829.2166666026667</c:v>
                </c:pt>
                <c:pt idx="329">
                  <c:v>1829.2166666026667</c:v>
                </c:pt>
                <c:pt idx="330">
                  <c:v>1829.2166666026667</c:v>
                </c:pt>
                <c:pt idx="331">
                  <c:v>1829.2166666026667</c:v>
                </c:pt>
                <c:pt idx="332">
                  <c:v>1829.2166666026667</c:v>
                </c:pt>
                <c:pt idx="333">
                  <c:v>1829.2166666026667</c:v>
                </c:pt>
                <c:pt idx="334">
                  <c:v>1829.2166666026667</c:v>
                </c:pt>
                <c:pt idx="335">
                  <c:v>1829.2166666026667</c:v>
                </c:pt>
                <c:pt idx="336">
                  <c:v>1829.2166666026667</c:v>
                </c:pt>
                <c:pt idx="337">
                  <c:v>1829.2166666026667</c:v>
                </c:pt>
                <c:pt idx="338">
                  <c:v>1829.2166666026667</c:v>
                </c:pt>
                <c:pt idx="339">
                  <c:v>1829.2166666026667</c:v>
                </c:pt>
                <c:pt idx="340">
                  <c:v>1829.2166666026667</c:v>
                </c:pt>
                <c:pt idx="341">
                  <c:v>1829.2166666026667</c:v>
                </c:pt>
                <c:pt idx="342">
                  <c:v>1829.2166666026667</c:v>
                </c:pt>
                <c:pt idx="343">
                  <c:v>1829.2166666026667</c:v>
                </c:pt>
                <c:pt idx="344">
                  <c:v>1829.2166666026667</c:v>
                </c:pt>
                <c:pt idx="345">
                  <c:v>1829.2166666026667</c:v>
                </c:pt>
                <c:pt idx="346">
                  <c:v>1829.2166666026667</c:v>
                </c:pt>
                <c:pt idx="347">
                  <c:v>1829.2166666026667</c:v>
                </c:pt>
                <c:pt idx="348">
                  <c:v>1829.2166666026667</c:v>
                </c:pt>
                <c:pt idx="349">
                  <c:v>1829.2166666026667</c:v>
                </c:pt>
                <c:pt idx="350">
                  <c:v>1829.2166666026667</c:v>
                </c:pt>
                <c:pt idx="351">
                  <c:v>1829.2166666026667</c:v>
                </c:pt>
                <c:pt idx="352">
                  <c:v>1829.2166666026667</c:v>
                </c:pt>
                <c:pt idx="353">
                  <c:v>1829.2166666026667</c:v>
                </c:pt>
                <c:pt idx="354">
                  <c:v>1829.2166666026667</c:v>
                </c:pt>
                <c:pt idx="355">
                  <c:v>1829.2166666026667</c:v>
                </c:pt>
                <c:pt idx="356">
                  <c:v>1829.2166666026667</c:v>
                </c:pt>
                <c:pt idx="357">
                  <c:v>1829.2166666026667</c:v>
                </c:pt>
                <c:pt idx="358">
                  <c:v>1829.2166666026667</c:v>
                </c:pt>
                <c:pt idx="359">
                  <c:v>1829.2166666026667</c:v>
                </c:pt>
                <c:pt idx="360">
                  <c:v>1829.2166666026667</c:v>
                </c:pt>
                <c:pt idx="361">
                  <c:v>1829.2166666026667</c:v>
                </c:pt>
                <c:pt idx="362">
                  <c:v>1829.2166666026667</c:v>
                </c:pt>
                <c:pt idx="363">
                  <c:v>1829.2166666026667</c:v>
                </c:pt>
                <c:pt idx="364">
                  <c:v>1829.2166666026667</c:v>
                </c:pt>
                <c:pt idx="365">
                  <c:v>1829.2166666026667</c:v>
                </c:pt>
                <c:pt idx="366">
                  <c:v>1829.2166666026667</c:v>
                </c:pt>
                <c:pt idx="367">
                  <c:v>1829.2166666026667</c:v>
                </c:pt>
                <c:pt idx="368">
                  <c:v>1829.2166666026667</c:v>
                </c:pt>
                <c:pt idx="369">
                  <c:v>1829.2166666026667</c:v>
                </c:pt>
                <c:pt idx="370">
                  <c:v>1829.2166666026667</c:v>
                </c:pt>
                <c:pt idx="371">
                  <c:v>1829.2166666026667</c:v>
                </c:pt>
                <c:pt idx="372">
                  <c:v>1829.2166666026667</c:v>
                </c:pt>
                <c:pt idx="373">
                  <c:v>1829.2166666026667</c:v>
                </c:pt>
                <c:pt idx="374">
                  <c:v>1829.2166666026667</c:v>
                </c:pt>
                <c:pt idx="375">
                  <c:v>1829.2166666026667</c:v>
                </c:pt>
                <c:pt idx="376">
                  <c:v>1829.2166666026667</c:v>
                </c:pt>
                <c:pt idx="377">
                  <c:v>1829.2166666026667</c:v>
                </c:pt>
                <c:pt idx="378">
                  <c:v>1829.2166666026667</c:v>
                </c:pt>
                <c:pt idx="379">
                  <c:v>1829.2166666026667</c:v>
                </c:pt>
                <c:pt idx="380">
                  <c:v>1829.2166666026667</c:v>
                </c:pt>
                <c:pt idx="381">
                  <c:v>1829.2166666026667</c:v>
                </c:pt>
                <c:pt idx="382">
                  <c:v>1829.2166666026667</c:v>
                </c:pt>
                <c:pt idx="383">
                  <c:v>1829.2166666026667</c:v>
                </c:pt>
                <c:pt idx="384">
                  <c:v>1829.2166666026667</c:v>
                </c:pt>
                <c:pt idx="385">
                  <c:v>1829.2166666026667</c:v>
                </c:pt>
                <c:pt idx="386">
                  <c:v>1829.2166666026667</c:v>
                </c:pt>
                <c:pt idx="387">
                  <c:v>1829.2166666026667</c:v>
                </c:pt>
                <c:pt idx="388">
                  <c:v>1829.2166666026667</c:v>
                </c:pt>
                <c:pt idx="389">
                  <c:v>1829.2166666026667</c:v>
                </c:pt>
                <c:pt idx="390">
                  <c:v>1829.2166666026667</c:v>
                </c:pt>
                <c:pt idx="391">
                  <c:v>1829.2166666026667</c:v>
                </c:pt>
                <c:pt idx="392">
                  <c:v>1829.2166666026667</c:v>
                </c:pt>
                <c:pt idx="393">
                  <c:v>1829.2166666026667</c:v>
                </c:pt>
                <c:pt idx="394">
                  <c:v>1829.2166666026667</c:v>
                </c:pt>
                <c:pt idx="395">
                  <c:v>1829.2166666026667</c:v>
                </c:pt>
                <c:pt idx="396">
                  <c:v>1829.2166666026667</c:v>
                </c:pt>
                <c:pt idx="397">
                  <c:v>1829.2166666026667</c:v>
                </c:pt>
                <c:pt idx="398">
                  <c:v>1829.2166666026667</c:v>
                </c:pt>
                <c:pt idx="399">
                  <c:v>1829.2166666026667</c:v>
                </c:pt>
                <c:pt idx="400">
                  <c:v>1829.2166666026667</c:v>
                </c:pt>
                <c:pt idx="401">
                  <c:v>1829.2166666026667</c:v>
                </c:pt>
                <c:pt idx="402">
                  <c:v>1829.2166666026667</c:v>
                </c:pt>
                <c:pt idx="403">
                  <c:v>1829.2166666026667</c:v>
                </c:pt>
                <c:pt idx="404">
                  <c:v>1829.2166666026667</c:v>
                </c:pt>
                <c:pt idx="405">
                  <c:v>1829.2166666026667</c:v>
                </c:pt>
                <c:pt idx="406">
                  <c:v>1829.2166666026667</c:v>
                </c:pt>
                <c:pt idx="407">
                  <c:v>1829.2166666026667</c:v>
                </c:pt>
                <c:pt idx="408">
                  <c:v>1829.2166666026667</c:v>
                </c:pt>
                <c:pt idx="409">
                  <c:v>1829.2166666026667</c:v>
                </c:pt>
                <c:pt idx="410">
                  <c:v>1829.2166666026667</c:v>
                </c:pt>
                <c:pt idx="411">
                  <c:v>1829.2166666026667</c:v>
                </c:pt>
                <c:pt idx="412">
                  <c:v>1829.2166666026667</c:v>
                </c:pt>
                <c:pt idx="413">
                  <c:v>1829.2166666026667</c:v>
                </c:pt>
                <c:pt idx="414">
                  <c:v>1829.2166666026667</c:v>
                </c:pt>
                <c:pt idx="415">
                  <c:v>1829.2166666026667</c:v>
                </c:pt>
                <c:pt idx="416">
                  <c:v>1829.2166666026667</c:v>
                </c:pt>
                <c:pt idx="417">
                  <c:v>1829.2166666026667</c:v>
                </c:pt>
                <c:pt idx="418">
                  <c:v>1829.2166666026667</c:v>
                </c:pt>
                <c:pt idx="419">
                  <c:v>1829.2166666026667</c:v>
                </c:pt>
                <c:pt idx="420">
                  <c:v>1829.2166666026667</c:v>
                </c:pt>
                <c:pt idx="421">
                  <c:v>1829.2166666026667</c:v>
                </c:pt>
                <c:pt idx="422">
                  <c:v>1829.2166666026667</c:v>
                </c:pt>
                <c:pt idx="423">
                  <c:v>1829.2166666026667</c:v>
                </c:pt>
                <c:pt idx="424">
                  <c:v>1829.2166666026667</c:v>
                </c:pt>
                <c:pt idx="425">
                  <c:v>1829.2166666026667</c:v>
                </c:pt>
                <c:pt idx="426">
                  <c:v>1829.2166666026667</c:v>
                </c:pt>
                <c:pt idx="427">
                  <c:v>1829.2166666026667</c:v>
                </c:pt>
                <c:pt idx="428">
                  <c:v>1829.2166666026667</c:v>
                </c:pt>
                <c:pt idx="429">
                  <c:v>1829.2166666026667</c:v>
                </c:pt>
                <c:pt idx="430">
                  <c:v>1829.2166666026667</c:v>
                </c:pt>
                <c:pt idx="431">
                  <c:v>1829.2166666026667</c:v>
                </c:pt>
                <c:pt idx="432">
                  <c:v>1829.2166666026667</c:v>
                </c:pt>
                <c:pt idx="433">
                  <c:v>1829.2166666026667</c:v>
                </c:pt>
                <c:pt idx="434">
                  <c:v>1829.2166666026667</c:v>
                </c:pt>
                <c:pt idx="435">
                  <c:v>1829.2166666026667</c:v>
                </c:pt>
                <c:pt idx="436">
                  <c:v>1829.2166666026667</c:v>
                </c:pt>
                <c:pt idx="437">
                  <c:v>1829.2166666026667</c:v>
                </c:pt>
                <c:pt idx="438">
                  <c:v>1829.2166666026667</c:v>
                </c:pt>
                <c:pt idx="439">
                  <c:v>1829.2166666026667</c:v>
                </c:pt>
                <c:pt idx="440">
                  <c:v>1829.2166666026667</c:v>
                </c:pt>
                <c:pt idx="441">
                  <c:v>1829.2166666026667</c:v>
                </c:pt>
                <c:pt idx="442">
                  <c:v>1829.2166666026667</c:v>
                </c:pt>
                <c:pt idx="443">
                  <c:v>1829.2166666026667</c:v>
                </c:pt>
                <c:pt idx="444">
                  <c:v>1829.2166666026667</c:v>
                </c:pt>
                <c:pt idx="445">
                  <c:v>1829.2166666026667</c:v>
                </c:pt>
                <c:pt idx="446">
                  <c:v>1829.2166666026667</c:v>
                </c:pt>
                <c:pt idx="447">
                  <c:v>1829.2166666026667</c:v>
                </c:pt>
                <c:pt idx="448">
                  <c:v>1829.2166666026667</c:v>
                </c:pt>
                <c:pt idx="449">
                  <c:v>1829.2166666026667</c:v>
                </c:pt>
                <c:pt idx="450">
                  <c:v>1829.2166666026667</c:v>
                </c:pt>
                <c:pt idx="451">
                  <c:v>1829.2166666026667</c:v>
                </c:pt>
                <c:pt idx="452">
                  <c:v>1829.2166666026667</c:v>
                </c:pt>
                <c:pt idx="453">
                  <c:v>1829.2166666026667</c:v>
                </c:pt>
                <c:pt idx="454">
                  <c:v>1829.2166666026667</c:v>
                </c:pt>
                <c:pt idx="455">
                  <c:v>1829.2166666026667</c:v>
                </c:pt>
                <c:pt idx="456">
                  <c:v>1829.2166666026667</c:v>
                </c:pt>
                <c:pt idx="457">
                  <c:v>1829.2166666026667</c:v>
                </c:pt>
                <c:pt idx="458">
                  <c:v>1829.2166666026667</c:v>
                </c:pt>
                <c:pt idx="459">
                  <c:v>1829.2166666026667</c:v>
                </c:pt>
                <c:pt idx="460">
                  <c:v>1829.2166666026667</c:v>
                </c:pt>
                <c:pt idx="461">
                  <c:v>1829.2166666026667</c:v>
                </c:pt>
                <c:pt idx="462">
                  <c:v>1829.2166666026667</c:v>
                </c:pt>
                <c:pt idx="463">
                  <c:v>1829.2166666026667</c:v>
                </c:pt>
                <c:pt idx="464">
                  <c:v>1829.2166666026667</c:v>
                </c:pt>
                <c:pt idx="465">
                  <c:v>1829.2166666026667</c:v>
                </c:pt>
                <c:pt idx="466">
                  <c:v>1829.2166666026667</c:v>
                </c:pt>
                <c:pt idx="467">
                  <c:v>1829.2166666026667</c:v>
                </c:pt>
                <c:pt idx="468">
                  <c:v>1829.2166666026667</c:v>
                </c:pt>
                <c:pt idx="469">
                  <c:v>1829.2166666026667</c:v>
                </c:pt>
                <c:pt idx="470">
                  <c:v>1829.2166666026667</c:v>
                </c:pt>
                <c:pt idx="471">
                  <c:v>1829.2166666026667</c:v>
                </c:pt>
                <c:pt idx="472">
                  <c:v>1829.2166666026667</c:v>
                </c:pt>
                <c:pt idx="473">
                  <c:v>1829.2166666026667</c:v>
                </c:pt>
                <c:pt idx="474">
                  <c:v>1829.2166666026667</c:v>
                </c:pt>
                <c:pt idx="475">
                  <c:v>1829.2166666026667</c:v>
                </c:pt>
                <c:pt idx="476">
                  <c:v>1829.2166666026667</c:v>
                </c:pt>
                <c:pt idx="477">
                  <c:v>1829.2166666026667</c:v>
                </c:pt>
                <c:pt idx="478">
                  <c:v>1829.2166666026667</c:v>
                </c:pt>
                <c:pt idx="479">
                  <c:v>1829.2166666026667</c:v>
                </c:pt>
                <c:pt idx="480">
                  <c:v>1829.2166666026667</c:v>
                </c:pt>
                <c:pt idx="481">
                  <c:v>1829.2166666026667</c:v>
                </c:pt>
                <c:pt idx="482">
                  <c:v>1829.2166666026667</c:v>
                </c:pt>
                <c:pt idx="483">
                  <c:v>1829.2166666026667</c:v>
                </c:pt>
                <c:pt idx="484">
                  <c:v>1829.2166666026667</c:v>
                </c:pt>
                <c:pt idx="485">
                  <c:v>1829.2166666026667</c:v>
                </c:pt>
                <c:pt idx="486">
                  <c:v>1829.2166666026667</c:v>
                </c:pt>
                <c:pt idx="487">
                  <c:v>1829.2166666026667</c:v>
                </c:pt>
                <c:pt idx="488">
                  <c:v>1829.2166666026667</c:v>
                </c:pt>
                <c:pt idx="489">
                  <c:v>1829.2166666026667</c:v>
                </c:pt>
                <c:pt idx="490">
                  <c:v>1829.2166666026667</c:v>
                </c:pt>
                <c:pt idx="491">
                  <c:v>1829.2166666026667</c:v>
                </c:pt>
                <c:pt idx="492">
                  <c:v>1829.2166666026667</c:v>
                </c:pt>
                <c:pt idx="493">
                  <c:v>1829.2166666026667</c:v>
                </c:pt>
                <c:pt idx="494">
                  <c:v>1829.2166666026667</c:v>
                </c:pt>
                <c:pt idx="495">
                  <c:v>1829.2166666026667</c:v>
                </c:pt>
                <c:pt idx="496">
                  <c:v>1829.2166666026667</c:v>
                </c:pt>
                <c:pt idx="497">
                  <c:v>1829.2166666026667</c:v>
                </c:pt>
                <c:pt idx="498">
                  <c:v>1829.2166666026667</c:v>
                </c:pt>
                <c:pt idx="499">
                  <c:v>1829.2166666026667</c:v>
                </c:pt>
                <c:pt idx="500">
                  <c:v>1829.2166666026667</c:v>
                </c:pt>
                <c:pt idx="501">
                  <c:v>1829.2166666026667</c:v>
                </c:pt>
                <c:pt idx="502">
                  <c:v>1829.2166666026667</c:v>
                </c:pt>
                <c:pt idx="503">
                  <c:v>1829.2166666026667</c:v>
                </c:pt>
                <c:pt idx="504">
                  <c:v>1829.2166666026667</c:v>
                </c:pt>
                <c:pt idx="505">
                  <c:v>1829.2166666026667</c:v>
                </c:pt>
                <c:pt idx="506">
                  <c:v>1829.2166666026667</c:v>
                </c:pt>
                <c:pt idx="507">
                  <c:v>1829.2166666026667</c:v>
                </c:pt>
                <c:pt idx="508">
                  <c:v>1829.2166666026667</c:v>
                </c:pt>
                <c:pt idx="509">
                  <c:v>1829.2166666026667</c:v>
                </c:pt>
                <c:pt idx="510">
                  <c:v>1829.2166666026667</c:v>
                </c:pt>
                <c:pt idx="511">
                  <c:v>1829.2166666026667</c:v>
                </c:pt>
                <c:pt idx="512">
                  <c:v>1829.2166666026667</c:v>
                </c:pt>
                <c:pt idx="513">
                  <c:v>1829.2166666026667</c:v>
                </c:pt>
                <c:pt idx="514">
                  <c:v>1829.2166666026667</c:v>
                </c:pt>
                <c:pt idx="515">
                  <c:v>1829.2166666026667</c:v>
                </c:pt>
                <c:pt idx="516">
                  <c:v>1829.2166666026667</c:v>
                </c:pt>
                <c:pt idx="517">
                  <c:v>1829.2166666026667</c:v>
                </c:pt>
                <c:pt idx="518">
                  <c:v>1829.2166666026667</c:v>
                </c:pt>
                <c:pt idx="519">
                  <c:v>1829.2166666026667</c:v>
                </c:pt>
                <c:pt idx="520">
                  <c:v>1829.2166666026667</c:v>
                </c:pt>
                <c:pt idx="521">
                  <c:v>1829.2166666026667</c:v>
                </c:pt>
                <c:pt idx="522">
                  <c:v>1829.2166666026667</c:v>
                </c:pt>
                <c:pt idx="523">
                  <c:v>1829.2166666026667</c:v>
                </c:pt>
                <c:pt idx="524">
                  <c:v>1829.2166666026667</c:v>
                </c:pt>
                <c:pt idx="525">
                  <c:v>1829.2166666026667</c:v>
                </c:pt>
                <c:pt idx="526">
                  <c:v>1829.2166666026667</c:v>
                </c:pt>
                <c:pt idx="527">
                  <c:v>1829.2166666026667</c:v>
                </c:pt>
                <c:pt idx="528">
                  <c:v>1829.2166666026667</c:v>
                </c:pt>
                <c:pt idx="529">
                  <c:v>1829.2166666026667</c:v>
                </c:pt>
                <c:pt idx="530">
                  <c:v>1829.2166666026667</c:v>
                </c:pt>
                <c:pt idx="531">
                  <c:v>1829.2166666026667</c:v>
                </c:pt>
                <c:pt idx="532">
                  <c:v>1829.2166666026667</c:v>
                </c:pt>
                <c:pt idx="533">
                  <c:v>1829.2166666026667</c:v>
                </c:pt>
                <c:pt idx="534">
                  <c:v>1829.2166666026667</c:v>
                </c:pt>
                <c:pt idx="535">
                  <c:v>1829.2166666026667</c:v>
                </c:pt>
                <c:pt idx="536">
                  <c:v>1829.2166666026667</c:v>
                </c:pt>
                <c:pt idx="537">
                  <c:v>1829.2166666026667</c:v>
                </c:pt>
                <c:pt idx="538">
                  <c:v>1829.2166666026667</c:v>
                </c:pt>
                <c:pt idx="539">
                  <c:v>1829.2166666026667</c:v>
                </c:pt>
                <c:pt idx="540">
                  <c:v>1829.2166666026667</c:v>
                </c:pt>
                <c:pt idx="541">
                  <c:v>1829.2166666026667</c:v>
                </c:pt>
                <c:pt idx="542">
                  <c:v>1829.2166666026667</c:v>
                </c:pt>
                <c:pt idx="543">
                  <c:v>1829.2166666026667</c:v>
                </c:pt>
                <c:pt idx="544">
                  <c:v>1829.2166666026667</c:v>
                </c:pt>
                <c:pt idx="545">
                  <c:v>1829.2166666026667</c:v>
                </c:pt>
                <c:pt idx="546">
                  <c:v>1829.2166666026667</c:v>
                </c:pt>
                <c:pt idx="547">
                  <c:v>1829.2166666026667</c:v>
                </c:pt>
                <c:pt idx="548">
                  <c:v>1829.2166666026667</c:v>
                </c:pt>
                <c:pt idx="549">
                  <c:v>1829.2166666026667</c:v>
                </c:pt>
                <c:pt idx="550">
                  <c:v>1829.2166666026667</c:v>
                </c:pt>
                <c:pt idx="551">
                  <c:v>1829.2166666026667</c:v>
                </c:pt>
                <c:pt idx="552">
                  <c:v>1829.2166666026667</c:v>
                </c:pt>
                <c:pt idx="553">
                  <c:v>1829.2166666026667</c:v>
                </c:pt>
                <c:pt idx="554">
                  <c:v>1829.2166666026667</c:v>
                </c:pt>
                <c:pt idx="555">
                  <c:v>1829.2166666026667</c:v>
                </c:pt>
                <c:pt idx="556">
                  <c:v>1829.2166666026667</c:v>
                </c:pt>
                <c:pt idx="557">
                  <c:v>1829.2166666026667</c:v>
                </c:pt>
                <c:pt idx="558">
                  <c:v>1829.2166666026667</c:v>
                </c:pt>
                <c:pt idx="559">
                  <c:v>1829.2166666026667</c:v>
                </c:pt>
                <c:pt idx="560">
                  <c:v>1829.2166666026667</c:v>
                </c:pt>
                <c:pt idx="561">
                  <c:v>1829.2166666026667</c:v>
                </c:pt>
                <c:pt idx="562">
                  <c:v>1829.2166666026667</c:v>
                </c:pt>
                <c:pt idx="563">
                  <c:v>1829.2166666026667</c:v>
                </c:pt>
                <c:pt idx="564">
                  <c:v>1829.2166666026667</c:v>
                </c:pt>
                <c:pt idx="565">
                  <c:v>1829.2166666026667</c:v>
                </c:pt>
                <c:pt idx="566">
                  <c:v>1829.2166666026667</c:v>
                </c:pt>
                <c:pt idx="567">
                  <c:v>1829.2166666026667</c:v>
                </c:pt>
                <c:pt idx="568">
                  <c:v>1829.2166666026667</c:v>
                </c:pt>
                <c:pt idx="569">
                  <c:v>1829.2166666026667</c:v>
                </c:pt>
                <c:pt idx="570">
                  <c:v>1829.2166666026667</c:v>
                </c:pt>
                <c:pt idx="571">
                  <c:v>1829.2166666026667</c:v>
                </c:pt>
                <c:pt idx="572">
                  <c:v>1829.2166666026667</c:v>
                </c:pt>
                <c:pt idx="573">
                  <c:v>1829.2166666026667</c:v>
                </c:pt>
                <c:pt idx="574">
                  <c:v>1829.2166666026667</c:v>
                </c:pt>
                <c:pt idx="575">
                  <c:v>1829.2166666026667</c:v>
                </c:pt>
                <c:pt idx="576">
                  <c:v>1829.2166666026667</c:v>
                </c:pt>
                <c:pt idx="577">
                  <c:v>1829.2166666026667</c:v>
                </c:pt>
                <c:pt idx="578">
                  <c:v>1829.2166666026667</c:v>
                </c:pt>
                <c:pt idx="579">
                  <c:v>1829.2166666026667</c:v>
                </c:pt>
                <c:pt idx="580">
                  <c:v>1829.2166666026667</c:v>
                </c:pt>
                <c:pt idx="581">
                  <c:v>1829.2166666026667</c:v>
                </c:pt>
                <c:pt idx="582">
                  <c:v>1829.2166666026667</c:v>
                </c:pt>
                <c:pt idx="583">
                  <c:v>1829.2166666026667</c:v>
                </c:pt>
                <c:pt idx="584">
                  <c:v>1829.2166666026667</c:v>
                </c:pt>
                <c:pt idx="585">
                  <c:v>1829.2166666026667</c:v>
                </c:pt>
                <c:pt idx="586">
                  <c:v>1829.2166666026667</c:v>
                </c:pt>
                <c:pt idx="587">
                  <c:v>1829.2166666026667</c:v>
                </c:pt>
                <c:pt idx="588">
                  <c:v>1829.2166666026667</c:v>
                </c:pt>
                <c:pt idx="589">
                  <c:v>1829.2166666026667</c:v>
                </c:pt>
                <c:pt idx="590">
                  <c:v>1829.2166666026667</c:v>
                </c:pt>
                <c:pt idx="591">
                  <c:v>1829.2166666026667</c:v>
                </c:pt>
                <c:pt idx="592">
                  <c:v>1829.2166666026667</c:v>
                </c:pt>
                <c:pt idx="593">
                  <c:v>1829.2166666026667</c:v>
                </c:pt>
                <c:pt idx="594">
                  <c:v>1829.2166666026667</c:v>
                </c:pt>
                <c:pt idx="595">
                  <c:v>1829.2166666026667</c:v>
                </c:pt>
                <c:pt idx="596">
                  <c:v>1829.2166666026667</c:v>
                </c:pt>
                <c:pt idx="597">
                  <c:v>1829.2166666026667</c:v>
                </c:pt>
                <c:pt idx="598">
                  <c:v>1829.2166666026667</c:v>
                </c:pt>
                <c:pt idx="599">
                  <c:v>1829.2166666026667</c:v>
                </c:pt>
                <c:pt idx="600">
                  <c:v>1829.2166666026667</c:v>
                </c:pt>
                <c:pt idx="601">
                  <c:v>1829.2166666026667</c:v>
                </c:pt>
                <c:pt idx="602">
                  <c:v>1829.2166666026667</c:v>
                </c:pt>
                <c:pt idx="603">
                  <c:v>1829.2166666026667</c:v>
                </c:pt>
                <c:pt idx="604">
                  <c:v>1829.2166666026667</c:v>
                </c:pt>
                <c:pt idx="605">
                  <c:v>1829.2166666026667</c:v>
                </c:pt>
                <c:pt idx="606">
                  <c:v>1829.2166666026667</c:v>
                </c:pt>
                <c:pt idx="607">
                  <c:v>1829.2166666026667</c:v>
                </c:pt>
                <c:pt idx="608">
                  <c:v>1829.2166666026667</c:v>
                </c:pt>
                <c:pt idx="609">
                  <c:v>1829.2166666026667</c:v>
                </c:pt>
                <c:pt idx="610">
                  <c:v>1829.2166666026667</c:v>
                </c:pt>
                <c:pt idx="611">
                  <c:v>1829.2166666026667</c:v>
                </c:pt>
                <c:pt idx="612">
                  <c:v>1829.2166666026667</c:v>
                </c:pt>
                <c:pt idx="613">
                  <c:v>1829.2166666026667</c:v>
                </c:pt>
                <c:pt idx="614">
                  <c:v>1829.2166666026667</c:v>
                </c:pt>
                <c:pt idx="615">
                  <c:v>1829.2166666026667</c:v>
                </c:pt>
                <c:pt idx="616">
                  <c:v>1829.2166666026667</c:v>
                </c:pt>
                <c:pt idx="617">
                  <c:v>1829.2166666026667</c:v>
                </c:pt>
                <c:pt idx="618">
                  <c:v>1829.2166666026667</c:v>
                </c:pt>
                <c:pt idx="619">
                  <c:v>1829.2166666026667</c:v>
                </c:pt>
                <c:pt idx="620">
                  <c:v>1829.2166666026667</c:v>
                </c:pt>
                <c:pt idx="621">
                  <c:v>1829.2166666026667</c:v>
                </c:pt>
                <c:pt idx="622">
                  <c:v>1829.2166666026667</c:v>
                </c:pt>
                <c:pt idx="623">
                  <c:v>1829.2166666026667</c:v>
                </c:pt>
                <c:pt idx="624">
                  <c:v>1829.2166666026667</c:v>
                </c:pt>
                <c:pt idx="625">
                  <c:v>1829.2166666026667</c:v>
                </c:pt>
                <c:pt idx="626">
                  <c:v>1829.2166666026667</c:v>
                </c:pt>
                <c:pt idx="627">
                  <c:v>1829.2166666026667</c:v>
                </c:pt>
                <c:pt idx="628">
                  <c:v>1829.2166666026667</c:v>
                </c:pt>
                <c:pt idx="629">
                  <c:v>1829.2166666026667</c:v>
                </c:pt>
                <c:pt idx="630">
                  <c:v>1829.2166666026667</c:v>
                </c:pt>
                <c:pt idx="631">
                  <c:v>1829.2166666026667</c:v>
                </c:pt>
                <c:pt idx="632">
                  <c:v>1829.2166666026667</c:v>
                </c:pt>
                <c:pt idx="633">
                  <c:v>1829.2166666026667</c:v>
                </c:pt>
                <c:pt idx="634">
                  <c:v>1829.2166666026667</c:v>
                </c:pt>
                <c:pt idx="635">
                  <c:v>1829.2166666026667</c:v>
                </c:pt>
                <c:pt idx="636">
                  <c:v>1829.2166666026667</c:v>
                </c:pt>
                <c:pt idx="637">
                  <c:v>1829.2166666026667</c:v>
                </c:pt>
                <c:pt idx="638">
                  <c:v>1829.2166666026667</c:v>
                </c:pt>
                <c:pt idx="639">
                  <c:v>1829.2166666026667</c:v>
                </c:pt>
                <c:pt idx="640">
                  <c:v>1829.2166666026667</c:v>
                </c:pt>
                <c:pt idx="641">
                  <c:v>1829.2166666026667</c:v>
                </c:pt>
                <c:pt idx="642">
                  <c:v>1829.2166666026667</c:v>
                </c:pt>
                <c:pt idx="643">
                  <c:v>1829.2166666026667</c:v>
                </c:pt>
                <c:pt idx="644">
                  <c:v>1829.2166666026667</c:v>
                </c:pt>
                <c:pt idx="645">
                  <c:v>1829.2166666026667</c:v>
                </c:pt>
                <c:pt idx="646">
                  <c:v>1829.2166666026667</c:v>
                </c:pt>
                <c:pt idx="647">
                  <c:v>1829.2166666026667</c:v>
                </c:pt>
                <c:pt idx="648">
                  <c:v>1829.2166666026667</c:v>
                </c:pt>
                <c:pt idx="649">
                  <c:v>1829.2166666026667</c:v>
                </c:pt>
                <c:pt idx="650">
                  <c:v>1829.2166666026667</c:v>
                </c:pt>
                <c:pt idx="651">
                  <c:v>1829.2166666026667</c:v>
                </c:pt>
                <c:pt idx="652">
                  <c:v>1829.2166666026667</c:v>
                </c:pt>
                <c:pt idx="653">
                  <c:v>1829.2166666026667</c:v>
                </c:pt>
                <c:pt idx="654">
                  <c:v>1829.2166666026667</c:v>
                </c:pt>
                <c:pt idx="655">
                  <c:v>1829.2166666026667</c:v>
                </c:pt>
                <c:pt idx="656">
                  <c:v>1829.2166666026667</c:v>
                </c:pt>
                <c:pt idx="657">
                  <c:v>1829.2166666026667</c:v>
                </c:pt>
                <c:pt idx="658">
                  <c:v>1829.2166666026667</c:v>
                </c:pt>
                <c:pt idx="659">
                  <c:v>1829.2166666026667</c:v>
                </c:pt>
                <c:pt idx="660">
                  <c:v>1829.2166666026667</c:v>
                </c:pt>
                <c:pt idx="661">
                  <c:v>1829.2166666026667</c:v>
                </c:pt>
                <c:pt idx="662">
                  <c:v>1829.2166666026667</c:v>
                </c:pt>
                <c:pt idx="663">
                  <c:v>1829.2166666026667</c:v>
                </c:pt>
                <c:pt idx="664">
                  <c:v>1829.2166666026667</c:v>
                </c:pt>
                <c:pt idx="665">
                  <c:v>1829.2166666026667</c:v>
                </c:pt>
                <c:pt idx="666">
                  <c:v>1829.2166666026667</c:v>
                </c:pt>
                <c:pt idx="667">
                  <c:v>1829.2166666026667</c:v>
                </c:pt>
                <c:pt idx="668">
                  <c:v>1829.2166666026667</c:v>
                </c:pt>
                <c:pt idx="669">
                  <c:v>1829.2166666026667</c:v>
                </c:pt>
                <c:pt idx="670">
                  <c:v>1829.2166666026667</c:v>
                </c:pt>
                <c:pt idx="671">
                  <c:v>1829.2166666026667</c:v>
                </c:pt>
                <c:pt idx="672">
                  <c:v>1829.2166666026667</c:v>
                </c:pt>
                <c:pt idx="673">
                  <c:v>1829.2166666026667</c:v>
                </c:pt>
                <c:pt idx="674">
                  <c:v>1829.2166666026667</c:v>
                </c:pt>
                <c:pt idx="675">
                  <c:v>1829.2166666026667</c:v>
                </c:pt>
                <c:pt idx="676">
                  <c:v>1829.2166666026667</c:v>
                </c:pt>
                <c:pt idx="677">
                  <c:v>1829.2166666026667</c:v>
                </c:pt>
                <c:pt idx="678">
                  <c:v>1829.2166666026667</c:v>
                </c:pt>
                <c:pt idx="679">
                  <c:v>1829.2166666026667</c:v>
                </c:pt>
                <c:pt idx="680">
                  <c:v>1829.2166666026667</c:v>
                </c:pt>
                <c:pt idx="681">
                  <c:v>1829.2166666026667</c:v>
                </c:pt>
                <c:pt idx="682">
                  <c:v>1829.2166666026667</c:v>
                </c:pt>
                <c:pt idx="683">
                  <c:v>1829.2166666026667</c:v>
                </c:pt>
                <c:pt idx="684">
                  <c:v>1829.2166666026667</c:v>
                </c:pt>
                <c:pt idx="685">
                  <c:v>1829.2166666026667</c:v>
                </c:pt>
                <c:pt idx="686">
                  <c:v>1829.2166666026667</c:v>
                </c:pt>
                <c:pt idx="687">
                  <c:v>1829.2166666026667</c:v>
                </c:pt>
                <c:pt idx="688">
                  <c:v>1829.2166666026667</c:v>
                </c:pt>
                <c:pt idx="689">
                  <c:v>1829.2166666026667</c:v>
                </c:pt>
                <c:pt idx="690">
                  <c:v>1829.2166666026667</c:v>
                </c:pt>
                <c:pt idx="691">
                  <c:v>1829.2166666026667</c:v>
                </c:pt>
                <c:pt idx="692">
                  <c:v>1829.2166666026667</c:v>
                </c:pt>
                <c:pt idx="693">
                  <c:v>1829.2166666026667</c:v>
                </c:pt>
                <c:pt idx="694">
                  <c:v>1829.2166666026667</c:v>
                </c:pt>
                <c:pt idx="695">
                  <c:v>1829.2166666026667</c:v>
                </c:pt>
                <c:pt idx="696">
                  <c:v>1829.2166666026667</c:v>
                </c:pt>
                <c:pt idx="697">
                  <c:v>1829.2166666026667</c:v>
                </c:pt>
                <c:pt idx="698">
                  <c:v>1829.2166666026667</c:v>
                </c:pt>
                <c:pt idx="699">
                  <c:v>1829.2166666026667</c:v>
                </c:pt>
                <c:pt idx="700">
                  <c:v>1829.2166666026667</c:v>
                </c:pt>
                <c:pt idx="701">
                  <c:v>1829.2166666026667</c:v>
                </c:pt>
                <c:pt idx="702">
                  <c:v>1829.2166666026667</c:v>
                </c:pt>
                <c:pt idx="703">
                  <c:v>1829.2166666026667</c:v>
                </c:pt>
                <c:pt idx="704">
                  <c:v>1829.2166666026667</c:v>
                </c:pt>
                <c:pt idx="705">
                  <c:v>1829.2166666026667</c:v>
                </c:pt>
                <c:pt idx="706">
                  <c:v>1829.2166666026667</c:v>
                </c:pt>
                <c:pt idx="707">
                  <c:v>1829.2166666026667</c:v>
                </c:pt>
                <c:pt idx="708">
                  <c:v>1829.2166666026667</c:v>
                </c:pt>
                <c:pt idx="709">
                  <c:v>1829.2166666026667</c:v>
                </c:pt>
                <c:pt idx="710">
                  <c:v>1829.2166666026667</c:v>
                </c:pt>
                <c:pt idx="711">
                  <c:v>1829.2166666026667</c:v>
                </c:pt>
                <c:pt idx="712">
                  <c:v>1829.2166666026667</c:v>
                </c:pt>
                <c:pt idx="713">
                  <c:v>1829.2166666026667</c:v>
                </c:pt>
                <c:pt idx="714">
                  <c:v>1829.2166666026667</c:v>
                </c:pt>
                <c:pt idx="715">
                  <c:v>1829.2166666026667</c:v>
                </c:pt>
                <c:pt idx="716">
                  <c:v>1829.2166666026667</c:v>
                </c:pt>
                <c:pt idx="717">
                  <c:v>1829.2166666026667</c:v>
                </c:pt>
                <c:pt idx="718">
                  <c:v>1829.2166666026667</c:v>
                </c:pt>
                <c:pt idx="719">
                  <c:v>1829.2166666026667</c:v>
                </c:pt>
                <c:pt idx="720">
                  <c:v>1829.2166666026667</c:v>
                </c:pt>
                <c:pt idx="721">
                  <c:v>1829.2166666026667</c:v>
                </c:pt>
                <c:pt idx="722">
                  <c:v>1829.2166666026667</c:v>
                </c:pt>
                <c:pt idx="723">
                  <c:v>1829.2166666026667</c:v>
                </c:pt>
                <c:pt idx="724">
                  <c:v>1829.2166666026667</c:v>
                </c:pt>
                <c:pt idx="725">
                  <c:v>1829.2166666026667</c:v>
                </c:pt>
                <c:pt idx="726">
                  <c:v>1829.2166666026667</c:v>
                </c:pt>
                <c:pt idx="727">
                  <c:v>1829.2166666026667</c:v>
                </c:pt>
                <c:pt idx="728">
                  <c:v>1829.2166666026667</c:v>
                </c:pt>
                <c:pt idx="729">
                  <c:v>1829.2166666026667</c:v>
                </c:pt>
                <c:pt idx="730">
                  <c:v>1829.2166666026667</c:v>
                </c:pt>
                <c:pt idx="731">
                  <c:v>1829.2166666026667</c:v>
                </c:pt>
                <c:pt idx="732">
                  <c:v>1829.2166666026667</c:v>
                </c:pt>
                <c:pt idx="733">
                  <c:v>1829.2166666026667</c:v>
                </c:pt>
                <c:pt idx="734">
                  <c:v>1829.2166666026667</c:v>
                </c:pt>
                <c:pt idx="735">
                  <c:v>1829.2166666026667</c:v>
                </c:pt>
                <c:pt idx="736">
                  <c:v>1829.2166666026667</c:v>
                </c:pt>
                <c:pt idx="737">
                  <c:v>1829.2166666026667</c:v>
                </c:pt>
                <c:pt idx="738">
                  <c:v>1829.2166666026667</c:v>
                </c:pt>
                <c:pt idx="739">
                  <c:v>1829.2166666026667</c:v>
                </c:pt>
                <c:pt idx="740">
                  <c:v>1829.2166666026667</c:v>
                </c:pt>
                <c:pt idx="741">
                  <c:v>1829.2166666026667</c:v>
                </c:pt>
                <c:pt idx="742">
                  <c:v>1829.2166666026667</c:v>
                </c:pt>
                <c:pt idx="743">
                  <c:v>1829.2166666026667</c:v>
                </c:pt>
                <c:pt idx="744">
                  <c:v>1829.2166666026667</c:v>
                </c:pt>
                <c:pt idx="745">
                  <c:v>1829.2166666026667</c:v>
                </c:pt>
                <c:pt idx="746">
                  <c:v>1829.2166666026667</c:v>
                </c:pt>
                <c:pt idx="747">
                  <c:v>1829.2166666026667</c:v>
                </c:pt>
                <c:pt idx="748">
                  <c:v>1829.2166666026667</c:v>
                </c:pt>
                <c:pt idx="749">
                  <c:v>1829.2166666026667</c:v>
                </c:pt>
                <c:pt idx="750">
                  <c:v>1829.2166666026667</c:v>
                </c:pt>
                <c:pt idx="751">
                  <c:v>1829.2166666026667</c:v>
                </c:pt>
                <c:pt idx="752">
                  <c:v>1829.2166666026667</c:v>
                </c:pt>
                <c:pt idx="753">
                  <c:v>1829.2166666026667</c:v>
                </c:pt>
                <c:pt idx="754">
                  <c:v>1829.2166666026667</c:v>
                </c:pt>
                <c:pt idx="755">
                  <c:v>1829.2166666026667</c:v>
                </c:pt>
                <c:pt idx="756">
                  <c:v>1829.2166666026667</c:v>
                </c:pt>
                <c:pt idx="757">
                  <c:v>1829.2166666026667</c:v>
                </c:pt>
                <c:pt idx="758">
                  <c:v>1829.2166666026667</c:v>
                </c:pt>
                <c:pt idx="759">
                  <c:v>1829.2166666026667</c:v>
                </c:pt>
                <c:pt idx="760">
                  <c:v>1829.2166666026667</c:v>
                </c:pt>
                <c:pt idx="761">
                  <c:v>1829.2166666026667</c:v>
                </c:pt>
                <c:pt idx="762">
                  <c:v>1829.2166666026667</c:v>
                </c:pt>
                <c:pt idx="763">
                  <c:v>1829.2166666026667</c:v>
                </c:pt>
                <c:pt idx="764">
                  <c:v>1829.2166666026667</c:v>
                </c:pt>
                <c:pt idx="765">
                  <c:v>1829.2166666026667</c:v>
                </c:pt>
                <c:pt idx="766">
                  <c:v>1829.2166666026667</c:v>
                </c:pt>
                <c:pt idx="767">
                  <c:v>1829.2166666026667</c:v>
                </c:pt>
                <c:pt idx="768">
                  <c:v>1829.2166666026667</c:v>
                </c:pt>
                <c:pt idx="769">
                  <c:v>1829.2166666026667</c:v>
                </c:pt>
                <c:pt idx="770">
                  <c:v>1829.2166666026667</c:v>
                </c:pt>
                <c:pt idx="771">
                  <c:v>1829.2166666026667</c:v>
                </c:pt>
                <c:pt idx="772">
                  <c:v>1829.2166666026667</c:v>
                </c:pt>
                <c:pt idx="773">
                  <c:v>1829.2166666026667</c:v>
                </c:pt>
                <c:pt idx="774">
                  <c:v>1829.2166666026667</c:v>
                </c:pt>
                <c:pt idx="775">
                  <c:v>1829.2166666026667</c:v>
                </c:pt>
                <c:pt idx="776">
                  <c:v>1829.2166666026667</c:v>
                </c:pt>
                <c:pt idx="777">
                  <c:v>1829.2166666026667</c:v>
                </c:pt>
                <c:pt idx="778">
                  <c:v>1829.2166666026667</c:v>
                </c:pt>
                <c:pt idx="779">
                  <c:v>1829.2166666026667</c:v>
                </c:pt>
                <c:pt idx="780">
                  <c:v>1829.2166666026667</c:v>
                </c:pt>
                <c:pt idx="781">
                  <c:v>1829.2166666026667</c:v>
                </c:pt>
                <c:pt idx="782">
                  <c:v>1829.2166666026667</c:v>
                </c:pt>
                <c:pt idx="783">
                  <c:v>1829.2166666026667</c:v>
                </c:pt>
                <c:pt idx="784">
                  <c:v>1829.2166666026667</c:v>
                </c:pt>
                <c:pt idx="785">
                  <c:v>1829.2166666026667</c:v>
                </c:pt>
                <c:pt idx="786">
                  <c:v>1829.2166666026667</c:v>
                </c:pt>
                <c:pt idx="787">
                  <c:v>1829.2166666026667</c:v>
                </c:pt>
                <c:pt idx="788">
                  <c:v>1829.2166666026667</c:v>
                </c:pt>
                <c:pt idx="789">
                  <c:v>1829.2166666026667</c:v>
                </c:pt>
                <c:pt idx="790">
                  <c:v>1829.2166666026667</c:v>
                </c:pt>
                <c:pt idx="791">
                  <c:v>1829.2166666026667</c:v>
                </c:pt>
                <c:pt idx="792">
                  <c:v>1829.2166666026667</c:v>
                </c:pt>
                <c:pt idx="793">
                  <c:v>1829.2166666026667</c:v>
                </c:pt>
                <c:pt idx="794">
                  <c:v>1829.2166666026667</c:v>
                </c:pt>
                <c:pt idx="795">
                  <c:v>1829.2166666026667</c:v>
                </c:pt>
                <c:pt idx="796">
                  <c:v>1829.2166666026667</c:v>
                </c:pt>
                <c:pt idx="797">
                  <c:v>1829.2166666026667</c:v>
                </c:pt>
                <c:pt idx="798">
                  <c:v>1829.2166666026667</c:v>
                </c:pt>
                <c:pt idx="799">
                  <c:v>1829.2166666026667</c:v>
                </c:pt>
                <c:pt idx="800">
                  <c:v>1829.2166666026667</c:v>
                </c:pt>
                <c:pt idx="801">
                  <c:v>1829.2166666026667</c:v>
                </c:pt>
                <c:pt idx="802">
                  <c:v>1829.2166666026667</c:v>
                </c:pt>
                <c:pt idx="803">
                  <c:v>1829.2166666026667</c:v>
                </c:pt>
                <c:pt idx="804">
                  <c:v>1829.2166666026667</c:v>
                </c:pt>
                <c:pt idx="805">
                  <c:v>1829.2166666026667</c:v>
                </c:pt>
                <c:pt idx="806">
                  <c:v>1829.2166666026667</c:v>
                </c:pt>
                <c:pt idx="807">
                  <c:v>1829.2166666026667</c:v>
                </c:pt>
                <c:pt idx="808">
                  <c:v>1829.2166666026667</c:v>
                </c:pt>
                <c:pt idx="809">
                  <c:v>1829.2166666026667</c:v>
                </c:pt>
                <c:pt idx="810">
                  <c:v>1829.2166666026667</c:v>
                </c:pt>
                <c:pt idx="811">
                  <c:v>1829.2166666026667</c:v>
                </c:pt>
                <c:pt idx="812">
                  <c:v>1829.2166666026667</c:v>
                </c:pt>
                <c:pt idx="813">
                  <c:v>1829.2166666026667</c:v>
                </c:pt>
                <c:pt idx="814">
                  <c:v>1829.2166666026667</c:v>
                </c:pt>
                <c:pt idx="815">
                  <c:v>1829.2166666026667</c:v>
                </c:pt>
                <c:pt idx="816">
                  <c:v>1829.2166666026667</c:v>
                </c:pt>
                <c:pt idx="817">
                  <c:v>1829.2166666026667</c:v>
                </c:pt>
                <c:pt idx="818">
                  <c:v>1829.2166666026667</c:v>
                </c:pt>
                <c:pt idx="819">
                  <c:v>1829.2166666026667</c:v>
                </c:pt>
                <c:pt idx="820">
                  <c:v>1829.2166666026667</c:v>
                </c:pt>
                <c:pt idx="821">
                  <c:v>1829.2166666026667</c:v>
                </c:pt>
                <c:pt idx="822">
                  <c:v>1829.2166666026667</c:v>
                </c:pt>
                <c:pt idx="823">
                  <c:v>1829.2166666026667</c:v>
                </c:pt>
                <c:pt idx="824">
                  <c:v>1829.2166666026667</c:v>
                </c:pt>
                <c:pt idx="825">
                  <c:v>1829.2166666026667</c:v>
                </c:pt>
                <c:pt idx="826">
                  <c:v>1829.2166666026667</c:v>
                </c:pt>
                <c:pt idx="827">
                  <c:v>1829.2166666026667</c:v>
                </c:pt>
                <c:pt idx="828">
                  <c:v>1829.2166666026667</c:v>
                </c:pt>
                <c:pt idx="829">
                  <c:v>1829.2166666026667</c:v>
                </c:pt>
                <c:pt idx="830">
                  <c:v>1829.2166666026667</c:v>
                </c:pt>
                <c:pt idx="831">
                  <c:v>1829.2166666026667</c:v>
                </c:pt>
                <c:pt idx="832">
                  <c:v>1829.2166666026667</c:v>
                </c:pt>
                <c:pt idx="833">
                  <c:v>1829.2166666026667</c:v>
                </c:pt>
                <c:pt idx="834">
                  <c:v>1829.2166666026667</c:v>
                </c:pt>
                <c:pt idx="835">
                  <c:v>1829.2166666026667</c:v>
                </c:pt>
                <c:pt idx="836">
                  <c:v>1829.2166666026667</c:v>
                </c:pt>
                <c:pt idx="837">
                  <c:v>1829.2166666026667</c:v>
                </c:pt>
                <c:pt idx="838">
                  <c:v>1829.2166666026667</c:v>
                </c:pt>
                <c:pt idx="839">
                  <c:v>1829.2166666026667</c:v>
                </c:pt>
                <c:pt idx="840">
                  <c:v>1829.2166666026667</c:v>
                </c:pt>
                <c:pt idx="841">
                  <c:v>1829.2166666026667</c:v>
                </c:pt>
                <c:pt idx="842">
                  <c:v>1829.2166666026667</c:v>
                </c:pt>
                <c:pt idx="843">
                  <c:v>1829.2166666026667</c:v>
                </c:pt>
                <c:pt idx="844">
                  <c:v>1829.2166666026667</c:v>
                </c:pt>
                <c:pt idx="845">
                  <c:v>1829.2166666026667</c:v>
                </c:pt>
                <c:pt idx="846">
                  <c:v>1829.2166666026667</c:v>
                </c:pt>
                <c:pt idx="847">
                  <c:v>1829.2166666026667</c:v>
                </c:pt>
                <c:pt idx="848">
                  <c:v>1829.2166666026667</c:v>
                </c:pt>
                <c:pt idx="849">
                  <c:v>1829.2166666026667</c:v>
                </c:pt>
                <c:pt idx="850">
                  <c:v>1829.2166666026667</c:v>
                </c:pt>
                <c:pt idx="851">
                  <c:v>1829.2166666026667</c:v>
                </c:pt>
                <c:pt idx="852">
                  <c:v>1829.2166666026667</c:v>
                </c:pt>
                <c:pt idx="853">
                  <c:v>1829.2166666026667</c:v>
                </c:pt>
                <c:pt idx="854">
                  <c:v>1829.2166666026667</c:v>
                </c:pt>
                <c:pt idx="855">
                  <c:v>1829.2166666026667</c:v>
                </c:pt>
                <c:pt idx="856">
                  <c:v>1829.2166666026667</c:v>
                </c:pt>
                <c:pt idx="857">
                  <c:v>1829.2166666026667</c:v>
                </c:pt>
                <c:pt idx="858">
                  <c:v>1829.2166666026667</c:v>
                </c:pt>
                <c:pt idx="859">
                  <c:v>1829.2166666026667</c:v>
                </c:pt>
                <c:pt idx="860">
                  <c:v>1829.2166666026667</c:v>
                </c:pt>
                <c:pt idx="861">
                  <c:v>1829.2166666026667</c:v>
                </c:pt>
                <c:pt idx="862">
                  <c:v>1829.2166666026667</c:v>
                </c:pt>
                <c:pt idx="863">
                  <c:v>1829.2166666026667</c:v>
                </c:pt>
                <c:pt idx="864">
                  <c:v>1829.2166666026667</c:v>
                </c:pt>
                <c:pt idx="865">
                  <c:v>1829.2166666026667</c:v>
                </c:pt>
                <c:pt idx="866">
                  <c:v>1829.2166666026667</c:v>
                </c:pt>
                <c:pt idx="867">
                  <c:v>1829.2166666026667</c:v>
                </c:pt>
                <c:pt idx="868">
                  <c:v>1829.2166666026667</c:v>
                </c:pt>
                <c:pt idx="869">
                  <c:v>1829.2166666026667</c:v>
                </c:pt>
                <c:pt idx="870">
                  <c:v>1829.2166666026667</c:v>
                </c:pt>
                <c:pt idx="871">
                  <c:v>1829.2166666026667</c:v>
                </c:pt>
                <c:pt idx="872">
                  <c:v>1829.2166666026667</c:v>
                </c:pt>
                <c:pt idx="873">
                  <c:v>1829.2166666026667</c:v>
                </c:pt>
                <c:pt idx="874">
                  <c:v>1829.2166666026667</c:v>
                </c:pt>
                <c:pt idx="875">
                  <c:v>1829.2166666026667</c:v>
                </c:pt>
                <c:pt idx="876">
                  <c:v>1829.2166666026667</c:v>
                </c:pt>
                <c:pt idx="877">
                  <c:v>1829.2166666026667</c:v>
                </c:pt>
                <c:pt idx="878">
                  <c:v>1829.2166666026667</c:v>
                </c:pt>
                <c:pt idx="879">
                  <c:v>1829.2166666026667</c:v>
                </c:pt>
                <c:pt idx="880">
                  <c:v>1829.2166666026667</c:v>
                </c:pt>
                <c:pt idx="881">
                  <c:v>1829.2166666026667</c:v>
                </c:pt>
                <c:pt idx="882">
                  <c:v>1829.2166666026667</c:v>
                </c:pt>
                <c:pt idx="883">
                  <c:v>1829.2166666026667</c:v>
                </c:pt>
                <c:pt idx="884">
                  <c:v>1829.2166666026667</c:v>
                </c:pt>
                <c:pt idx="885">
                  <c:v>1829.2166666026667</c:v>
                </c:pt>
                <c:pt idx="886">
                  <c:v>1829.2166666026667</c:v>
                </c:pt>
                <c:pt idx="887">
                  <c:v>1829.2166666026667</c:v>
                </c:pt>
                <c:pt idx="888">
                  <c:v>1829.2166666026667</c:v>
                </c:pt>
                <c:pt idx="889">
                  <c:v>1829.2166666026667</c:v>
                </c:pt>
                <c:pt idx="890">
                  <c:v>1829.2166666026667</c:v>
                </c:pt>
                <c:pt idx="891">
                  <c:v>1829.2166666026667</c:v>
                </c:pt>
                <c:pt idx="892">
                  <c:v>1829.2166666026667</c:v>
                </c:pt>
                <c:pt idx="893">
                  <c:v>1829.2166666026667</c:v>
                </c:pt>
                <c:pt idx="894">
                  <c:v>1829.2166666026667</c:v>
                </c:pt>
                <c:pt idx="895">
                  <c:v>1829.2166666026667</c:v>
                </c:pt>
                <c:pt idx="896">
                  <c:v>1829.2166666026667</c:v>
                </c:pt>
                <c:pt idx="897">
                  <c:v>1829.2166666026667</c:v>
                </c:pt>
                <c:pt idx="898">
                  <c:v>1829.2166666026667</c:v>
                </c:pt>
                <c:pt idx="899">
                  <c:v>1829.2166666026667</c:v>
                </c:pt>
                <c:pt idx="900">
                  <c:v>1829.2166666026667</c:v>
                </c:pt>
                <c:pt idx="901">
                  <c:v>1829.2166666026667</c:v>
                </c:pt>
                <c:pt idx="902">
                  <c:v>1829.2166666026667</c:v>
                </c:pt>
                <c:pt idx="903">
                  <c:v>1829.2166666026667</c:v>
                </c:pt>
                <c:pt idx="904">
                  <c:v>1829.2166666026667</c:v>
                </c:pt>
                <c:pt idx="905">
                  <c:v>1829.2166666026667</c:v>
                </c:pt>
                <c:pt idx="906">
                  <c:v>1829.2166666026667</c:v>
                </c:pt>
                <c:pt idx="907">
                  <c:v>1829.2166666026667</c:v>
                </c:pt>
                <c:pt idx="908">
                  <c:v>1829.2166666026667</c:v>
                </c:pt>
                <c:pt idx="909">
                  <c:v>1829.2166666026667</c:v>
                </c:pt>
                <c:pt idx="910">
                  <c:v>1829.2166666026667</c:v>
                </c:pt>
                <c:pt idx="911">
                  <c:v>1829.2166666026667</c:v>
                </c:pt>
                <c:pt idx="912">
                  <c:v>1829.2166666026667</c:v>
                </c:pt>
                <c:pt idx="913">
                  <c:v>1829.2166666026667</c:v>
                </c:pt>
              </c:numCache>
            </c:numRef>
          </c:xVal>
          <c:yVal>
            <c:numRef>
              <c:f>'1000.68'!$R$87:$R$1000</c:f>
              <c:numCache>
                <c:formatCode>0.0000</c:formatCode>
                <c:ptCount val="914"/>
                <c:pt idx="0">
                  <c:v>1.5095999999999693E-2</c:v>
                </c:pt>
                <c:pt idx="1">
                  <c:v>0.32189999999999996</c:v>
                </c:pt>
                <c:pt idx="2">
                  <c:v>0.49173000000000039</c:v>
                </c:pt>
                <c:pt idx="3">
                  <c:v>0.60561600000000027</c:v>
                </c:pt>
                <c:pt idx="4">
                  <c:v>0.6147180000000001</c:v>
                </c:pt>
                <c:pt idx="5">
                  <c:v>0.63736200000000043</c:v>
                </c:pt>
                <c:pt idx="6">
                  <c:v>0.64513200000000048</c:v>
                </c:pt>
                <c:pt idx="7">
                  <c:v>0.65179200000000026</c:v>
                </c:pt>
                <c:pt idx="8">
                  <c:v>0.65490000000000026</c:v>
                </c:pt>
                <c:pt idx="9">
                  <c:v>0.65956200000000031</c:v>
                </c:pt>
                <c:pt idx="10">
                  <c:v>0.66200400000000048</c:v>
                </c:pt>
                <c:pt idx="11">
                  <c:v>0.66688799999999993</c:v>
                </c:pt>
                <c:pt idx="12">
                  <c:v>0.67154999999999998</c:v>
                </c:pt>
                <c:pt idx="13">
                  <c:v>0.67510200000000042</c:v>
                </c:pt>
                <c:pt idx="14">
                  <c:v>0.67887600000000037</c:v>
                </c:pt>
                <c:pt idx="15">
                  <c:v>0.68287200000000048</c:v>
                </c:pt>
                <c:pt idx="16">
                  <c:v>0.68531400000000064</c:v>
                </c:pt>
                <c:pt idx="17">
                  <c:v>0.68842200000000064</c:v>
                </c:pt>
                <c:pt idx="18">
                  <c:v>0.69086400000000003</c:v>
                </c:pt>
                <c:pt idx="19">
                  <c:v>0.69308399999999992</c:v>
                </c:pt>
                <c:pt idx="20">
                  <c:v>0.69552600000000009</c:v>
                </c:pt>
                <c:pt idx="21">
                  <c:v>0.69796800000000025</c:v>
                </c:pt>
                <c:pt idx="22">
                  <c:v>0.70041000000000031</c:v>
                </c:pt>
                <c:pt idx="23">
                  <c:v>0.70396200000000009</c:v>
                </c:pt>
                <c:pt idx="24">
                  <c:v>0.70573800000000031</c:v>
                </c:pt>
                <c:pt idx="25">
                  <c:v>0.70751400000000053</c:v>
                </c:pt>
                <c:pt idx="26">
                  <c:v>0.70884600000000031</c:v>
                </c:pt>
                <c:pt idx="27">
                  <c:v>0.71173200000000014</c:v>
                </c:pt>
                <c:pt idx="28">
                  <c:v>0.71484000000000014</c:v>
                </c:pt>
                <c:pt idx="29">
                  <c:v>0.71706000000000003</c:v>
                </c:pt>
                <c:pt idx="30">
                  <c:v>0.72016800000000003</c:v>
                </c:pt>
                <c:pt idx="31">
                  <c:v>0.72194400000000036</c:v>
                </c:pt>
                <c:pt idx="32">
                  <c:v>0.72438600000000042</c:v>
                </c:pt>
                <c:pt idx="33">
                  <c:v>0.72616200000000064</c:v>
                </c:pt>
                <c:pt idx="34">
                  <c:v>0.72860400000000003</c:v>
                </c:pt>
                <c:pt idx="35">
                  <c:v>0.72971400000000042</c:v>
                </c:pt>
                <c:pt idx="36">
                  <c:v>0.73149000000000064</c:v>
                </c:pt>
                <c:pt idx="37">
                  <c:v>0.73326600000000008</c:v>
                </c:pt>
                <c:pt idx="38">
                  <c:v>0.73504200000000031</c:v>
                </c:pt>
                <c:pt idx="39">
                  <c:v>0.73637400000000008</c:v>
                </c:pt>
                <c:pt idx="40">
                  <c:v>0.73815000000000031</c:v>
                </c:pt>
                <c:pt idx="41">
                  <c:v>0.73926000000000069</c:v>
                </c:pt>
                <c:pt idx="42">
                  <c:v>0.74059200000000047</c:v>
                </c:pt>
                <c:pt idx="43">
                  <c:v>0.74347800000000031</c:v>
                </c:pt>
                <c:pt idx="44">
                  <c:v>0.74525400000000053</c:v>
                </c:pt>
                <c:pt idx="45">
                  <c:v>0.74769600000000069</c:v>
                </c:pt>
                <c:pt idx="46">
                  <c:v>0.75013799999999997</c:v>
                </c:pt>
                <c:pt idx="47">
                  <c:v>0.75191400000000019</c:v>
                </c:pt>
                <c:pt idx="48">
                  <c:v>0.75369000000000053</c:v>
                </c:pt>
                <c:pt idx="49">
                  <c:v>0.75613200000000058</c:v>
                </c:pt>
                <c:pt idx="50">
                  <c:v>0.75724200000000019</c:v>
                </c:pt>
                <c:pt idx="51">
                  <c:v>0.75901800000000041</c:v>
                </c:pt>
                <c:pt idx="52">
                  <c:v>0.76101600000000014</c:v>
                </c:pt>
                <c:pt idx="53">
                  <c:v>0.76212600000000041</c:v>
                </c:pt>
                <c:pt idx="54">
                  <c:v>0.76323600000000003</c:v>
                </c:pt>
                <c:pt idx="55">
                  <c:v>0.76501200000000025</c:v>
                </c:pt>
                <c:pt idx="56">
                  <c:v>0.76634400000000003</c:v>
                </c:pt>
                <c:pt idx="57">
                  <c:v>0.76745400000000041</c:v>
                </c:pt>
                <c:pt idx="58">
                  <c:v>0.76989600000000047</c:v>
                </c:pt>
                <c:pt idx="59">
                  <c:v>0.77233800000000064</c:v>
                </c:pt>
                <c:pt idx="60">
                  <c:v>0.77411400000000008</c:v>
                </c:pt>
                <c:pt idx="61">
                  <c:v>0.77655600000000025</c:v>
                </c:pt>
                <c:pt idx="62">
                  <c:v>0.77833200000000047</c:v>
                </c:pt>
                <c:pt idx="63">
                  <c:v>0.78010799999999991</c:v>
                </c:pt>
                <c:pt idx="64">
                  <c:v>0.78188400000000013</c:v>
                </c:pt>
                <c:pt idx="65">
                  <c:v>0.78366000000000047</c:v>
                </c:pt>
                <c:pt idx="66">
                  <c:v>0.78499200000000025</c:v>
                </c:pt>
                <c:pt idx="67">
                  <c:v>0.78676800000000047</c:v>
                </c:pt>
                <c:pt idx="68">
                  <c:v>0.78787799999999997</c:v>
                </c:pt>
                <c:pt idx="69">
                  <c:v>0.78921000000000063</c:v>
                </c:pt>
                <c:pt idx="70">
                  <c:v>0.79098600000000008</c:v>
                </c:pt>
                <c:pt idx="71">
                  <c:v>0.79143000000000052</c:v>
                </c:pt>
                <c:pt idx="72">
                  <c:v>0.79320599999999997</c:v>
                </c:pt>
                <c:pt idx="73">
                  <c:v>0.80763600000000046</c:v>
                </c:pt>
                <c:pt idx="74">
                  <c:v>0.81718200000000007</c:v>
                </c:pt>
                <c:pt idx="75">
                  <c:v>0.8251740000000003</c:v>
                </c:pt>
                <c:pt idx="76">
                  <c:v>0.8305020000000003</c:v>
                </c:pt>
                <c:pt idx="77">
                  <c:v>0.83583000000000018</c:v>
                </c:pt>
                <c:pt idx="78">
                  <c:v>0.83938200000000074</c:v>
                </c:pt>
                <c:pt idx="79">
                  <c:v>0.84248999999999996</c:v>
                </c:pt>
                <c:pt idx="80">
                  <c:v>0.8460420000000004</c:v>
                </c:pt>
                <c:pt idx="81">
                  <c:v>0.8491500000000004</c:v>
                </c:pt>
                <c:pt idx="82">
                  <c:v>0.8513700000000004</c:v>
                </c:pt>
                <c:pt idx="83">
                  <c:v>0.85336800000000002</c:v>
                </c:pt>
                <c:pt idx="84">
                  <c:v>0.8555879999999999</c:v>
                </c:pt>
                <c:pt idx="85">
                  <c:v>0.85736400000000024</c:v>
                </c:pt>
                <c:pt idx="86">
                  <c:v>0.85936200000000063</c:v>
                </c:pt>
                <c:pt idx="87">
                  <c:v>0.86113800000000007</c:v>
                </c:pt>
                <c:pt idx="88">
                  <c:v>0.86224800000000046</c:v>
                </c:pt>
                <c:pt idx="89">
                  <c:v>0.86335800000000007</c:v>
                </c:pt>
                <c:pt idx="90">
                  <c:v>0.86469000000000062</c:v>
                </c:pt>
                <c:pt idx="91">
                  <c:v>0.86580000000000013</c:v>
                </c:pt>
                <c:pt idx="92">
                  <c:v>0.8671319999999999</c:v>
                </c:pt>
                <c:pt idx="93">
                  <c:v>0.86824200000000029</c:v>
                </c:pt>
                <c:pt idx="94">
                  <c:v>0.86935200000000057</c:v>
                </c:pt>
                <c:pt idx="95">
                  <c:v>0.87001800000000051</c:v>
                </c:pt>
                <c:pt idx="96">
                  <c:v>0.87135000000000029</c:v>
                </c:pt>
                <c:pt idx="97">
                  <c:v>0.87179399999999996</c:v>
                </c:pt>
                <c:pt idx="98">
                  <c:v>0.87312600000000051</c:v>
                </c:pt>
                <c:pt idx="99">
                  <c:v>0.87357000000000018</c:v>
                </c:pt>
                <c:pt idx="100">
                  <c:v>0.87490200000000007</c:v>
                </c:pt>
                <c:pt idx="101">
                  <c:v>0.8753460000000004</c:v>
                </c:pt>
                <c:pt idx="102">
                  <c:v>0.87601200000000035</c:v>
                </c:pt>
                <c:pt idx="103">
                  <c:v>0.87667800000000029</c:v>
                </c:pt>
                <c:pt idx="104">
                  <c:v>0.87734400000000012</c:v>
                </c:pt>
                <c:pt idx="105">
                  <c:v>0.87778800000000057</c:v>
                </c:pt>
                <c:pt idx="106">
                  <c:v>0.87845400000000051</c:v>
                </c:pt>
                <c:pt idx="107">
                  <c:v>0.87956400000000001</c:v>
                </c:pt>
                <c:pt idx="108">
                  <c:v>0.88022999999999996</c:v>
                </c:pt>
                <c:pt idx="109">
                  <c:v>0.88089600000000057</c:v>
                </c:pt>
                <c:pt idx="110">
                  <c:v>0.88089600000000057</c:v>
                </c:pt>
                <c:pt idx="111">
                  <c:v>0.88134000000000023</c:v>
                </c:pt>
                <c:pt idx="112">
                  <c:v>0.88200600000000018</c:v>
                </c:pt>
                <c:pt idx="113">
                  <c:v>0.88267200000000012</c:v>
                </c:pt>
                <c:pt idx="114">
                  <c:v>0.88333799999999996</c:v>
                </c:pt>
                <c:pt idx="115">
                  <c:v>0.8837820000000004</c:v>
                </c:pt>
                <c:pt idx="116">
                  <c:v>0.88444800000000035</c:v>
                </c:pt>
                <c:pt idx="117">
                  <c:v>0.88444800000000035</c:v>
                </c:pt>
                <c:pt idx="118">
                  <c:v>0.88511400000000018</c:v>
                </c:pt>
                <c:pt idx="119">
                  <c:v>0.88555800000000062</c:v>
                </c:pt>
                <c:pt idx="120">
                  <c:v>0.88622400000000057</c:v>
                </c:pt>
                <c:pt idx="121">
                  <c:v>0.88622400000000057</c:v>
                </c:pt>
                <c:pt idx="122">
                  <c:v>0.8868900000000004</c:v>
                </c:pt>
                <c:pt idx="123">
                  <c:v>0.8868900000000004</c:v>
                </c:pt>
                <c:pt idx="124">
                  <c:v>0.88733400000000007</c:v>
                </c:pt>
                <c:pt idx="125">
                  <c:v>0.88800000000000001</c:v>
                </c:pt>
                <c:pt idx="126">
                  <c:v>0.88866600000000073</c:v>
                </c:pt>
                <c:pt idx="127">
                  <c:v>0.88866600000000073</c:v>
                </c:pt>
                <c:pt idx="128">
                  <c:v>0.88866600000000073</c:v>
                </c:pt>
                <c:pt idx="129">
                  <c:v>0.88933200000000057</c:v>
                </c:pt>
                <c:pt idx="130">
                  <c:v>0.88977600000000023</c:v>
                </c:pt>
                <c:pt idx="131">
                  <c:v>0.89044200000000018</c:v>
                </c:pt>
                <c:pt idx="132">
                  <c:v>0.89044200000000018</c:v>
                </c:pt>
                <c:pt idx="133">
                  <c:v>0.89044200000000018</c:v>
                </c:pt>
                <c:pt idx="134">
                  <c:v>0.89044200000000018</c:v>
                </c:pt>
                <c:pt idx="135">
                  <c:v>0.89044200000000018</c:v>
                </c:pt>
                <c:pt idx="136">
                  <c:v>0.89044200000000018</c:v>
                </c:pt>
                <c:pt idx="137">
                  <c:v>0.89044200000000018</c:v>
                </c:pt>
                <c:pt idx="138">
                  <c:v>0.89044200000000018</c:v>
                </c:pt>
                <c:pt idx="139">
                  <c:v>0.89044200000000018</c:v>
                </c:pt>
                <c:pt idx="140">
                  <c:v>0.89044200000000018</c:v>
                </c:pt>
                <c:pt idx="141">
                  <c:v>0.89044200000000018</c:v>
                </c:pt>
                <c:pt idx="142">
                  <c:v>0.89044200000000018</c:v>
                </c:pt>
                <c:pt idx="143">
                  <c:v>0.89044200000000018</c:v>
                </c:pt>
                <c:pt idx="144">
                  <c:v>0.89044200000000018</c:v>
                </c:pt>
                <c:pt idx="145">
                  <c:v>0.89044200000000018</c:v>
                </c:pt>
                <c:pt idx="146">
                  <c:v>0.89044200000000018</c:v>
                </c:pt>
                <c:pt idx="147">
                  <c:v>0.89044200000000018</c:v>
                </c:pt>
                <c:pt idx="148">
                  <c:v>0.89044200000000018</c:v>
                </c:pt>
                <c:pt idx="149">
                  <c:v>0.89044200000000018</c:v>
                </c:pt>
                <c:pt idx="150">
                  <c:v>0.89044200000000018</c:v>
                </c:pt>
                <c:pt idx="151">
                  <c:v>0.89044200000000018</c:v>
                </c:pt>
                <c:pt idx="152">
                  <c:v>0.89044200000000018</c:v>
                </c:pt>
                <c:pt idx="153">
                  <c:v>0.89044200000000018</c:v>
                </c:pt>
                <c:pt idx="154">
                  <c:v>0.89044200000000018</c:v>
                </c:pt>
                <c:pt idx="155">
                  <c:v>0.89044200000000018</c:v>
                </c:pt>
                <c:pt idx="156">
                  <c:v>0.89044200000000018</c:v>
                </c:pt>
                <c:pt idx="157">
                  <c:v>0.89044200000000018</c:v>
                </c:pt>
                <c:pt idx="158">
                  <c:v>0.89044200000000018</c:v>
                </c:pt>
                <c:pt idx="159">
                  <c:v>0.89044200000000018</c:v>
                </c:pt>
                <c:pt idx="160">
                  <c:v>0.89044200000000018</c:v>
                </c:pt>
                <c:pt idx="161">
                  <c:v>0.89044200000000018</c:v>
                </c:pt>
                <c:pt idx="162">
                  <c:v>0.89044200000000018</c:v>
                </c:pt>
                <c:pt idx="163">
                  <c:v>0.89044200000000018</c:v>
                </c:pt>
                <c:pt idx="164">
                  <c:v>0.89044200000000018</c:v>
                </c:pt>
                <c:pt idx="165">
                  <c:v>0.89044200000000018</c:v>
                </c:pt>
                <c:pt idx="166">
                  <c:v>0.89044200000000018</c:v>
                </c:pt>
                <c:pt idx="167">
                  <c:v>0.89044200000000018</c:v>
                </c:pt>
                <c:pt idx="168">
                  <c:v>0.89044200000000018</c:v>
                </c:pt>
                <c:pt idx="169">
                  <c:v>0.89044200000000018</c:v>
                </c:pt>
                <c:pt idx="170">
                  <c:v>0.89044200000000018</c:v>
                </c:pt>
                <c:pt idx="171">
                  <c:v>0.89044200000000018</c:v>
                </c:pt>
                <c:pt idx="172">
                  <c:v>0.89044200000000018</c:v>
                </c:pt>
                <c:pt idx="173">
                  <c:v>0.89044200000000018</c:v>
                </c:pt>
                <c:pt idx="174">
                  <c:v>0.89044200000000018</c:v>
                </c:pt>
                <c:pt idx="175">
                  <c:v>0.89044200000000018</c:v>
                </c:pt>
                <c:pt idx="176">
                  <c:v>0.89044200000000018</c:v>
                </c:pt>
                <c:pt idx="177">
                  <c:v>0.89044200000000018</c:v>
                </c:pt>
                <c:pt idx="178">
                  <c:v>0.89044200000000018</c:v>
                </c:pt>
                <c:pt idx="179">
                  <c:v>0.89044200000000018</c:v>
                </c:pt>
                <c:pt idx="180">
                  <c:v>0.89044200000000018</c:v>
                </c:pt>
                <c:pt idx="181">
                  <c:v>0.89044200000000018</c:v>
                </c:pt>
                <c:pt idx="182">
                  <c:v>0.89044200000000018</c:v>
                </c:pt>
                <c:pt idx="183">
                  <c:v>0.89044200000000018</c:v>
                </c:pt>
                <c:pt idx="184">
                  <c:v>0.89044200000000018</c:v>
                </c:pt>
                <c:pt idx="185">
                  <c:v>0.89044200000000018</c:v>
                </c:pt>
                <c:pt idx="186">
                  <c:v>0.89044200000000018</c:v>
                </c:pt>
                <c:pt idx="187">
                  <c:v>0.89044200000000018</c:v>
                </c:pt>
                <c:pt idx="188">
                  <c:v>0.89044200000000018</c:v>
                </c:pt>
                <c:pt idx="189">
                  <c:v>0.89044200000000018</c:v>
                </c:pt>
                <c:pt idx="190">
                  <c:v>0.89044200000000018</c:v>
                </c:pt>
                <c:pt idx="191">
                  <c:v>0.89044200000000018</c:v>
                </c:pt>
                <c:pt idx="192">
                  <c:v>0.89044200000000018</c:v>
                </c:pt>
                <c:pt idx="193">
                  <c:v>0.89044200000000018</c:v>
                </c:pt>
                <c:pt idx="194">
                  <c:v>0.89044200000000018</c:v>
                </c:pt>
                <c:pt idx="195">
                  <c:v>0.89044200000000018</c:v>
                </c:pt>
                <c:pt idx="196">
                  <c:v>0.89044200000000018</c:v>
                </c:pt>
                <c:pt idx="197">
                  <c:v>0.89044200000000018</c:v>
                </c:pt>
                <c:pt idx="198">
                  <c:v>0.89044200000000018</c:v>
                </c:pt>
                <c:pt idx="199">
                  <c:v>0.89044200000000018</c:v>
                </c:pt>
                <c:pt idx="200">
                  <c:v>0.89044200000000018</c:v>
                </c:pt>
                <c:pt idx="201">
                  <c:v>0.89044200000000018</c:v>
                </c:pt>
                <c:pt idx="202">
                  <c:v>0.89044200000000018</c:v>
                </c:pt>
                <c:pt idx="203">
                  <c:v>0.89044200000000018</c:v>
                </c:pt>
                <c:pt idx="204">
                  <c:v>0.89044200000000018</c:v>
                </c:pt>
                <c:pt idx="205">
                  <c:v>0.89044200000000018</c:v>
                </c:pt>
                <c:pt idx="206">
                  <c:v>0.89044200000000018</c:v>
                </c:pt>
                <c:pt idx="207">
                  <c:v>0.89044200000000018</c:v>
                </c:pt>
                <c:pt idx="208">
                  <c:v>0.89044200000000018</c:v>
                </c:pt>
                <c:pt idx="209">
                  <c:v>0.89044200000000018</c:v>
                </c:pt>
                <c:pt idx="210">
                  <c:v>0.89044200000000018</c:v>
                </c:pt>
                <c:pt idx="211">
                  <c:v>0.89044200000000018</c:v>
                </c:pt>
                <c:pt idx="212">
                  <c:v>0.89044200000000018</c:v>
                </c:pt>
                <c:pt idx="213">
                  <c:v>0.89044200000000018</c:v>
                </c:pt>
                <c:pt idx="214">
                  <c:v>0.89044200000000018</c:v>
                </c:pt>
                <c:pt idx="215">
                  <c:v>0.89044200000000018</c:v>
                </c:pt>
                <c:pt idx="216">
                  <c:v>0.89044200000000018</c:v>
                </c:pt>
                <c:pt idx="217">
                  <c:v>0.89044200000000018</c:v>
                </c:pt>
                <c:pt idx="218">
                  <c:v>0.89044200000000018</c:v>
                </c:pt>
                <c:pt idx="219">
                  <c:v>0.89044200000000018</c:v>
                </c:pt>
                <c:pt idx="220">
                  <c:v>0.89044200000000018</c:v>
                </c:pt>
                <c:pt idx="221">
                  <c:v>0.89044200000000018</c:v>
                </c:pt>
                <c:pt idx="222">
                  <c:v>0.89044200000000018</c:v>
                </c:pt>
                <c:pt idx="223">
                  <c:v>0.89044200000000018</c:v>
                </c:pt>
                <c:pt idx="224">
                  <c:v>0.89044200000000018</c:v>
                </c:pt>
                <c:pt idx="225">
                  <c:v>0.89044200000000018</c:v>
                </c:pt>
                <c:pt idx="226">
                  <c:v>0.89044200000000018</c:v>
                </c:pt>
                <c:pt idx="227">
                  <c:v>0.89044200000000018</c:v>
                </c:pt>
                <c:pt idx="228">
                  <c:v>0.89044200000000018</c:v>
                </c:pt>
                <c:pt idx="229">
                  <c:v>0.89044200000000018</c:v>
                </c:pt>
                <c:pt idx="230">
                  <c:v>0.89044200000000018</c:v>
                </c:pt>
                <c:pt idx="231">
                  <c:v>0.89044200000000018</c:v>
                </c:pt>
                <c:pt idx="232">
                  <c:v>0.89044200000000018</c:v>
                </c:pt>
                <c:pt idx="233">
                  <c:v>0.89044200000000018</c:v>
                </c:pt>
                <c:pt idx="234">
                  <c:v>0.89044200000000018</c:v>
                </c:pt>
                <c:pt idx="235">
                  <c:v>0.89044200000000018</c:v>
                </c:pt>
                <c:pt idx="236">
                  <c:v>0.89044200000000018</c:v>
                </c:pt>
                <c:pt idx="237">
                  <c:v>0.89044200000000018</c:v>
                </c:pt>
                <c:pt idx="238">
                  <c:v>0.89044200000000018</c:v>
                </c:pt>
                <c:pt idx="239">
                  <c:v>0.89044200000000018</c:v>
                </c:pt>
                <c:pt idx="240">
                  <c:v>0.89044200000000018</c:v>
                </c:pt>
                <c:pt idx="241">
                  <c:v>0.89044200000000018</c:v>
                </c:pt>
                <c:pt idx="242">
                  <c:v>0.89044200000000018</c:v>
                </c:pt>
                <c:pt idx="243">
                  <c:v>0.89044200000000018</c:v>
                </c:pt>
                <c:pt idx="244">
                  <c:v>0.89044200000000018</c:v>
                </c:pt>
                <c:pt idx="245">
                  <c:v>0.89044200000000018</c:v>
                </c:pt>
                <c:pt idx="246">
                  <c:v>0.89044200000000018</c:v>
                </c:pt>
                <c:pt idx="247">
                  <c:v>0.89044200000000018</c:v>
                </c:pt>
                <c:pt idx="248">
                  <c:v>0.89044200000000018</c:v>
                </c:pt>
                <c:pt idx="249">
                  <c:v>0.89044200000000018</c:v>
                </c:pt>
                <c:pt idx="250">
                  <c:v>0.89044200000000018</c:v>
                </c:pt>
                <c:pt idx="251">
                  <c:v>0.89044200000000018</c:v>
                </c:pt>
                <c:pt idx="252">
                  <c:v>0.89044200000000018</c:v>
                </c:pt>
                <c:pt idx="253">
                  <c:v>0.89044200000000018</c:v>
                </c:pt>
                <c:pt idx="254">
                  <c:v>0.89044200000000018</c:v>
                </c:pt>
                <c:pt idx="255">
                  <c:v>0.89044200000000018</c:v>
                </c:pt>
                <c:pt idx="256">
                  <c:v>0.89044200000000018</c:v>
                </c:pt>
                <c:pt idx="257">
                  <c:v>0.89044200000000018</c:v>
                </c:pt>
                <c:pt idx="258">
                  <c:v>0.89044200000000018</c:v>
                </c:pt>
                <c:pt idx="259">
                  <c:v>0.89044200000000018</c:v>
                </c:pt>
                <c:pt idx="260">
                  <c:v>0.89044200000000018</c:v>
                </c:pt>
                <c:pt idx="261">
                  <c:v>0.89044200000000018</c:v>
                </c:pt>
                <c:pt idx="262">
                  <c:v>0.89044200000000018</c:v>
                </c:pt>
                <c:pt idx="263">
                  <c:v>0.89044200000000018</c:v>
                </c:pt>
                <c:pt idx="264">
                  <c:v>0.89044200000000018</c:v>
                </c:pt>
                <c:pt idx="265">
                  <c:v>0.89044200000000018</c:v>
                </c:pt>
                <c:pt idx="266">
                  <c:v>0.89044200000000018</c:v>
                </c:pt>
                <c:pt idx="267">
                  <c:v>0.89044200000000018</c:v>
                </c:pt>
                <c:pt idx="268">
                  <c:v>0.89044200000000018</c:v>
                </c:pt>
                <c:pt idx="269">
                  <c:v>0.89044200000000018</c:v>
                </c:pt>
                <c:pt idx="270">
                  <c:v>0.89044200000000018</c:v>
                </c:pt>
                <c:pt idx="271">
                  <c:v>0.89044200000000018</c:v>
                </c:pt>
                <c:pt idx="272">
                  <c:v>0.89044200000000018</c:v>
                </c:pt>
                <c:pt idx="273">
                  <c:v>0.89044200000000018</c:v>
                </c:pt>
                <c:pt idx="274">
                  <c:v>0.89044200000000018</c:v>
                </c:pt>
                <c:pt idx="275">
                  <c:v>0.89044200000000018</c:v>
                </c:pt>
                <c:pt idx="276">
                  <c:v>0.89044200000000018</c:v>
                </c:pt>
                <c:pt idx="277">
                  <c:v>0.89044200000000018</c:v>
                </c:pt>
                <c:pt idx="278">
                  <c:v>0.89044200000000018</c:v>
                </c:pt>
                <c:pt idx="279">
                  <c:v>0.89044200000000018</c:v>
                </c:pt>
                <c:pt idx="280">
                  <c:v>0.89044200000000018</c:v>
                </c:pt>
                <c:pt idx="281">
                  <c:v>0.89044200000000018</c:v>
                </c:pt>
                <c:pt idx="282">
                  <c:v>0.89044200000000018</c:v>
                </c:pt>
                <c:pt idx="283">
                  <c:v>0.89044200000000018</c:v>
                </c:pt>
                <c:pt idx="284">
                  <c:v>0.89044200000000018</c:v>
                </c:pt>
                <c:pt idx="285">
                  <c:v>0.89044200000000018</c:v>
                </c:pt>
                <c:pt idx="286">
                  <c:v>0.89044200000000018</c:v>
                </c:pt>
                <c:pt idx="287">
                  <c:v>0.89044200000000018</c:v>
                </c:pt>
                <c:pt idx="288">
                  <c:v>0.89044200000000018</c:v>
                </c:pt>
                <c:pt idx="289">
                  <c:v>0.89044200000000018</c:v>
                </c:pt>
                <c:pt idx="290">
                  <c:v>0.89044200000000018</c:v>
                </c:pt>
                <c:pt idx="291">
                  <c:v>0.89044200000000018</c:v>
                </c:pt>
                <c:pt idx="292">
                  <c:v>0.89044200000000018</c:v>
                </c:pt>
                <c:pt idx="293">
                  <c:v>0.89044200000000018</c:v>
                </c:pt>
                <c:pt idx="294">
                  <c:v>0.89044200000000018</c:v>
                </c:pt>
                <c:pt idx="295">
                  <c:v>0.89044200000000018</c:v>
                </c:pt>
                <c:pt idx="296">
                  <c:v>0.89044200000000018</c:v>
                </c:pt>
                <c:pt idx="297">
                  <c:v>0.89044200000000018</c:v>
                </c:pt>
                <c:pt idx="298">
                  <c:v>0.89044200000000018</c:v>
                </c:pt>
                <c:pt idx="299">
                  <c:v>0.89044200000000018</c:v>
                </c:pt>
                <c:pt idx="300">
                  <c:v>0.89044200000000018</c:v>
                </c:pt>
                <c:pt idx="301">
                  <c:v>0.89044200000000018</c:v>
                </c:pt>
                <c:pt idx="302">
                  <c:v>0.89044200000000018</c:v>
                </c:pt>
                <c:pt idx="303">
                  <c:v>0.89044200000000018</c:v>
                </c:pt>
                <c:pt idx="304">
                  <c:v>0.89044200000000018</c:v>
                </c:pt>
                <c:pt idx="305">
                  <c:v>0.89044200000000018</c:v>
                </c:pt>
                <c:pt idx="306">
                  <c:v>0.89044200000000018</c:v>
                </c:pt>
                <c:pt idx="307">
                  <c:v>0.89044200000000018</c:v>
                </c:pt>
                <c:pt idx="308">
                  <c:v>0.89044200000000018</c:v>
                </c:pt>
                <c:pt idx="309">
                  <c:v>0.89044200000000018</c:v>
                </c:pt>
                <c:pt idx="310">
                  <c:v>0.89044200000000018</c:v>
                </c:pt>
                <c:pt idx="311">
                  <c:v>0.89044200000000018</c:v>
                </c:pt>
                <c:pt idx="312">
                  <c:v>0.89044200000000018</c:v>
                </c:pt>
                <c:pt idx="313">
                  <c:v>0.89044200000000018</c:v>
                </c:pt>
                <c:pt idx="314">
                  <c:v>0.89044200000000018</c:v>
                </c:pt>
                <c:pt idx="315">
                  <c:v>0.89044200000000018</c:v>
                </c:pt>
                <c:pt idx="316">
                  <c:v>0.89044200000000018</c:v>
                </c:pt>
                <c:pt idx="317">
                  <c:v>0.89044200000000018</c:v>
                </c:pt>
                <c:pt idx="318">
                  <c:v>0.89044200000000018</c:v>
                </c:pt>
                <c:pt idx="319">
                  <c:v>0.89044200000000018</c:v>
                </c:pt>
                <c:pt idx="320">
                  <c:v>0.89044200000000018</c:v>
                </c:pt>
                <c:pt idx="321">
                  <c:v>0.89044200000000018</c:v>
                </c:pt>
                <c:pt idx="322">
                  <c:v>0.89044200000000018</c:v>
                </c:pt>
                <c:pt idx="323">
                  <c:v>0.89044200000000018</c:v>
                </c:pt>
                <c:pt idx="324">
                  <c:v>0.89044200000000018</c:v>
                </c:pt>
                <c:pt idx="325">
                  <c:v>0.89044200000000018</c:v>
                </c:pt>
                <c:pt idx="326">
                  <c:v>0.89044200000000018</c:v>
                </c:pt>
                <c:pt idx="327">
                  <c:v>0.89044200000000018</c:v>
                </c:pt>
                <c:pt idx="328">
                  <c:v>0.89044200000000018</c:v>
                </c:pt>
                <c:pt idx="329">
                  <c:v>0.89044200000000018</c:v>
                </c:pt>
                <c:pt idx="330">
                  <c:v>0.89044200000000018</c:v>
                </c:pt>
                <c:pt idx="331">
                  <c:v>0.89044200000000018</c:v>
                </c:pt>
                <c:pt idx="332">
                  <c:v>0.89044200000000018</c:v>
                </c:pt>
                <c:pt idx="333">
                  <c:v>0.89044200000000018</c:v>
                </c:pt>
                <c:pt idx="334">
                  <c:v>0.89044200000000018</c:v>
                </c:pt>
                <c:pt idx="335">
                  <c:v>0.89044200000000018</c:v>
                </c:pt>
                <c:pt idx="336">
                  <c:v>0.89044200000000018</c:v>
                </c:pt>
                <c:pt idx="337">
                  <c:v>0.89044200000000018</c:v>
                </c:pt>
                <c:pt idx="338">
                  <c:v>0.89044200000000018</c:v>
                </c:pt>
                <c:pt idx="339">
                  <c:v>0.89044200000000018</c:v>
                </c:pt>
                <c:pt idx="340">
                  <c:v>0.89044200000000018</c:v>
                </c:pt>
                <c:pt idx="341">
                  <c:v>0.89044200000000018</c:v>
                </c:pt>
                <c:pt idx="342">
                  <c:v>0.89044200000000018</c:v>
                </c:pt>
                <c:pt idx="343">
                  <c:v>0.89044200000000018</c:v>
                </c:pt>
                <c:pt idx="344">
                  <c:v>0.89044200000000018</c:v>
                </c:pt>
                <c:pt idx="345">
                  <c:v>0.89044200000000018</c:v>
                </c:pt>
                <c:pt idx="346">
                  <c:v>0.89044200000000018</c:v>
                </c:pt>
                <c:pt idx="347">
                  <c:v>0.89044200000000018</c:v>
                </c:pt>
                <c:pt idx="348">
                  <c:v>0.89044200000000018</c:v>
                </c:pt>
                <c:pt idx="349">
                  <c:v>0.89044200000000018</c:v>
                </c:pt>
                <c:pt idx="350">
                  <c:v>0.89044200000000018</c:v>
                </c:pt>
                <c:pt idx="351">
                  <c:v>0.89044200000000018</c:v>
                </c:pt>
                <c:pt idx="352">
                  <c:v>0.89044200000000018</c:v>
                </c:pt>
                <c:pt idx="353">
                  <c:v>0.89044200000000018</c:v>
                </c:pt>
                <c:pt idx="354">
                  <c:v>0.89044200000000018</c:v>
                </c:pt>
                <c:pt idx="355">
                  <c:v>0.89044200000000018</c:v>
                </c:pt>
                <c:pt idx="356">
                  <c:v>0.89044200000000018</c:v>
                </c:pt>
                <c:pt idx="357">
                  <c:v>0.89044200000000018</c:v>
                </c:pt>
                <c:pt idx="358">
                  <c:v>0.89044200000000018</c:v>
                </c:pt>
                <c:pt idx="359">
                  <c:v>0.89044200000000018</c:v>
                </c:pt>
                <c:pt idx="360">
                  <c:v>0.89044200000000018</c:v>
                </c:pt>
                <c:pt idx="361">
                  <c:v>0.89044200000000018</c:v>
                </c:pt>
                <c:pt idx="362">
                  <c:v>0.89044200000000018</c:v>
                </c:pt>
                <c:pt idx="363">
                  <c:v>0.89044200000000018</c:v>
                </c:pt>
                <c:pt idx="364">
                  <c:v>0.89044200000000018</c:v>
                </c:pt>
                <c:pt idx="365">
                  <c:v>0.89044200000000018</c:v>
                </c:pt>
                <c:pt idx="366">
                  <c:v>0.89044200000000018</c:v>
                </c:pt>
                <c:pt idx="367">
                  <c:v>0.89044200000000018</c:v>
                </c:pt>
                <c:pt idx="368">
                  <c:v>0.89044200000000018</c:v>
                </c:pt>
                <c:pt idx="369">
                  <c:v>0.89044200000000018</c:v>
                </c:pt>
                <c:pt idx="370">
                  <c:v>0.89044200000000018</c:v>
                </c:pt>
                <c:pt idx="371">
                  <c:v>0.89044200000000018</c:v>
                </c:pt>
                <c:pt idx="372">
                  <c:v>0.89044200000000018</c:v>
                </c:pt>
                <c:pt idx="373">
                  <c:v>0.89044200000000018</c:v>
                </c:pt>
                <c:pt idx="374">
                  <c:v>0.89044200000000018</c:v>
                </c:pt>
                <c:pt idx="375">
                  <c:v>0.89044200000000018</c:v>
                </c:pt>
                <c:pt idx="376">
                  <c:v>0.89044200000000018</c:v>
                </c:pt>
                <c:pt idx="377">
                  <c:v>0.89044200000000018</c:v>
                </c:pt>
                <c:pt idx="378">
                  <c:v>0.89044200000000018</c:v>
                </c:pt>
                <c:pt idx="379">
                  <c:v>0.89044200000000018</c:v>
                </c:pt>
                <c:pt idx="380">
                  <c:v>0.89044200000000018</c:v>
                </c:pt>
                <c:pt idx="381">
                  <c:v>0.89044200000000018</c:v>
                </c:pt>
                <c:pt idx="382">
                  <c:v>0.89044200000000018</c:v>
                </c:pt>
                <c:pt idx="383">
                  <c:v>0.89044200000000018</c:v>
                </c:pt>
                <c:pt idx="384">
                  <c:v>0.89044200000000018</c:v>
                </c:pt>
                <c:pt idx="385">
                  <c:v>0.89044200000000018</c:v>
                </c:pt>
                <c:pt idx="386">
                  <c:v>0.89044200000000018</c:v>
                </c:pt>
                <c:pt idx="387">
                  <c:v>0.89044200000000018</c:v>
                </c:pt>
                <c:pt idx="388">
                  <c:v>0.89044200000000018</c:v>
                </c:pt>
                <c:pt idx="389">
                  <c:v>0.89044200000000018</c:v>
                </c:pt>
                <c:pt idx="390">
                  <c:v>0.89044200000000018</c:v>
                </c:pt>
                <c:pt idx="391">
                  <c:v>0.89044200000000018</c:v>
                </c:pt>
                <c:pt idx="392">
                  <c:v>0.89044200000000018</c:v>
                </c:pt>
                <c:pt idx="393">
                  <c:v>0.89044200000000018</c:v>
                </c:pt>
                <c:pt idx="394">
                  <c:v>0.89044200000000018</c:v>
                </c:pt>
                <c:pt idx="395">
                  <c:v>0.89044200000000018</c:v>
                </c:pt>
                <c:pt idx="396">
                  <c:v>0.89044200000000018</c:v>
                </c:pt>
                <c:pt idx="397">
                  <c:v>0.89044200000000018</c:v>
                </c:pt>
                <c:pt idx="398">
                  <c:v>0.89044200000000018</c:v>
                </c:pt>
                <c:pt idx="399">
                  <c:v>0.89044200000000018</c:v>
                </c:pt>
                <c:pt idx="400">
                  <c:v>0.89044200000000018</c:v>
                </c:pt>
                <c:pt idx="401">
                  <c:v>0.89044200000000018</c:v>
                </c:pt>
                <c:pt idx="402">
                  <c:v>0.89044200000000018</c:v>
                </c:pt>
                <c:pt idx="403">
                  <c:v>0.89044200000000018</c:v>
                </c:pt>
                <c:pt idx="404">
                  <c:v>0.89044200000000018</c:v>
                </c:pt>
                <c:pt idx="405">
                  <c:v>0.89044200000000018</c:v>
                </c:pt>
                <c:pt idx="406">
                  <c:v>0.89044200000000018</c:v>
                </c:pt>
                <c:pt idx="407">
                  <c:v>0.89044200000000018</c:v>
                </c:pt>
                <c:pt idx="408">
                  <c:v>0.89044200000000018</c:v>
                </c:pt>
                <c:pt idx="409">
                  <c:v>0.89044200000000018</c:v>
                </c:pt>
                <c:pt idx="410">
                  <c:v>0.89044200000000018</c:v>
                </c:pt>
                <c:pt idx="411">
                  <c:v>0.89044200000000018</c:v>
                </c:pt>
                <c:pt idx="412">
                  <c:v>0.89044200000000018</c:v>
                </c:pt>
                <c:pt idx="413">
                  <c:v>0.89044200000000018</c:v>
                </c:pt>
                <c:pt idx="414">
                  <c:v>0.89044200000000018</c:v>
                </c:pt>
                <c:pt idx="415">
                  <c:v>0.89044200000000018</c:v>
                </c:pt>
                <c:pt idx="416">
                  <c:v>0.89044200000000018</c:v>
                </c:pt>
                <c:pt idx="417">
                  <c:v>0.89044200000000018</c:v>
                </c:pt>
                <c:pt idx="418">
                  <c:v>0.89044200000000018</c:v>
                </c:pt>
                <c:pt idx="419">
                  <c:v>0.89044200000000018</c:v>
                </c:pt>
                <c:pt idx="420">
                  <c:v>0.89044200000000018</c:v>
                </c:pt>
                <c:pt idx="421">
                  <c:v>0.89044200000000018</c:v>
                </c:pt>
                <c:pt idx="422">
                  <c:v>0.89044200000000018</c:v>
                </c:pt>
                <c:pt idx="423">
                  <c:v>0.89044200000000018</c:v>
                </c:pt>
                <c:pt idx="424">
                  <c:v>0.89044200000000018</c:v>
                </c:pt>
                <c:pt idx="425">
                  <c:v>0.89044200000000018</c:v>
                </c:pt>
                <c:pt idx="426">
                  <c:v>0.89044200000000018</c:v>
                </c:pt>
                <c:pt idx="427">
                  <c:v>0.89044200000000018</c:v>
                </c:pt>
                <c:pt idx="428">
                  <c:v>0.89044200000000018</c:v>
                </c:pt>
                <c:pt idx="429">
                  <c:v>0.89044200000000018</c:v>
                </c:pt>
                <c:pt idx="430">
                  <c:v>0.89044200000000018</c:v>
                </c:pt>
                <c:pt idx="431">
                  <c:v>0.89044200000000018</c:v>
                </c:pt>
                <c:pt idx="432">
                  <c:v>0.89044200000000018</c:v>
                </c:pt>
                <c:pt idx="433">
                  <c:v>0.89044200000000018</c:v>
                </c:pt>
                <c:pt idx="434">
                  <c:v>0.89044200000000018</c:v>
                </c:pt>
                <c:pt idx="435">
                  <c:v>0.89044200000000018</c:v>
                </c:pt>
                <c:pt idx="436">
                  <c:v>0.89044200000000018</c:v>
                </c:pt>
                <c:pt idx="437">
                  <c:v>0.89044200000000018</c:v>
                </c:pt>
                <c:pt idx="438">
                  <c:v>0.89044200000000018</c:v>
                </c:pt>
                <c:pt idx="439">
                  <c:v>0.89044200000000018</c:v>
                </c:pt>
                <c:pt idx="440">
                  <c:v>0.89044200000000018</c:v>
                </c:pt>
                <c:pt idx="441">
                  <c:v>0.89044200000000018</c:v>
                </c:pt>
                <c:pt idx="442">
                  <c:v>0.89044200000000018</c:v>
                </c:pt>
                <c:pt idx="443">
                  <c:v>0.89044200000000018</c:v>
                </c:pt>
                <c:pt idx="444">
                  <c:v>0.89044200000000018</c:v>
                </c:pt>
                <c:pt idx="445">
                  <c:v>0.89044200000000018</c:v>
                </c:pt>
                <c:pt idx="446">
                  <c:v>0.89044200000000018</c:v>
                </c:pt>
                <c:pt idx="447">
                  <c:v>0.89044200000000018</c:v>
                </c:pt>
                <c:pt idx="448">
                  <c:v>0.89044200000000018</c:v>
                </c:pt>
                <c:pt idx="449">
                  <c:v>0.89044200000000018</c:v>
                </c:pt>
                <c:pt idx="450">
                  <c:v>0.89044200000000018</c:v>
                </c:pt>
                <c:pt idx="451">
                  <c:v>0.89044200000000018</c:v>
                </c:pt>
                <c:pt idx="452">
                  <c:v>0.89044200000000018</c:v>
                </c:pt>
                <c:pt idx="453">
                  <c:v>0.89044200000000018</c:v>
                </c:pt>
                <c:pt idx="454">
                  <c:v>0.89044200000000018</c:v>
                </c:pt>
                <c:pt idx="455">
                  <c:v>0.89044200000000018</c:v>
                </c:pt>
                <c:pt idx="456">
                  <c:v>0.89044200000000018</c:v>
                </c:pt>
                <c:pt idx="457">
                  <c:v>0.89044200000000018</c:v>
                </c:pt>
                <c:pt idx="458">
                  <c:v>0.89044200000000018</c:v>
                </c:pt>
                <c:pt idx="459">
                  <c:v>0.89044200000000018</c:v>
                </c:pt>
                <c:pt idx="460">
                  <c:v>0.89044200000000018</c:v>
                </c:pt>
                <c:pt idx="461">
                  <c:v>0.89044200000000018</c:v>
                </c:pt>
                <c:pt idx="462">
                  <c:v>0.89044200000000018</c:v>
                </c:pt>
                <c:pt idx="463">
                  <c:v>0.89044200000000018</c:v>
                </c:pt>
                <c:pt idx="464">
                  <c:v>0.89044200000000018</c:v>
                </c:pt>
                <c:pt idx="465">
                  <c:v>0.89044200000000018</c:v>
                </c:pt>
                <c:pt idx="466">
                  <c:v>0.89044200000000018</c:v>
                </c:pt>
                <c:pt idx="467">
                  <c:v>0.89044200000000018</c:v>
                </c:pt>
                <c:pt idx="468">
                  <c:v>0.89044200000000018</c:v>
                </c:pt>
                <c:pt idx="469">
                  <c:v>0.89044200000000018</c:v>
                </c:pt>
                <c:pt idx="470">
                  <c:v>0.89044200000000018</c:v>
                </c:pt>
                <c:pt idx="471">
                  <c:v>0.89044200000000018</c:v>
                </c:pt>
                <c:pt idx="472">
                  <c:v>0.89044200000000018</c:v>
                </c:pt>
                <c:pt idx="473">
                  <c:v>0.89044200000000018</c:v>
                </c:pt>
                <c:pt idx="474">
                  <c:v>0.89044200000000018</c:v>
                </c:pt>
                <c:pt idx="475">
                  <c:v>0.89044200000000018</c:v>
                </c:pt>
                <c:pt idx="476">
                  <c:v>0.89044200000000018</c:v>
                </c:pt>
                <c:pt idx="477">
                  <c:v>0.89044200000000018</c:v>
                </c:pt>
                <c:pt idx="478">
                  <c:v>0.89044200000000018</c:v>
                </c:pt>
                <c:pt idx="479">
                  <c:v>0.89044200000000018</c:v>
                </c:pt>
                <c:pt idx="480">
                  <c:v>0.89044200000000018</c:v>
                </c:pt>
                <c:pt idx="481">
                  <c:v>0.89044200000000018</c:v>
                </c:pt>
                <c:pt idx="482">
                  <c:v>0.89044200000000018</c:v>
                </c:pt>
                <c:pt idx="483">
                  <c:v>0.89044200000000018</c:v>
                </c:pt>
                <c:pt idx="484">
                  <c:v>0.89044200000000018</c:v>
                </c:pt>
                <c:pt idx="485">
                  <c:v>0.89044200000000018</c:v>
                </c:pt>
                <c:pt idx="486">
                  <c:v>0.89044200000000018</c:v>
                </c:pt>
                <c:pt idx="487">
                  <c:v>0.89044200000000018</c:v>
                </c:pt>
                <c:pt idx="488">
                  <c:v>0.89044200000000018</c:v>
                </c:pt>
                <c:pt idx="489">
                  <c:v>0.89044200000000018</c:v>
                </c:pt>
                <c:pt idx="490">
                  <c:v>0.89044200000000018</c:v>
                </c:pt>
                <c:pt idx="491">
                  <c:v>0.89044200000000018</c:v>
                </c:pt>
                <c:pt idx="492">
                  <c:v>0.89044200000000018</c:v>
                </c:pt>
                <c:pt idx="493">
                  <c:v>0.89044200000000018</c:v>
                </c:pt>
                <c:pt idx="494">
                  <c:v>0.89044200000000018</c:v>
                </c:pt>
                <c:pt idx="495">
                  <c:v>0.89044200000000018</c:v>
                </c:pt>
                <c:pt idx="496">
                  <c:v>0.89044200000000018</c:v>
                </c:pt>
                <c:pt idx="497">
                  <c:v>0.89044200000000018</c:v>
                </c:pt>
                <c:pt idx="498">
                  <c:v>0.89044200000000018</c:v>
                </c:pt>
                <c:pt idx="499">
                  <c:v>0.89044200000000018</c:v>
                </c:pt>
                <c:pt idx="500">
                  <c:v>0.89044200000000018</c:v>
                </c:pt>
                <c:pt idx="501">
                  <c:v>0.89044200000000018</c:v>
                </c:pt>
                <c:pt idx="502">
                  <c:v>0.89044200000000018</c:v>
                </c:pt>
                <c:pt idx="503">
                  <c:v>0.89044200000000018</c:v>
                </c:pt>
                <c:pt idx="504">
                  <c:v>0.89044200000000018</c:v>
                </c:pt>
                <c:pt idx="505">
                  <c:v>0.89044200000000018</c:v>
                </c:pt>
                <c:pt idx="506">
                  <c:v>0.89044200000000018</c:v>
                </c:pt>
                <c:pt idx="507">
                  <c:v>0.89044200000000018</c:v>
                </c:pt>
                <c:pt idx="508">
                  <c:v>0.89044200000000018</c:v>
                </c:pt>
                <c:pt idx="509">
                  <c:v>0.89044200000000018</c:v>
                </c:pt>
                <c:pt idx="510">
                  <c:v>0.89044200000000018</c:v>
                </c:pt>
                <c:pt idx="511">
                  <c:v>0.89044200000000018</c:v>
                </c:pt>
                <c:pt idx="512">
                  <c:v>0.89044200000000018</c:v>
                </c:pt>
                <c:pt idx="513">
                  <c:v>0.89044200000000018</c:v>
                </c:pt>
                <c:pt idx="514">
                  <c:v>0.89044200000000018</c:v>
                </c:pt>
                <c:pt idx="515">
                  <c:v>0.89044200000000018</c:v>
                </c:pt>
                <c:pt idx="516">
                  <c:v>0.89044200000000018</c:v>
                </c:pt>
                <c:pt idx="517">
                  <c:v>0.89044200000000018</c:v>
                </c:pt>
                <c:pt idx="518">
                  <c:v>0.89044200000000018</c:v>
                </c:pt>
                <c:pt idx="519">
                  <c:v>0.89044200000000018</c:v>
                </c:pt>
                <c:pt idx="520">
                  <c:v>0.89044200000000018</c:v>
                </c:pt>
                <c:pt idx="521">
                  <c:v>0.89044200000000018</c:v>
                </c:pt>
                <c:pt idx="522">
                  <c:v>0.89044200000000018</c:v>
                </c:pt>
                <c:pt idx="523">
                  <c:v>0.89044200000000018</c:v>
                </c:pt>
                <c:pt idx="524">
                  <c:v>0.89044200000000018</c:v>
                </c:pt>
                <c:pt idx="525">
                  <c:v>0.89044200000000018</c:v>
                </c:pt>
                <c:pt idx="526">
                  <c:v>0.89044200000000018</c:v>
                </c:pt>
                <c:pt idx="527">
                  <c:v>0.89044200000000018</c:v>
                </c:pt>
                <c:pt idx="528">
                  <c:v>0.89044200000000018</c:v>
                </c:pt>
                <c:pt idx="529">
                  <c:v>0.89044200000000018</c:v>
                </c:pt>
                <c:pt idx="530">
                  <c:v>0.89044200000000018</c:v>
                </c:pt>
                <c:pt idx="531">
                  <c:v>0.89044200000000018</c:v>
                </c:pt>
                <c:pt idx="532">
                  <c:v>0.89044200000000018</c:v>
                </c:pt>
                <c:pt idx="533">
                  <c:v>0.89044200000000018</c:v>
                </c:pt>
                <c:pt idx="534">
                  <c:v>0.89044200000000018</c:v>
                </c:pt>
                <c:pt idx="535">
                  <c:v>0.89044200000000018</c:v>
                </c:pt>
                <c:pt idx="536">
                  <c:v>0.89044200000000018</c:v>
                </c:pt>
                <c:pt idx="537">
                  <c:v>0.89044200000000018</c:v>
                </c:pt>
                <c:pt idx="538">
                  <c:v>0.89044200000000018</c:v>
                </c:pt>
                <c:pt idx="539">
                  <c:v>0.89044200000000018</c:v>
                </c:pt>
                <c:pt idx="540">
                  <c:v>0.89044200000000018</c:v>
                </c:pt>
                <c:pt idx="541">
                  <c:v>0.89044200000000018</c:v>
                </c:pt>
                <c:pt idx="542">
                  <c:v>0.89044200000000018</c:v>
                </c:pt>
                <c:pt idx="543">
                  <c:v>0.89044200000000018</c:v>
                </c:pt>
                <c:pt idx="544">
                  <c:v>0.89044200000000018</c:v>
                </c:pt>
                <c:pt idx="545">
                  <c:v>0.89044200000000018</c:v>
                </c:pt>
                <c:pt idx="546">
                  <c:v>0.89044200000000018</c:v>
                </c:pt>
                <c:pt idx="547">
                  <c:v>0.89044200000000018</c:v>
                </c:pt>
                <c:pt idx="548">
                  <c:v>0.89044200000000018</c:v>
                </c:pt>
                <c:pt idx="549">
                  <c:v>0.89044200000000018</c:v>
                </c:pt>
                <c:pt idx="550">
                  <c:v>0.89044200000000018</c:v>
                </c:pt>
                <c:pt idx="551">
                  <c:v>0.89044200000000018</c:v>
                </c:pt>
                <c:pt idx="552">
                  <c:v>0.89044200000000018</c:v>
                </c:pt>
                <c:pt idx="553">
                  <c:v>0.89044200000000018</c:v>
                </c:pt>
                <c:pt idx="554">
                  <c:v>0.89044200000000018</c:v>
                </c:pt>
                <c:pt idx="555">
                  <c:v>0.89044200000000018</c:v>
                </c:pt>
                <c:pt idx="556">
                  <c:v>0.89044200000000018</c:v>
                </c:pt>
                <c:pt idx="557">
                  <c:v>0.89044200000000018</c:v>
                </c:pt>
                <c:pt idx="558">
                  <c:v>0.89044200000000018</c:v>
                </c:pt>
                <c:pt idx="559">
                  <c:v>0.89044200000000018</c:v>
                </c:pt>
                <c:pt idx="560">
                  <c:v>0.89044200000000018</c:v>
                </c:pt>
                <c:pt idx="561">
                  <c:v>0.89044200000000018</c:v>
                </c:pt>
                <c:pt idx="562">
                  <c:v>0.89044200000000018</c:v>
                </c:pt>
                <c:pt idx="563">
                  <c:v>0.89044200000000018</c:v>
                </c:pt>
                <c:pt idx="564">
                  <c:v>0.89044200000000018</c:v>
                </c:pt>
                <c:pt idx="565">
                  <c:v>0.89044200000000018</c:v>
                </c:pt>
                <c:pt idx="566">
                  <c:v>0.89044200000000018</c:v>
                </c:pt>
                <c:pt idx="567">
                  <c:v>0.89044200000000018</c:v>
                </c:pt>
                <c:pt idx="568">
                  <c:v>0.89044200000000018</c:v>
                </c:pt>
                <c:pt idx="569">
                  <c:v>0.89044200000000018</c:v>
                </c:pt>
                <c:pt idx="570">
                  <c:v>0.89044200000000018</c:v>
                </c:pt>
                <c:pt idx="571">
                  <c:v>0.89044200000000018</c:v>
                </c:pt>
                <c:pt idx="572">
                  <c:v>0.89044200000000018</c:v>
                </c:pt>
                <c:pt idx="573">
                  <c:v>0.89044200000000018</c:v>
                </c:pt>
                <c:pt idx="574">
                  <c:v>0.89044200000000018</c:v>
                </c:pt>
                <c:pt idx="575">
                  <c:v>0.89044200000000018</c:v>
                </c:pt>
                <c:pt idx="576">
                  <c:v>0.89044200000000018</c:v>
                </c:pt>
                <c:pt idx="577">
                  <c:v>0.89044200000000018</c:v>
                </c:pt>
                <c:pt idx="578">
                  <c:v>0.89044200000000018</c:v>
                </c:pt>
                <c:pt idx="579">
                  <c:v>0.89044200000000018</c:v>
                </c:pt>
                <c:pt idx="580">
                  <c:v>0.89044200000000018</c:v>
                </c:pt>
                <c:pt idx="581">
                  <c:v>0.89044200000000018</c:v>
                </c:pt>
                <c:pt idx="582">
                  <c:v>0.89044200000000018</c:v>
                </c:pt>
                <c:pt idx="583">
                  <c:v>0.89044200000000018</c:v>
                </c:pt>
                <c:pt idx="584">
                  <c:v>0.89044200000000018</c:v>
                </c:pt>
                <c:pt idx="585">
                  <c:v>0.89044200000000018</c:v>
                </c:pt>
                <c:pt idx="586">
                  <c:v>0.89044200000000018</c:v>
                </c:pt>
                <c:pt idx="587">
                  <c:v>0.89044200000000018</c:v>
                </c:pt>
                <c:pt idx="588">
                  <c:v>0.89044200000000018</c:v>
                </c:pt>
                <c:pt idx="589">
                  <c:v>0.89044200000000018</c:v>
                </c:pt>
                <c:pt idx="590">
                  <c:v>0.89044200000000018</c:v>
                </c:pt>
                <c:pt idx="591">
                  <c:v>0.89044200000000018</c:v>
                </c:pt>
                <c:pt idx="592">
                  <c:v>0.89044200000000018</c:v>
                </c:pt>
                <c:pt idx="593">
                  <c:v>0.89044200000000018</c:v>
                </c:pt>
                <c:pt idx="594">
                  <c:v>0.89044200000000018</c:v>
                </c:pt>
                <c:pt idx="595">
                  <c:v>0.89044200000000018</c:v>
                </c:pt>
                <c:pt idx="596">
                  <c:v>0.89044200000000018</c:v>
                </c:pt>
                <c:pt idx="597">
                  <c:v>0.89044200000000018</c:v>
                </c:pt>
                <c:pt idx="598">
                  <c:v>0.89044200000000018</c:v>
                </c:pt>
                <c:pt idx="599">
                  <c:v>0.89044200000000018</c:v>
                </c:pt>
                <c:pt idx="600">
                  <c:v>0.89044200000000018</c:v>
                </c:pt>
                <c:pt idx="601">
                  <c:v>0.89044200000000018</c:v>
                </c:pt>
                <c:pt idx="602">
                  <c:v>0.89044200000000018</c:v>
                </c:pt>
                <c:pt idx="603">
                  <c:v>0.89044200000000018</c:v>
                </c:pt>
                <c:pt idx="604">
                  <c:v>0.89044200000000018</c:v>
                </c:pt>
                <c:pt idx="605">
                  <c:v>0.89044200000000018</c:v>
                </c:pt>
                <c:pt idx="606">
                  <c:v>0.89044200000000018</c:v>
                </c:pt>
                <c:pt idx="607">
                  <c:v>0.89044200000000018</c:v>
                </c:pt>
                <c:pt idx="608">
                  <c:v>0.89044200000000018</c:v>
                </c:pt>
                <c:pt idx="609">
                  <c:v>0.89044200000000018</c:v>
                </c:pt>
                <c:pt idx="610">
                  <c:v>0.89044200000000018</c:v>
                </c:pt>
                <c:pt idx="611">
                  <c:v>0.89044200000000018</c:v>
                </c:pt>
                <c:pt idx="612">
                  <c:v>0.89044200000000018</c:v>
                </c:pt>
                <c:pt idx="613">
                  <c:v>0.89044200000000018</c:v>
                </c:pt>
                <c:pt idx="614">
                  <c:v>0.89044200000000018</c:v>
                </c:pt>
                <c:pt idx="615">
                  <c:v>0.89044200000000018</c:v>
                </c:pt>
                <c:pt idx="616">
                  <c:v>0.89044200000000018</c:v>
                </c:pt>
                <c:pt idx="617">
                  <c:v>0.89044200000000018</c:v>
                </c:pt>
                <c:pt idx="618">
                  <c:v>0.89044200000000018</c:v>
                </c:pt>
                <c:pt idx="619">
                  <c:v>0.89044200000000018</c:v>
                </c:pt>
                <c:pt idx="620">
                  <c:v>0.89044200000000018</c:v>
                </c:pt>
                <c:pt idx="621">
                  <c:v>0.89044200000000018</c:v>
                </c:pt>
                <c:pt idx="622">
                  <c:v>0.89044200000000018</c:v>
                </c:pt>
                <c:pt idx="623">
                  <c:v>0.89044200000000018</c:v>
                </c:pt>
                <c:pt idx="624">
                  <c:v>0.89044200000000018</c:v>
                </c:pt>
                <c:pt idx="625">
                  <c:v>0.89044200000000018</c:v>
                </c:pt>
                <c:pt idx="626">
                  <c:v>0.89044200000000018</c:v>
                </c:pt>
                <c:pt idx="627">
                  <c:v>0.89044200000000018</c:v>
                </c:pt>
                <c:pt idx="628">
                  <c:v>0.89044200000000018</c:v>
                </c:pt>
                <c:pt idx="629">
                  <c:v>0.89044200000000018</c:v>
                </c:pt>
                <c:pt idx="630">
                  <c:v>0.89044200000000018</c:v>
                </c:pt>
                <c:pt idx="631">
                  <c:v>0.89044200000000018</c:v>
                </c:pt>
                <c:pt idx="632">
                  <c:v>0.89044200000000018</c:v>
                </c:pt>
                <c:pt idx="633">
                  <c:v>0.89044200000000018</c:v>
                </c:pt>
                <c:pt idx="634">
                  <c:v>0.89044200000000018</c:v>
                </c:pt>
                <c:pt idx="635">
                  <c:v>0.89044200000000018</c:v>
                </c:pt>
                <c:pt idx="636">
                  <c:v>0.89044200000000018</c:v>
                </c:pt>
                <c:pt idx="637">
                  <c:v>0.89044200000000018</c:v>
                </c:pt>
                <c:pt idx="638">
                  <c:v>0.89044200000000018</c:v>
                </c:pt>
                <c:pt idx="639">
                  <c:v>0.89044200000000018</c:v>
                </c:pt>
                <c:pt idx="640">
                  <c:v>0.89044200000000018</c:v>
                </c:pt>
                <c:pt idx="641">
                  <c:v>0.89044200000000018</c:v>
                </c:pt>
                <c:pt idx="642">
                  <c:v>0.89044200000000018</c:v>
                </c:pt>
                <c:pt idx="643">
                  <c:v>0.89044200000000018</c:v>
                </c:pt>
                <c:pt idx="644">
                  <c:v>0.89044200000000018</c:v>
                </c:pt>
                <c:pt idx="645">
                  <c:v>0.89044200000000018</c:v>
                </c:pt>
                <c:pt idx="646">
                  <c:v>0.89044200000000018</c:v>
                </c:pt>
                <c:pt idx="647">
                  <c:v>0.89044200000000018</c:v>
                </c:pt>
                <c:pt idx="648">
                  <c:v>0.89044200000000018</c:v>
                </c:pt>
                <c:pt idx="649">
                  <c:v>0.89044200000000018</c:v>
                </c:pt>
                <c:pt idx="650">
                  <c:v>0.89044200000000018</c:v>
                </c:pt>
                <c:pt idx="651">
                  <c:v>0.89044200000000018</c:v>
                </c:pt>
                <c:pt idx="652">
                  <c:v>0.89044200000000018</c:v>
                </c:pt>
                <c:pt idx="653">
                  <c:v>0.89044200000000018</c:v>
                </c:pt>
                <c:pt idx="654">
                  <c:v>0.89044200000000018</c:v>
                </c:pt>
                <c:pt idx="655">
                  <c:v>0.89044200000000018</c:v>
                </c:pt>
                <c:pt idx="656">
                  <c:v>0.89044200000000018</c:v>
                </c:pt>
                <c:pt idx="657">
                  <c:v>0.89044200000000018</c:v>
                </c:pt>
                <c:pt idx="658">
                  <c:v>0.89044200000000018</c:v>
                </c:pt>
                <c:pt idx="659">
                  <c:v>0.89044200000000018</c:v>
                </c:pt>
                <c:pt idx="660">
                  <c:v>0.89044200000000018</c:v>
                </c:pt>
                <c:pt idx="661">
                  <c:v>0.89044200000000018</c:v>
                </c:pt>
                <c:pt idx="662">
                  <c:v>0.89044200000000018</c:v>
                </c:pt>
                <c:pt idx="663">
                  <c:v>0.89044200000000018</c:v>
                </c:pt>
                <c:pt idx="664">
                  <c:v>0.89044200000000018</c:v>
                </c:pt>
                <c:pt idx="665">
                  <c:v>0.89044200000000018</c:v>
                </c:pt>
                <c:pt idx="666">
                  <c:v>0.89044200000000018</c:v>
                </c:pt>
                <c:pt idx="667">
                  <c:v>0.89044200000000018</c:v>
                </c:pt>
                <c:pt idx="668">
                  <c:v>0.89044200000000018</c:v>
                </c:pt>
                <c:pt idx="669">
                  <c:v>0.89044200000000018</c:v>
                </c:pt>
                <c:pt idx="670">
                  <c:v>0.89044200000000018</c:v>
                </c:pt>
                <c:pt idx="671">
                  <c:v>0.89044200000000018</c:v>
                </c:pt>
                <c:pt idx="672">
                  <c:v>0.89044200000000018</c:v>
                </c:pt>
                <c:pt idx="673">
                  <c:v>0.89044200000000018</c:v>
                </c:pt>
                <c:pt idx="674">
                  <c:v>0.89044200000000018</c:v>
                </c:pt>
                <c:pt idx="675">
                  <c:v>0.89044200000000018</c:v>
                </c:pt>
                <c:pt idx="676">
                  <c:v>0.89044200000000018</c:v>
                </c:pt>
                <c:pt idx="677">
                  <c:v>0.89044200000000018</c:v>
                </c:pt>
                <c:pt idx="678">
                  <c:v>0.89044200000000018</c:v>
                </c:pt>
                <c:pt idx="679">
                  <c:v>0.89044200000000018</c:v>
                </c:pt>
                <c:pt idx="680">
                  <c:v>0.89044200000000018</c:v>
                </c:pt>
                <c:pt idx="681">
                  <c:v>0.89044200000000018</c:v>
                </c:pt>
                <c:pt idx="682">
                  <c:v>0.89044200000000018</c:v>
                </c:pt>
                <c:pt idx="683">
                  <c:v>0.89044200000000018</c:v>
                </c:pt>
                <c:pt idx="684">
                  <c:v>0.89044200000000018</c:v>
                </c:pt>
                <c:pt idx="685">
                  <c:v>0.89044200000000018</c:v>
                </c:pt>
                <c:pt idx="686">
                  <c:v>0.89044200000000018</c:v>
                </c:pt>
                <c:pt idx="687">
                  <c:v>0.89044200000000018</c:v>
                </c:pt>
                <c:pt idx="688">
                  <c:v>0.89044200000000018</c:v>
                </c:pt>
                <c:pt idx="689">
                  <c:v>0.89044200000000018</c:v>
                </c:pt>
                <c:pt idx="690">
                  <c:v>0.89044200000000018</c:v>
                </c:pt>
                <c:pt idx="691">
                  <c:v>0.89044200000000018</c:v>
                </c:pt>
                <c:pt idx="692">
                  <c:v>0.89044200000000018</c:v>
                </c:pt>
                <c:pt idx="693">
                  <c:v>0.89044200000000018</c:v>
                </c:pt>
                <c:pt idx="694">
                  <c:v>0.89044200000000018</c:v>
                </c:pt>
                <c:pt idx="695">
                  <c:v>0.89044200000000018</c:v>
                </c:pt>
                <c:pt idx="696">
                  <c:v>0.89044200000000018</c:v>
                </c:pt>
                <c:pt idx="697">
                  <c:v>0.89044200000000018</c:v>
                </c:pt>
                <c:pt idx="698">
                  <c:v>0.89044200000000018</c:v>
                </c:pt>
                <c:pt idx="699">
                  <c:v>0.89044200000000018</c:v>
                </c:pt>
                <c:pt idx="700">
                  <c:v>0.89044200000000018</c:v>
                </c:pt>
                <c:pt idx="701">
                  <c:v>0.89044200000000018</c:v>
                </c:pt>
                <c:pt idx="702">
                  <c:v>0.89044200000000018</c:v>
                </c:pt>
                <c:pt idx="703">
                  <c:v>0.89044200000000018</c:v>
                </c:pt>
                <c:pt idx="704">
                  <c:v>0.89044200000000018</c:v>
                </c:pt>
                <c:pt idx="705">
                  <c:v>0.89044200000000018</c:v>
                </c:pt>
                <c:pt idx="706">
                  <c:v>0.89044200000000018</c:v>
                </c:pt>
                <c:pt idx="707">
                  <c:v>0.89044200000000018</c:v>
                </c:pt>
                <c:pt idx="708">
                  <c:v>0.89044200000000018</c:v>
                </c:pt>
                <c:pt idx="709">
                  <c:v>0.89044200000000018</c:v>
                </c:pt>
                <c:pt idx="710">
                  <c:v>0.89044200000000018</c:v>
                </c:pt>
                <c:pt idx="711">
                  <c:v>0.89044200000000018</c:v>
                </c:pt>
                <c:pt idx="712">
                  <c:v>0.89044200000000018</c:v>
                </c:pt>
                <c:pt idx="713">
                  <c:v>0.89044200000000018</c:v>
                </c:pt>
                <c:pt idx="714">
                  <c:v>0.89044200000000018</c:v>
                </c:pt>
                <c:pt idx="715">
                  <c:v>0.89044200000000018</c:v>
                </c:pt>
                <c:pt idx="716">
                  <c:v>0.89044200000000018</c:v>
                </c:pt>
                <c:pt idx="717">
                  <c:v>0.89044200000000018</c:v>
                </c:pt>
                <c:pt idx="718">
                  <c:v>0.89044200000000018</c:v>
                </c:pt>
                <c:pt idx="719">
                  <c:v>0.89044200000000018</c:v>
                </c:pt>
                <c:pt idx="720">
                  <c:v>0.89044200000000018</c:v>
                </c:pt>
                <c:pt idx="721">
                  <c:v>0.89044200000000018</c:v>
                </c:pt>
                <c:pt idx="722">
                  <c:v>0.89044200000000018</c:v>
                </c:pt>
                <c:pt idx="723">
                  <c:v>0.89044200000000018</c:v>
                </c:pt>
                <c:pt idx="724">
                  <c:v>0.89044200000000018</c:v>
                </c:pt>
                <c:pt idx="725">
                  <c:v>0.89044200000000018</c:v>
                </c:pt>
                <c:pt idx="726">
                  <c:v>0.89044200000000018</c:v>
                </c:pt>
                <c:pt idx="727">
                  <c:v>0.89044200000000018</c:v>
                </c:pt>
                <c:pt idx="728">
                  <c:v>0.89044200000000018</c:v>
                </c:pt>
                <c:pt idx="729">
                  <c:v>0.89044200000000018</c:v>
                </c:pt>
                <c:pt idx="730">
                  <c:v>0.89044200000000018</c:v>
                </c:pt>
                <c:pt idx="731">
                  <c:v>0.89044200000000018</c:v>
                </c:pt>
                <c:pt idx="732">
                  <c:v>0.89044200000000018</c:v>
                </c:pt>
                <c:pt idx="733">
                  <c:v>0.89044200000000018</c:v>
                </c:pt>
                <c:pt idx="734">
                  <c:v>0.89044200000000018</c:v>
                </c:pt>
                <c:pt idx="735">
                  <c:v>0.89044200000000018</c:v>
                </c:pt>
                <c:pt idx="736">
                  <c:v>0.89044200000000018</c:v>
                </c:pt>
                <c:pt idx="737">
                  <c:v>0.89044200000000018</c:v>
                </c:pt>
                <c:pt idx="738">
                  <c:v>0.89044200000000018</c:v>
                </c:pt>
                <c:pt idx="739">
                  <c:v>0.89044200000000018</c:v>
                </c:pt>
                <c:pt idx="740">
                  <c:v>0.89044200000000018</c:v>
                </c:pt>
                <c:pt idx="741">
                  <c:v>0.89044200000000018</c:v>
                </c:pt>
                <c:pt idx="742">
                  <c:v>0.89044200000000018</c:v>
                </c:pt>
                <c:pt idx="743">
                  <c:v>0.89044200000000018</c:v>
                </c:pt>
                <c:pt idx="744">
                  <c:v>0.89044200000000018</c:v>
                </c:pt>
                <c:pt idx="745">
                  <c:v>0.89044200000000018</c:v>
                </c:pt>
                <c:pt idx="746">
                  <c:v>0.89044200000000018</c:v>
                </c:pt>
                <c:pt idx="747">
                  <c:v>0.89044200000000018</c:v>
                </c:pt>
                <c:pt idx="748">
                  <c:v>0.89044200000000018</c:v>
                </c:pt>
                <c:pt idx="749">
                  <c:v>0.89044200000000018</c:v>
                </c:pt>
                <c:pt idx="750">
                  <c:v>0.89044200000000018</c:v>
                </c:pt>
                <c:pt idx="751">
                  <c:v>0.89044200000000018</c:v>
                </c:pt>
                <c:pt idx="752">
                  <c:v>0.89044200000000018</c:v>
                </c:pt>
                <c:pt idx="753">
                  <c:v>0.89044200000000018</c:v>
                </c:pt>
                <c:pt idx="754">
                  <c:v>0.89044200000000018</c:v>
                </c:pt>
                <c:pt idx="755">
                  <c:v>0.89044200000000018</c:v>
                </c:pt>
                <c:pt idx="756">
                  <c:v>0.89044200000000018</c:v>
                </c:pt>
                <c:pt idx="757">
                  <c:v>0.89044200000000018</c:v>
                </c:pt>
                <c:pt idx="758">
                  <c:v>0.89044200000000018</c:v>
                </c:pt>
                <c:pt idx="759">
                  <c:v>0.89044200000000018</c:v>
                </c:pt>
                <c:pt idx="760">
                  <c:v>0.89044200000000018</c:v>
                </c:pt>
                <c:pt idx="761">
                  <c:v>0.89044200000000018</c:v>
                </c:pt>
                <c:pt idx="762">
                  <c:v>0.89044200000000018</c:v>
                </c:pt>
                <c:pt idx="763">
                  <c:v>0.89044200000000018</c:v>
                </c:pt>
                <c:pt idx="764">
                  <c:v>0.89044200000000018</c:v>
                </c:pt>
                <c:pt idx="765">
                  <c:v>0.89044200000000018</c:v>
                </c:pt>
                <c:pt idx="766">
                  <c:v>0.89044200000000018</c:v>
                </c:pt>
                <c:pt idx="767">
                  <c:v>0.89044200000000018</c:v>
                </c:pt>
                <c:pt idx="768">
                  <c:v>0.89044200000000018</c:v>
                </c:pt>
                <c:pt idx="769">
                  <c:v>0.89044200000000018</c:v>
                </c:pt>
                <c:pt idx="770">
                  <c:v>0.89044200000000018</c:v>
                </c:pt>
                <c:pt idx="771">
                  <c:v>0.89044200000000018</c:v>
                </c:pt>
                <c:pt idx="772">
                  <c:v>0.89044200000000018</c:v>
                </c:pt>
                <c:pt idx="773">
                  <c:v>0.89044200000000018</c:v>
                </c:pt>
                <c:pt idx="774">
                  <c:v>0.89044200000000018</c:v>
                </c:pt>
                <c:pt idx="775">
                  <c:v>0.89044200000000018</c:v>
                </c:pt>
                <c:pt idx="776">
                  <c:v>0.89044200000000018</c:v>
                </c:pt>
                <c:pt idx="777">
                  <c:v>0.89044200000000018</c:v>
                </c:pt>
                <c:pt idx="778">
                  <c:v>0.89044200000000018</c:v>
                </c:pt>
                <c:pt idx="779">
                  <c:v>0.89044200000000018</c:v>
                </c:pt>
                <c:pt idx="780">
                  <c:v>0.89044200000000018</c:v>
                </c:pt>
                <c:pt idx="781">
                  <c:v>0.89044200000000018</c:v>
                </c:pt>
                <c:pt idx="782">
                  <c:v>0.89044200000000018</c:v>
                </c:pt>
                <c:pt idx="783">
                  <c:v>0.89044200000000018</c:v>
                </c:pt>
                <c:pt idx="784">
                  <c:v>0.89044200000000018</c:v>
                </c:pt>
                <c:pt idx="785">
                  <c:v>0.89044200000000018</c:v>
                </c:pt>
                <c:pt idx="786">
                  <c:v>0.89044200000000018</c:v>
                </c:pt>
                <c:pt idx="787">
                  <c:v>0.89044200000000018</c:v>
                </c:pt>
                <c:pt idx="788">
                  <c:v>0.89044200000000018</c:v>
                </c:pt>
                <c:pt idx="789">
                  <c:v>0.89044200000000018</c:v>
                </c:pt>
                <c:pt idx="790">
                  <c:v>0.89044200000000018</c:v>
                </c:pt>
                <c:pt idx="791">
                  <c:v>0.89044200000000018</c:v>
                </c:pt>
                <c:pt idx="792">
                  <c:v>0.89044200000000018</c:v>
                </c:pt>
                <c:pt idx="793">
                  <c:v>0.89044200000000018</c:v>
                </c:pt>
                <c:pt idx="794">
                  <c:v>0.89044200000000018</c:v>
                </c:pt>
                <c:pt idx="795">
                  <c:v>0.89044200000000018</c:v>
                </c:pt>
                <c:pt idx="796">
                  <c:v>0.89044200000000018</c:v>
                </c:pt>
                <c:pt idx="797">
                  <c:v>0.89044200000000018</c:v>
                </c:pt>
                <c:pt idx="798">
                  <c:v>0.89044200000000018</c:v>
                </c:pt>
                <c:pt idx="799">
                  <c:v>0.89044200000000018</c:v>
                </c:pt>
                <c:pt idx="800">
                  <c:v>0.89044200000000018</c:v>
                </c:pt>
                <c:pt idx="801">
                  <c:v>0.89044200000000018</c:v>
                </c:pt>
                <c:pt idx="802">
                  <c:v>0.89044200000000018</c:v>
                </c:pt>
                <c:pt idx="803">
                  <c:v>0.89044200000000018</c:v>
                </c:pt>
                <c:pt idx="804">
                  <c:v>0.89044200000000018</c:v>
                </c:pt>
                <c:pt idx="805">
                  <c:v>0.89044200000000018</c:v>
                </c:pt>
                <c:pt idx="806">
                  <c:v>0.89044200000000018</c:v>
                </c:pt>
                <c:pt idx="807">
                  <c:v>0.89044200000000018</c:v>
                </c:pt>
                <c:pt idx="808">
                  <c:v>0.89044200000000018</c:v>
                </c:pt>
                <c:pt idx="809">
                  <c:v>0.89044200000000018</c:v>
                </c:pt>
                <c:pt idx="810">
                  <c:v>0.89044200000000018</c:v>
                </c:pt>
                <c:pt idx="811">
                  <c:v>0.89044200000000018</c:v>
                </c:pt>
                <c:pt idx="812">
                  <c:v>0.89044200000000018</c:v>
                </c:pt>
                <c:pt idx="813">
                  <c:v>0.89044200000000018</c:v>
                </c:pt>
                <c:pt idx="814">
                  <c:v>0.89044200000000018</c:v>
                </c:pt>
                <c:pt idx="815">
                  <c:v>0.89044200000000018</c:v>
                </c:pt>
                <c:pt idx="816">
                  <c:v>0.89044200000000018</c:v>
                </c:pt>
                <c:pt idx="817">
                  <c:v>0.89044200000000018</c:v>
                </c:pt>
                <c:pt idx="818">
                  <c:v>0.89044200000000018</c:v>
                </c:pt>
                <c:pt idx="819">
                  <c:v>0.89044200000000018</c:v>
                </c:pt>
                <c:pt idx="820">
                  <c:v>0.89044200000000018</c:v>
                </c:pt>
                <c:pt idx="821">
                  <c:v>0.89044200000000018</c:v>
                </c:pt>
                <c:pt idx="822">
                  <c:v>0.89044200000000018</c:v>
                </c:pt>
                <c:pt idx="823">
                  <c:v>0.89044200000000018</c:v>
                </c:pt>
                <c:pt idx="824">
                  <c:v>0.89044200000000018</c:v>
                </c:pt>
                <c:pt idx="825">
                  <c:v>0.89044200000000018</c:v>
                </c:pt>
                <c:pt idx="826">
                  <c:v>0.89044200000000018</c:v>
                </c:pt>
                <c:pt idx="827">
                  <c:v>0.89044200000000018</c:v>
                </c:pt>
                <c:pt idx="828">
                  <c:v>0.89044200000000018</c:v>
                </c:pt>
                <c:pt idx="829">
                  <c:v>0.89044200000000018</c:v>
                </c:pt>
                <c:pt idx="830">
                  <c:v>0.89044200000000018</c:v>
                </c:pt>
                <c:pt idx="831">
                  <c:v>0.89044200000000018</c:v>
                </c:pt>
                <c:pt idx="832">
                  <c:v>0.89044200000000018</c:v>
                </c:pt>
                <c:pt idx="833">
                  <c:v>0.89044200000000018</c:v>
                </c:pt>
                <c:pt idx="834">
                  <c:v>0.89044200000000018</c:v>
                </c:pt>
                <c:pt idx="835">
                  <c:v>0.89044200000000018</c:v>
                </c:pt>
                <c:pt idx="836">
                  <c:v>0.89044200000000018</c:v>
                </c:pt>
                <c:pt idx="837">
                  <c:v>0.89044200000000018</c:v>
                </c:pt>
                <c:pt idx="838">
                  <c:v>0.89044200000000018</c:v>
                </c:pt>
                <c:pt idx="839">
                  <c:v>0.89044200000000018</c:v>
                </c:pt>
                <c:pt idx="840">
                  <c:v>0.89044200000000018</c:v>
                </c:pt>
                <c:pt idx="841">
                  <c:v>0.89044200000000018</c:v>
                </c:pt>
                <c:pt idx="842">
                  <c:v>0.89044200000000018</c:v>
                </c:pt>
                <c:pt idx="843">
                  <c:v>0.89044200000000018</c:v>
                </c:pt>
                <c:pt idx="844">
                  <c:v>0.89044200000000018</c:v>
                </c:pt>
                <c:pt idx="845">
                  <c:v>0.89044200000000018</c:v>
                </c:pt>
                <c:pt idx="846">
                  <c:v>0.89044200000000018</c:v>
                </c:pt>
                <c:pt idx="847">
                  <c:v>0.89044200000000018</c:v>
                </c:pt>
                <c:pt idx="848">
                  <c:v>0.89044200000000018</c:v>
                </c:pt>
                <c:pt idx="849">
                  <c:v>0.89044200000000018</c:v>
                </c:pt>
                <c:pt idx="850">
                  <c:v>0.89044200000000018</c:v>
                </c:pt>
                <c:pt idx="851">
                  <c:v>0.89044200000000018</c:v>
                </c:pt>
                <c:pt idx="852">
                  <c:v>0.89044200000000018</c:v>
                </c:pt>
                <c:pt idx="853">
                  <c:v>0.89044200000000018</c:v>
                </c:pt>
                <c:pt idx="854">
                  <c:v>0.89044200000000018</c:v>
                </c:pt>
                <c:pt idx="855">
                  <c:v>0.89044200000000018</c:v>
                </c:pt>
                <c:pt idx="856">
                  <c:v>0.89044200000000018</c:v>
                </c:pt>
                <c:pt idx="857">
                  <c:v>0.89044200000000018</c:v>
                </c:pt>
                <c:pt idx="858">
                  <c:v>0.89044200000000018</c:v>
                </c:pt>
                <c:pt idx="859">
                  <c:v>0.89044200000000018</c:v>
                </c:pt>
                <c:pt idx="860">
                  <c:v>0.89044200000000018</c:v>
                </c:pt>
                <c:pt idx="861">
                  <c:v>0.89044200000000018</c:v>
                </c:pt>
                <c:pt idx="862">
                  <c:v>0.89044200000000018</c:v>
                </c:pt>
                <c:pt idx="863">
                  <c:v>0.89044200000000018</c:v>
                </c:pt>
                <c:pt idx="864">
                  <c:v>0.89044200000000018</c:v>
                </c:pt>
                <c:pt idx="865">
                  <c:v>0.89044200000000018</c:v>
                </c:pt>
                <c:pt idx="866">
                  <c:v>0.89044200000000018</c:v>
                </c:pt>
                <c:pt idx="867">
                  <c:v>0.89044200000000018</c:v>
                </c:pt>
                <c:pt idx="868">
                  <c:v>0.89044200000000018</c:v>
                </c:pt>
                <c:pt idx="869">
                  <c:v>0.89044200000000018</c:v>
                </c:pt>
                <c:pt idx="870">
                  <c:v>0.89044200000000018</c:v>
                </c:pt>
                <c:pt idx="871">
                  <c:v>0.89044200000000018</c:v>
                </c:pt>
                <c:pt idx="872">
                  <c:v>0.89044200000000018</c:v>
                </c:pt>
                <c:pt idx="873">
                  <c:v>0.89044200000000018</c:v>
                </c:pt>
                <c:pt idx="874">
                  <c:v>0.89044200000000018</c:v>
                </c:pt>
                <c:pt idx="875">
                  <c:v>0.89044200000000018</c:v>
                </c:pt>
                <c:pt idx="876">
                  <c:v>0.89044200000000018</c:v>
                </c:pt>
                <c:pt idx="877">
                  <c:v>0.89044200000000018</c:v>
                </c:pt>
                <c:pt idx="878">
                  <c:v>0.89044200000000018</c:v>
                </c:pt>
                <c:pt idx="879">
                  <c:v>0.89044200000000018</c:v>
                </c:pt>
                <c:pt idx="880">
                  <c:v>0.89044200000000018</c:v>
                </c:pt>
                <c:pt idx="881">
                  <c:v>0.89044200000000018</c:v>
                </c:pt>
                <c:pt idx="882">
                  <c:v>0.89044200000000018</c:v>
                </c:pt>
                <c:pt idx="883">
                  <c:v>0.89044200000000018</c:v>
                </c:pt>
                <c:pt idx="884">
                  <c:v>0.89044200000000018</c:v>
                </c:pt>
                <c:pt idx="885">
                  <c:v>0.89044200000000018</c:v>
                </c:pt>
                <c:pt idx="886">
                  <c:v>0.89044200000000018</c:v>
                </c:pt>
                <c:pt idx="887">
                  <c:v>0.89044200000000018</c:v>
                </c:pt>
                <c:pt idx="888">
                  <c:v>0.89044200000000018</c:v>
                </c:pt>
                <c:pt idx="889">
                  <c:v>0.89044200000000018</c:v>
                </c:pt>
                <c:pt idx="890">
                  <c:v>0.89044200000000018</c:v>
                </c:pt>
                <c:pt idx="891">
                  <c:v>0.89044200000000018</c:v>
                </c:pt>
                <c:pt idx="892">
                  <c:v>0.89044200000000018</c:v>
                </c:pt>
                <c:pt idx="893">
                  <c:v>0.89044200000000018</c:v>
                </c:pt>
                <c:pt idx="894">
                  <c:v>0.89044200000000018</c:v>
                </c:pt>
                <c:pt idx="895">
                  <c:v>0.89044200000000018</c:v>
                </c:pt>
                <c:pt idx="896">
                  <c:v>0.89044200000000018</c:v>
                </c:pt>
                <c:pt idx="897">
                  <c:v>0.89044200000000018</c:v>
                </c:pt>
                <c:pt idx="898">
                  <c:v>0.89044200000000018</c:v>
                </c:pt>
                <c:pt idx="899">
                  <c:v>0.89044200000000018</c:v>
                </c:pt>
                <c:pt idx="900">
                  <c:v>0.89044200000000018</c:v>
                </c:pt>
                <c:pt idx="901">
                  <c:v>0.89044200000000018</c:v>
                </c:pt>
                <c:pt idx="902">
                  <c:v>0.89044200000000018</c:v>
                </c:pt>
                <c:pt idx="903">
                  <c:v>0.89044200000000018</c:v>
                </c:pt>
                <c:pt idx="904">
                  <c:v>0.89044200000000018</c:v>
                </c:pt>
                <c:pt idx="905">
                  <c:v>0.89044200000000018</c:v>
                </c:pt>
                <c:pt idx="906">
                  <c:v>0.89044200000000018</c:v>
                </c:pt>
                <c:pt idx="907">
                  <c:v>0.89044200000000018</c:v>
                </c:pt>
                <c:pt idx="908">
                  <c:v>0.89044200000000018</c:v>
                </c:pt>
                <c:pt idx="909">
                  <c:v>0.89044200000000018</c:v>
                </c:pt>
                <c:pt idx="910">
                  <c:v>0.89044200000000018</c:v>
                </c:pt>
                <c:pt idx="911">
                  <c:v>0.89044200000000018</c:v>
                </c:pt>
                <c:pt idx="912">
                  <c:v>0.89044200000000018</c:v>
                </c:pt>
                <c:pt idx="913">
                  <c:v>0.89044200000000018</c:v>
                </c:pt>
              </c:numCache>
            </c:numRef>
          </c:yVal>
        </c:ser>
        <c:axId val="191509248"/>
        <c:axId val="192045056"/>
      </c:scatterChart>
      <c:valAx>
        <c:axId val="191509248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2045056"/>
        <c:crossesAt val="10"/>
        <c:crossBetween val="midCat"/>
      </c:valAx>
      <c:valAx>
        <c:axId val="192045056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803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509248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7"/>
          <c:w val="0.84470902562923766"/>
          <c:h val="0.75477765691684573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'1000.68'!$J$86:$J$5000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0.40824821208024176</c:v>
                </c:pt>
                <c:pt idx="3">
                  <c:v>0.5163977175265686</c:v>
                </c:pt>
                <c:pt idx="4">
                  <c:v>0.81649654173591713</c:v>
                </c:pt>
                <c:pt idx="5">
                  <c:v>0.87559499922437201</c:v>
                </c:pt>
                <c:pt idx="6">
                  <c:v>1.08012342010842</c:v>
                </c:pt>
                <c:pt idx="7">
                  <c:v>1.1690451670772442</c:v>
                </c:pt>
                <c:pt idx="8">
                  <c:v>1.251665531468648</c:v>
                </c:pt>
                <c:pt idx="9">
                  <c:v>1.2909944239487283</c:v>
                </c:pt>
                <c:pt idx="10">
                  <c:v>1.3662600787063712</c:v>
                </c:pt>
                <c:pt idx="11">
                  <c:v>1.4023789083791427</c:v>
                </c:pt>
                <c:pt idx="12">
                  <c:v>1.471960122648269</c:v>
                </c:pt>
                <c:pt idx="13">
                  <c:v>1.5599145070590765</c:v>
                </c:pt>
                <c:pt idx="14">
                  <c:v>1.6431676530409236</c:v>
                </c:pt>
                <c:pt idx="15">
                  <c:v>1.7078251089226744</c:v>
                </c:pt>
                <c:pt idx="16">
                  <c:v>1.7935067891331526</c:v>
                </c:pt>
                <c:pt idx="17">
                  <c:v>1.848422733756178</c:v>
                </c:pt>
                <c:pt idx="18">
                  <c:v>1.9148541988012302</c:v>
                </c:pt>
                <c:pt idx="19">
                  <c:v>1.9874606753342448</c:v>
                </c:pt>
                <c:pt idx="20">
                  <c:v>2.0453198452402002</c:v>
                </c:pt>
                <c:pt idx="21">
                  <c:v>2.1095022958034559</c:v>
                </c:pt>
                <c:pt idx="22">
                  <c:v>2.1641010302971795</c:v>
                </c:pt>
                <c:pt idx="23">
                  <c:v>2.2248595317457793</c:v>
                </c:pt>
                <c:pt idx="24">
                  <c:v>2.3345234922784663</c:v>
                </c:pt>
                <c:pt idx="25">
                  <c:v>2.3839742593688782</c:v>
                </c:pt>
                <c:pt idx="26">
                  <c:v>2.4392621704113817</c:v>
                </c:pt>
                <c:pt idx="27">
                  <c:v>2.4933244078271684</c:v>
                </c:pt>
                <c:pt idx="28">
                  <c:v>2.5916532566426973</c:v>
                </c:pt>
                <c:pt idx="29">
                  <c:v>2.6863854158825937</c:v>
                </c:pt>
                <c:pt idx="30">
                  <c:v>2.7778888751472213</c:v>
                </c:pt>
                <c:pt idx="31">
                  <c:v>2.8664728505022845</c:v>
                </c:pt>
                <c:pt idx="32">
                  <c:v>2.9524001427087576</c:v>
                </c:pt>
                <c:pt idx="33">
                  <c:v>3.0358963425431194</c:v>
                </c:pt>
                <c:pt idx="34">
                  <c:v>3.1171568139358481</c:v>
                </c:pt>
                <c:pt idx="35">
                  <c:v>3.196352077394899</c:v>
                </c:pt>
                <c:pt idx="36">
                  <c:v>3.2736320200454241</c:v>
                </c:pt>
                <c:pt idx="37">
                  <c:v>3.3491292305115197</c:v>
                </c:pt>
                <c:pt idx="38">
                  <c:v>3.4229616712237196</c:v>
                </c:pt>
                <c:pt idx="39">
                  <c:v>3.4952348422769361</c:v>
                </c:pt>
                <c:pt idx="40">
                  <c:v>3.5660435503042693</c:v>
                </c:pt>
                <c:pt idx="41">
                  <c:v>3.6354733670688164</c:v>
                </c:pt>
                <c:pt idx="42">
                  <c:v>3.7036018418111136</c:v>
                </c:pt>
                <c:pt idx="43">
                  <c:v>3.7704995163329054</c:v>
                </c:pt>
                <c:pt idx="44">
                  <c:v>3.9008545990163168</c:v>
                </c:pt>
                <c:pt idx="45">
                  <c:v>4.0269922526206514</c:v>
                </c:pt>
                <c:pt idx="46">
                  <c:v>4.1492971215215162</c:v>
                </c:pt>
                <c:pt idx="47">
                  <c:v>4.2680987105111265</c:v>
                </c:pt>
                <c:pt idx="48">
                  <c:v>4.3836818546362073</c:v>
                </c:pt>
                <c:pt idx="49">
                  <c:v>4.4962947637656869</c:v>
                </c:pt>
                <c:pt idx="50">
                  <c:v>4.6061552951096569</c:v>
                </c:pt>
                <c:pt idx="51">
                  <c:v>4.7134559086371777</c:v>
                </c:pt>
                <c:pt idx="52">
                  <c:v>4.8183676284263246</c:v>
                </c:pt>
                <c:pt idx="53">
                  <c:v>4.9210432433241955</c:v>
                </c:pt>
                <c:pt idx="54">
                  <c:v>5.0216199181804582</c:v>
                </c:pt>
                <c:pt idx="55">
                  <c:v>5.1202213431322194</c:v>
                </c:pt>
                <c:pt idx="56">
                  <c:v>5.2169595170622811</c:v>
                </c:pt>
                <c:pt idx="57">
                  <c:v>5.3119362385731534</c:v>
                </c:pt>
                <c:pt idx="58">
                  <c:v>5.4052443610503582</c:v>
                </c:pt>
                <c:pt idx="59">
                  <c:v>5.5871877185813874</c:v>
                </c:pt>
                <c:pt idx="60">
                  <c:v>5.7633902004520472</c:v>
                </c:pt>
                <c:pt idx="61">
                  <c:v>5.9343632011081588</c:v>
                </c:pt>
                <c:pt idx="62">
                  <c:v>6.1005464183683307</c:v>
                </c:pt>
                <c:pt idx="63">
                  <c:v>6.262321183288722</c:v>
                </c:pt>
                <c:pt idx="64">
                  <c:v>6.4200207634139828</c:v>
                </c:pt>
                <c:pt idx="65">
                  <c:v>6.5739384392209459</c:v>
                </c:pt>
                <c:pt idx="66">
                  <c:v>6.724333915167116</c:v>
                </c:pt>
                <c:pt idx="67">
                  <c:v>6.8714384667743849</c:v>
                </c:pt>
                <c:pt idx="68">
                  <c:v>7.0154591156008248</c:v>
                </c:pt>
                <c:pt idx="69">
                  <c:v>7.1565820475047097</c:v>
                </c:pt>
                <c:pt idx="70">
                  <c:v>7.2949754353710263</c:v>
                </c:pt>
                <c:pt idx="71">
                  <c:v>7.4307917884076584</c:v>
                </c:pt>
                <c:pt idx="72">
                  <c:v>7.5641699215886655</c:v>
                </c:pt>
                <c:pt idx="73">
                  <c:v>7.6952366177179163</c:v>
                </c:pt>
                <c:pt idx="74">
                  <c:v>9.4454574586235189</c:v>
                </c:pt>
                <c:pt idx="75">
                  <c:v>10.918638495832102</c:v>
                </c:pt>
                <c:pt idx="76">
                  <c:v>12.215427401555242</c:v>
                </c:pt>
                <c:pt idx="77">
                  <c:v>13.387182922581832</c:v>
                </c:pt>
                <c:pt idx="78">
                  <c:v>14.46432392483889</c:v>
                </c:pt>
                <c:pt idx="79">
                  <c:v>15.466630745015756</c:v>
                </c:pt>
                <c:pt idx="80">
                  <c:v>16.407823335307661</c:v>
                </c:pt>
                <c:pt idx="81">
                  <c:v>17.297880407803341</c:v>
                </c:pt>
                <c:pt idx="82">
                  <c:v>18.144328772447512</c:v>
                </c:pt>
                <c:pt idx="83">
                  <c:v>18.953012072034007</c:v>
                </c:pt>
                <c:pt idx="84">
                  <c:v>19.728574875106073</c:v>
                </c:pt>
                <c:pt idx="85">
                  <c:v>20.474781234549656</c:v>
                </c:pt>
                <c:pt idx="86">
                  <c:v>21.194732048380956</c:v>
                </c:pt>
                <c:pt idx="87">
                  <c:v>21.891017943500632</c:v>
                </c:pt>
                <c:pt idx="88">
                  <c:v>22.565829623629323</c:v>
                </c:pt>
                <c:pt idx="89">
                  <c:v>23.22103930927009</c:v>
                </c:pt>
                <c:pt idx="90">
                  <c:v>23.85826201974206</c:v>
                </c:pt>
                <c:pt idx="91">
                  <c:v>24.478902479536675</c:v>
                </c:pt>
                <c:pt idx="92">
                  <c:v>25.084191567652059</c:v>
                </c:pt>
                <c:pt idx="93">
                  <c:v>25.675215025441688</c:v>
                </c:pt>
                <c:pt idx="94">
                  <c:v>26.252936342486848</c:v>
                </c:pt>
                <c:pt idx="95">
                  <c:v>26.818215201662223</c:v>
                </c:pt>
                <c:pt idx="96">
                  <c:v>27.371822493262421</c:v>
                </c:pt>
                <c:pt idx="97">
                  <c:v>27.914452647377246</c:v>
                </c:pt>
                <c:pt idx="98">
                  <c:v>28.446733847713816</c:v>
                </c:pt>
                <c:pt idx="99">
                  <c:v>28.969236555399018</c:v>
                </c:pt>
                <c:pt idx="100">
                  <c:v>29.482480672471688</c:v>
                </c:pt>
                <c:pt idx="101">
                  <c:v>29.986941601348192</c:v>
                </c:pt>
                <c:pt idx="102">
                  <c:v>30.483055401364652</c:v>
                </c:pt>
                <c:pt idx="103">
                  <c:v>30.971223201589353</c:v>
                </c:pt>
                <c:pt idx="104">
                  <c:v>31.451814996954734</c:v>
                </c:pt>
                <c:pt idx="105">
                  <c:v>31.925172929878809</c:v>
                </c:pt>
                <c:pt idx="106">
                  <c:v>32.391614140123778</c:v>
                </c:pt>
                <c:pt idx="107">
                  <c:v>32.851433250357083</c:v>
                </c:pt>
                <c:pt idx="108">
                  <c:v>33.304904542764667</c:v>
                </c:pt>
                <c:pt idx="109">
                  <c:v>33.752283872393981</c:v>
                </c:pt>
                <c:pt idx="110">
                  <c:v>34.193810355131042</c:v>
                </c:pt>
                <c:pt idx="111">
                  <c:v>34.629707861930726</c:v>
                </c:pt>
                <c:pt idx="112">
                  <c:v>35.060186345806358</c:v>
                </c:pt>
                <c:pt idx="113">
                  <c:v>35.485443023903009</c:v>
                </c:pt>
                <c:pt idx="114">
                  <c:v>35.905663433540212</c:v>
                </c:pt>
                <c:pt idx="115">
                  <c:v>36.321022378268303</c:v>
                </c:pt>
                <c:pt idx="116">
                  <c:v>36.731684777623073</c:v>
                </c:pt>
                <c:pt idx="117">
                  <c:v>37.13780643229574</c:v>
                </c:pt>
                <c:pt idx="118">
                  <c:v>37.539534714786576</c:v>
                </c:pt>
                <c:pt idx="119">
                  <c:v>37.937009194224402</c:v>
                </c:pt>
                <c:pt idx="120">
                  <c:v>38.330362202862979</c:v>
                </c:pt>
                <c:pt idx="121">
                  <c:v>38.719719350773538</c:v>
                </c:pt>
                <c:pt idx="122">
                  <c:v>39.105199994408245</c:v>
                </c:pt>
                <c:pt idx="123">
                  <c:v>39.486917663989253</c:v>
                </c:pt>
                <c:pt idx="124">
                  <c:v>39.864980454061012</c:v>
                </c:pt>
                <c:pt idx="125">
                  <c:v>40.239491381013586</c:v>
                </c:pt>
                <c:pt idx="126">
                  <c:v>40.610548710928136</c:v>
                </c:pt>
                <c:pt idx="127">
                  <c:v>40.978246260701134</c:v>
                </c:pt>
                <c:pt idx="128">
                  <c:v>41.342673675062024</c:v>
                </c:pt>
                <c:pt idx="129">
                  <c:v>41.7039166818018</c:v>
                </c:pt>
                <c:pt idx="130">
                  <c:v>42.062057327271411</c:v>
                </c:pt>
                <c:pt idx="131">
                  <c:v>42.417174193982639</c:v>
                </c:pt>
                <c:pt idx="132">
                  <c:v>42.769342601946391</c:v>
                </c:pt>
                <c:pt idx="133">
                  <c:v>42.769342601946391</c:v>
                </c:pt>
                <c:pt idx="134">
                  <c:v>42.769342601946391</c:v>
                </c:pt>
                <c:pt idx="135">
                  <c:v>42.769342601946391</c:v>
                </c:pt>
                <c:pt idx="136">
                  <c:v>42.769342601946391</c:v>
                </c:pt>
                <c:pt idx="137">
                  <c:v>42.769342601946391</c:v>
                </c:pt>
                <c:pt idx="138">
                  <c:v>42.769342601946391</c:v>
                </c:pt>
                <c:pt idx="139">
                  <c:v>42.769342601946391</c:v>
                </c:pt>
                <c:pt idx="140">
                  <c:v>42.769342601946391</c:v>
                </c:pt>
                <c:pt idx="141">
                  <c:v>42.769342601946391</c:v>
                </c:pt>
                <c:pt idx="142">
                  <c:v>42.769342601946391</c:v>
                </c:pt>
                <c:pt idx="143">
                  <c:v>42.769342601946391</c:v>
                </c:pt>
                <c:pt idx="144">
                  <c:v>42.769342601946391</c:v>
                </c:pt>
                <c:pt idx="145">
                  <c:v>42.769342601946391</c:v>
                </c:pt>
                <c:pt idx="146">
                  <c:v>42.769342601946391</c:v>
                </c:pt>
                <c:pt idx="147">
                  <c:v>42.769342601946391</c:v>
                </c:pt>
                <c:pt idx="148">
                  <c:v>42.769342601946391</c:v>
                </c:pt>
                <c:pt idx="149">
                  <c:v>42.769342601946391</c:v>
                </c:pt>
                <c:pt idx="150">
                  <c:v>42.769342601946391</c:v>
                </c:pt>
                <c:pt idx="151">
                  <c:v>42.769342601946391</c:v>
                </c:pt>
                <c:pt idx="152">
                  <c:v>42.769342601946391</c:v>
                </c:pt>
                <c:pt idx="153">
                  <c:v>42.769342601946391</c:v>
                </c:pt>
                <c:pt idx="154">
                  <c:v>42.769342601946391</c:v>
                </c:pt>
                <c:pt idx="155">
                  <c:v>42.769342601946391</c:v>
                </c:pt>
                <c:pt idx="156">
                  <c:v>42.769342601946391</c:v>
                </c:pt>
                <c:pt idx="157">
                  <c:v>42.769342601946391</c:v>
                </c:pt>
                <c:pt idx="158">
                  <c:v>42.769342601946391</c:v>
                </c:pt>
                <c:pt idx="159">
                  <c:v>42.769342601946391</c:v>
                </c:pt>
                <c:pt idx="160">
                  <c:v>42.769342601946391</c:v>
                </c:pt>
                <c:pt idx="161">
                  <c:v>42.769342601946391</c:v>
                </c:pt>
                <c:pt idx="162">
                  <c:v>42.769342601946391</c:v>
                </c:pt>
                <c:pt idx="163">
                  <c:v>42.769342601946391</c:v>
                </c:pt>
                <c:pt idx="164">
                  <c:v>42.769342601946391</c:v>
                </c:pt>
                <c:pt idx="165">
                  <c:v>42.769342601946391</c:v>
                </c:pt>
                <c:pt idx="166">
                  <c:v>42.769342601946391</c:v>
                </c:pt>
                <c:pt idx="167">
                  <c:v>42.769342601946391</c:v>
                </c:pt>
                <c:pt idx="168">
                  <c:v>42.769342601946391</c:v>
                </c:pt>
                <c:pt idx="169">
                  <c:v>42.769342601946391</c:v>
                </c:pt>
                <c:pt idx="170">
                  <c:v>42.769342601946391</c:v>
                </c:pt>
                <c:pt idx="171">
                  <c:v>42.769342601946391</c:v>
                </c:pt>
                <c:pt idx="172">
                  <c:v>42.769342601946391</c:v>
                </c:pt>
                <c:pt idx="173">
                  <c:v>42.769342601946391</c:v>
                </c:pt>
                <c:pt idx="174">
                  <c:v>42.769342601946391</c:v>
                </c:pt>
                <c:pt idx="175">
                  <c:v>42.769342601946391</c:v>
                </c:pt>
                <c:pt idx="176">
                  <c:v>42.769342601946391</c:v>
                </c:pt>
                <c:pt idx="177">
                  <c:v>42.769342601946391</c:v>
                </c:pt>
                <c:pt idx="178">
                  <c:v>42.769342601946391</c:v>
                </c:pt>
                <c:pt idx="179">
                  <c:v>42.769342601946391</c:v>
                </c:pt>
                <c:pt idx="180">
                  <c:v>42.769342601946391</c:v>
                </c:pt>
                <c:pt idx="181">
                  <c:v>42.769342601946391</c:v>
                </c:pt>
                <c:pt idx="182">
                  <c:v>42.769342601946391</c:v>
                </c:pt>
                <c:pt idx="183">
                  <c:v>42.769342601946391</c:v>
                </c:pt>
                <c:pt idx="184">
                  <c:v>42.769342601946391</c:v>
                </c:pt>
                <c:pt idx="185">
                  <c:v>42.769342601946391</c:v>
                </c:pt>
                <c:pt idx="186">
                  <c:v>42.769342601946391</c:v>
                </c:pt>
                <c:pt idx="187">
                  <c:v>42.769342601946391</c:v>
                </c:pt>
                <c:pt idx="188">
                  <c:v>42.769342601946391</c:v>
                </c:pt>
                <c:pt idx="189">
                  <c:v>42.769342601946391</c:v>
                </c:pt>
                <c:pt idx="190">
                  <c:v>42.769342601946391</c:v>
                </c:pt>
                <c:pt idx="191">
                  <c:v>42.769342601946391</c:v>
                </c:pt>
                <c:pt idx="192">
                  <c:v>42.769342601946391</c:v>
                </c:pt>
                <c:pt idx="193">
                  <c:v>42.769342601946391</c:v>
                </c:pt>
                <c:pt idx="194">
                  <c:v>42.769342601946391</c:v>
                </c:pt>
                <c:pt idx="195">
                  <c:v>42.769342601946391</c:v>
                </c:pt>
                <c:pt idx="196">
                  <c:v>42.769342601946391</c:v>
                </c:pt>
                <c:pt idx="197">
                  <c:v>42.769342601946391</c:v>
                </c:pt>
                <c:pt idx="198">
                  <c:v>42.769342601946391</c:v>
                </c:pt>
                <c:pt idx="199">
                  <c:v>42.769342601946391</c:v>
                </c:pt>
                <c:pt idx="200">
                  <c:v>42.769342601946391</c:v>
                </c:pt>
                <c:pt idx="201">
                  <c:v>42.769342601946391</c:v>
                </c:pt>
                <c:pt idx="202">
                  <c:v>42.769342601946391</c:v>
                </c:pt>
                <c:pt idx="203">
                  <c:v>42.769342601946391</c:v>
                </c:pt>
                <c:pt idx="204">
                  <c:v>42.769342601946391</c:v>
                </c:pt>
                <c:pt idx="205">
                  <c:v>42.769342601946391</c:v>
                </c:pt>
                <c:pt idx="206">
                  <c:v>42.769342601946391</c:v>
                </c:pt>
                <c:pt idx="207">
                  <c:v>42.769342601946391</c:v>
                </c:pt>
                <c:pt idx="208">
                  <c:v>42.769342601946391</c:v>
                </c:pt>
                <c:pt idx="209">
                  <c:v>42.769342601946391</c:v>
                </c:pt>
                <c:pt idx="210">
                  <c:v>42.769342601946391</c:v>
                </c:pt>
                <c:pt idx="211">
                  <c:v>42.769342601946391</c:v>
                </c:pt>
                <c:pt idx="212">
                  <c:v>42.769342601946391</c:v>
                </c:pt>
                <c:pt idx="213">
                  <c:v>42.769342601946391</c:v>
                </c:pt>
                <c:pt idx="214">
                  <c:v>42.769342601946391</c:v>
                </c:pt>
                <c:pt idx="215">
                  <c:v>42.769342601946391</c:v>
                </c:pt>
                <c:pt idx="216">
                  <c:v>42.769342601946391</c:v>
                </c:pt>
                <c:pt idx="217">
                  <c:v>42.769342601946391</c:v>
                </c:pt>
                <c:pt idx="218">
                  <c:v>42.769342601946391</c:v>
                </c:pt>
                <c:pt idx="219">
                  <c:v>42.769342601946391</c:v>
                </c:pt>
                <c:pt idx="220">
                  <c:v>42.769342601946391</c:v>
                </c:pt>
                <c:pt idx="221">
                  <c:v>42.769342601946391</c:v>
                </c:pt>
                <c:pt idx="222">
                  <c:v>42.769342601946391</c:v>
                </c:pt>
                <c:pt idx="223">
                  <c:v>42.769342601946391</c:v>
                </c:pt>
                <c:pt idx="224">
                  <c:v>42.769342601946391</c:v>
                </c:pt>
                <c:pt idx="225">
                  <c:v>42.769342601946391</c:v>
                </c:pt>
                <c:pt idx="226">
                  <c:v>42.769342601946391</c:v>
                </c:pt>
                <c:pt idx="227">
                  <c:v>42.769342601946391</c:v>
                </c:pt>
                <c:pt idx="228">
                  <c:v>42.769342601946391</c:v>
                </c:pt>
                <c:pt idx="229">
                  <c:v>42.769342601946391</c:v>
                </c:pt>
                <c:pt idx="230">
                  <c:v>42.769342601946391</c:v>
                </c:pt>
                <c:pt idx="231">
                  <c:v>42.769342601946391</c:v>
                </c:pt>
                <c:pt idx="232">
                  <c:v>42.769342601946391</c:v>
                </c:pt>
                <c:pt idx="233">
                  <c:v>42.769342601946391</c:v>
                </c:pt>
                <c:pt idx="234">
                  <c:v>42.769342601946391</c:v>
                </c:pt>
                <c:pt idx="235">
                  <c:v>42.769342601946391</c:v>
                </c:pt>
                <c:pt idx="236">
                  <c:v>42.769342601946391</c:v>
                </c:pt>
                <c:pt idx="237">
                  <c:v>42.769342601946391</c:v>
                </c:pt>
                <c:pt idx="238">
                  <c:v>42.769342601946391</c:v>
                </c:pt>
                <c:pt idx="239">
                  <c:v>42.769342601946391</c:v>
                </c:pt>
                <c:pt idx="240">
                  <c:v>42.769342601946391</c:v>
                </c:pt>
                <c:pt idx="241">
                  <c:v>42.769342601946391</c:v>
                </c:pt>
                <c:pt idx="242">
                  <c:v>42.769342601946391</c:v>
                </c:pt>
                <c:pt idx="243">
                  <c:v>42.769342601946391</c:v>
                </c:pt>
                <c:pt idx="244">
                  <c:v>42.769342601946391</c:v>
                </c:pt>
                <c:pt idx="245">
                  <c:v>42.769342601946391</c:v>
                </c:pt>
                <c:pt idx="246">
                  <c:v>42.769342601946391</c:v>
                </c:pt>
                <c:pt idx="247">
                  <c:v>42.769342601946391</c:v>
                </c:pt>
                <c:pt idx="248">
                  <c:v>42.769342601946391</c:v>
                </c:pt>
                <c:pt idx="249">
                  <c:v>42.769342601946391</c:v>
                </c:pt>
                <c:pt idx="250">
                  <c:v>42.769342601946391</c:v>
                </c:pt>
                <c:pt idx="251">
                  <c:v>42.769342601946391</c:v>
                </c:pt>
                <c:pt idx="252">
                  <c:v>42.769342601946391</c:v>
                </c:pt>
                <c:pt idx="253">
                  <c:v>42.769342601946391</c:v>
                </c:pt>
                <c:pt idx="254">
                  <c:v>42.769342601946391</c:v>
                </c:pt>
                <c:pt idx="255">
                  <c:v>42.769342601946391</c:v>
                </c:pt>
                <c:pt idx="256">
                  <c:v>42.769342601946391</c:v>
                </c:pt>
                <c:pt idx="257">
                  <c:v>42.769342601946391</c:v>
                </c:pt>
                <c:pt idx="258">
                  <c:v>42.769342601946391</c:v>
                </c:pt>
                <c:pt idx="259">
                  <c:v>42.769342601946391</c:v>
                </c:pt>
                <c:pt idx="260">
                  <c:v>42.769342601946391</c:v>
                </c:pt>
                <c:pt idx="261">
                  <c:v>42.769342601946391</c:v>
                </c:pt>
                <c:pt idx="262">
                  <c:v>42.769342601946391</c:v>
                </c:pt>
                <c:pt idx="263">
                  <c:v>42.769342601946391</c:v>
                </c:pt>
                <c:pt idx="264">
                  <c:v>42.769342601946391</c:v>
                </c:pt>
                <c:pt idx="265">
                  <c:v>42.769342601946391</c:v>
                </c:pt>
                <c:pt idx="266">
                  <c:v>42.769342601946391</c:v>
                </c:pt>
                <c:pt idx="267">
                  <c:v>42.769342601946391</c:v>
                </c:pt>
                <c:pt idx="268">
                  <c:v>42.769342601946391</c:v>
                </c:pt>
                <c:pt idx="269">
                  <c:v>42.769342601946391</c:v>
                </c:pt>
                <c:pt idx="270">
                  <c:v>42.769342601946391</c:v>
                </c:pt>
                <c:pt idx="271">
                  <c:v>42.769342601946391</c:v>
                </c:pt>
                <c:pt idx="272">
                  <c:v>42.769342601946391</c:v>
                </c:pt>
                <c:pt idx="273">
                  <c:v>42.769342601946391</c:v>
                </c:pt>
                <c:pt idx="274">
                  <c:v>42.769342601946391</c:v>
                </c:pt>
                <c:pt idx="275">
                  <c:v>42.769342601946391</c:v>
                </c:pt>
                <c:pt idx="276">
                  <c:v>42.769342601946391</c:v>
                </c:pt>
                <c:pt idx="277">
                  <c:v>42.769342601946391</c:v>
                </c:pt>
                <c:pt idx="278">
                  <c:v>42.769342601946391</c:v>
                </c:pt>
                <c:pt idx="279">
                  <c:v>42.769342601946391</c:v>
                </c:pt>
                <c:pt idx="280">
                  <c:v>42.769342601946391</c:v>
                </c:pt>
                <c:pt idx="281">
                  <c:v>42.769342601946391</c:v>
                </c:pt>
                <c:pt idx="282">
                  <c:v>42.769342601946391</c:v>
                </c:pt>
                <c:pt idx="283">
                  <c:v>42.769342601946391</c:v>
                </c:pt>
                <c:pt idx="284">
                  <c:v>42.769342601946391</c:v>
                </c:pt>
                <c:pt idx="285">
                  <c:v>42.769342601946391</c:v>
                </c:pt>
                <c:pt idx="286">
                  <c:v>42.769342601946391</c:v>
                </c:pt>
                <c:pt idx="287">
                  <c:v>42.769342601946391</c:v>
                </c:pt>
                <c:pt idx="288">
                  <c:v>42.769342601946391</c:v>
                </c:pt>
                <c:pt idx="289">
                  <c:v>42.769342601946391</c:v>
                </c:pt>
                <c:pt idx="290">
                  <c:v>42.769342601946391</c:v>
                </c:pt>
                <c:pt idx="291">
                  <c:v>42.769342601946391</c:v>
                </c:pt>
                <c:pt idx="292">
                  <c:v>42.769342601946391</c:v>
                </c:pt>
                <c:pt idx="293">
                  <c:v>42.769342601946391</c:v>
                </c:pt>
                <c:pt idx="294">
                  <c:v>42.769342601946391</c:v>
                </c:pt>
                <c:pt idx="295">
                  <c:v>42.769342601946391</c:v>
                </c:pt>
                <c:pt idx="296">
                  <c:v>42.769342601946391</c:v>
                </c:pt>
                <c:pt idx="297">
                  <c:v>42.769342601946391</c:v>
                </c:pt>
                <c:pt idx="298">
                  <c:v>42.769342601946391</c:v>
                </c:pt>
                <c:pt idx="299">
                  <c:v>42.769342601946391</c:v>
                </c:pt>
                <c:pt idx="300">
                  <c:v>42.769342601946391</c:v>
                </c:pt>
                <c:pt idx="301">
                  <c:v>42.769342601946391</c:v>
                </c:pt>
                <c:pt idx="302">
                  <c:v>42.769342601946391</c:v>
                </c:pt>
                <c:pt idx="303">
                  <c:v>42.769342601946391</c:v>
                </c:pt>
                <c:pt idx="304">
                  <c:v>42.769342601946391</c:v>
                </c:pt>
                <c:pt idx="305">
                  <c:v>42.769342601946391</c:v>
                </c:pt>
                <c:pt idx="306">
                  <c:v>42.769342601946391</c:v>
                </c:pt>
                <c:pt idx="307">
                  <c:v>42.769342601946391</c:v>
                </c:pt>
                <c:pt idx="308">
                  <c:v>42.769342601946391</c:v>
                </c:pt>
                <c:pt idx="309">
                  <c:v>42.769342601946391</c:v>
                </c:pt>
                <c:pt idx="310">
                  <c:v>42.769342601946391</c:v>
                </c:pt>
                <c:pt idx="311">
                  <c:v>42.769342601946391</c:v>
                </c:pt>
                <c:pt idx="312">
                  <c:v>42.769342601946391</c:v>
                </c:pt>
                <c:pt idx="313">
                  <c:v>42.769342601946391</c:v>
                </c:pt>
                <c:pt idx="314">
                  <c:v>42.769342601946391</c:v>
                </c:pt>
                <c:pt idx="315">
                  <c:v>42.769342601946391</c:v>
                </c:pt>
                <c:pt idx="316">
                  <c:v>42.769342601946391</c:v>
                </c:pt>
                <c:pt idx="317">
                  <c:v>42.769342601946391</c:v>
                </c:pt>
                <c:pt idx="318">
                  <c:v>42.769342601946391</c:v>
                </c:pt>
                <c:pt idx="319">
                  <c:v>42.769342601946391</c:v>
                </c:pt>
                <c:pt idx="320">
                  <c:v>42.769342601946391</c:v>
                </c:pt>
                <c:pt idx="321">
                  <c:v>42.769342601946391</c:v>
                </c:pt>
                <c:pt idx="322">
                  <c:v>42.769342601946391</c:v>
                </c:pt>
                <c:pt idx="323">
                  <c:v>42.769342601946391</c:v>
                </c:pt>
                <c:pt idx="324">
                  <c:v>42.769342601946391</c:v>
                </c:pt>
                <c:pt idx="325">
                  <c:v>42.769342601946391</c:v>
                </c:pt>
                <c:pt idx="326">
                  <c:v>42.769342601946391</c:v>
                </c:pt>
                <c:pt idx="327">
                  <c:v>42.769342601946391</c:v>
                </c:pt>
                <c:pt idx="328">
                  <c:v>42.769342601946391</c:v>
                </c:pt>
                <c:pt idx="329">
                  <c:v>42.769342601946391</c:v>
                </c:pt>
                <c:pt idx="330">
                  <c:v>42.769342601946391</c:v>
                </c:pt>
                <c:pt idx="331">
                  <c:v>42.769342601946391</c:v>
                </c:pt>
                <c:pt idx="332">
                  <c:v>42.769342601946391</c:v>
                </c:pt>
                <c:pt idx="333">
                  <c:v>42.769342601946391</c:v>
                </c:pt>
                <c:pt idx="334">
                  <c:v>42.769342601946391</c:v>
                </c:pt>
                <c:pt idx="335">
                  <c:v>42.769342601946391</c:v>
                </c:pt>
                <c:pt idx="336">
                  <c:v>42.769342601946391</c:v>
                </c:pt>
                <c:pt idx="337">
                  <c:v>42.769342601946391</c:v>
                </c:pt>
                <c:pt idx="338">
                  <c:v>42.769342601946391</c:v>
                </c:pt>
                <c:pt idx="339">
                  <c:v>42.769342601946391</c:v>
                </c:pt>
                <c:pt idx="340">
                  <c:v>42.769342601946391</c:v>
                </c:pt>
                <c:pt idx="341">
                  <c:v>42.769342601946391</c:v>
                </c:pt>
                <c:pt idx="342">
                  <c:v>42.769342601946391</c:v>
                </c:pt>
                <c:pt idx="343">
                  <c:v>42.769342601946391</c:v>
                </c:pt>
                <c:pt idx="344">
                  <c:v>42.769342601946391</c:v>
                </c:pt>
                <c:pt idx="345">
                  <c:v>42.769342601946391</c:v>
                </c:pt>
                <c:pt idx="346">
                  <c:v>42.769342601946391</c:v>
                </c:pt>
                <c:pt idx="347">
                  <c:v>42.769342601946391</c:v>
                </c:pt>
                <c:pt idx="348">
                  <c:v>42.769342601946391</c:v>
                </c:pt>
                <c:pt idx="349">
                  <c:v>42.769342601946391</c:v>
                </c:pt>
                <c:pt idx="350">
                  <c:v>42.769342601946391</c:v>
                </c:pt>
                <c:pt idx="351">
                  <c:v>42.769342601946391</c:v>
                </c:pt>
                <c:pt idx="352">
                  <c:v>42.769342601946391</c:v>
                </c:pt>
                <c:pt idx="353">
                  <c:v>42.769342601946391</c:v>
                </c:pt>
                <c:pt idx="354">
                  <c:v>42.769342601946391</c:v>
                </c:pt>
                <c:pt idx="355">
                  <c:v>42.769342601946391</c:v>
                </c:pt>
                <c:pt idx="356">
                  <c:v>42.769342601946391</c:v>
                </c:pt>
                <c:pt idx="357">
                  <c:v>42.769342601946391</c:v>
                </c:pt>
                <c:pt idx="358">
                  <c:v>42.769342601946391</c:v>
                </c:pt>
                <c:pt idx="359">
                  <c:v>42.769342601946391</c:v>
                </c:pt>
                <c:pt idx="360">
                  <c:v>42.769342601946391</c:v>
                </c:pt>
                <c:pt idx="361">
                  <c:v>42.769342601946391</c:v>
                </c:pt>
                <c:pt idx="362">
                  <c:v>42.769342601946391</c:v>
                </c:pt>
                <c:pt idx="363">
                  <c:v>42.769342601946391</c:v>
                </c:pt>
                <c:pt idx="364">
                  <c:v>42.769342601946391</c:v>
                </c:pt>
                <c:pt idx="365">
                  <c:v>42.769342601946391</c:v>
                </c:pt>
                <c:pt idx="366">
                  <c:v>42.769342601946391</c:v>
                </c:pt>
                <c:pt idx="367">
                  <c:v>42.769342601946391</c:v>
                </c:pt>
                <c:pt idx="368">
                  <c:v>42.769342601946391</c:v>
                </c:pt>
                <c:pt idx="369">
                  <c:v>42.769342601946391</c:v>
                </c:pt>
                <c:pt idx="370">
                  <c:v>42.769342601946391</c:v>
                </c:pt>
                <c:pt idx="371">
                  <c:v>42.769342601946391</c:v>
                </c:pt>
                <c:pt idx="372">
                  <c:v>42.769342601946391</c:v>
                </c:pt>
                <c:pt idx="373">
                  <c:v>42.769342601946391</c:v>
                </c:pt>
                <c:pt idx="374">
                  <c:v>42.769342601946391</c:v>
                </c:pt>
                <c:pt idx="375">
                  <c:v>42.769342601946391</c:v>
                </c:pt>
                <c:pt idx="376">
                  <c:v>42.769342601946391</c:v>
                </c:pt>
                <c:pt idx="377">
                  <c:v>42.769342601946391</c:v>
                </c:pt>
                <c:pt idx="378">
                  <c:v>42.769342601946391</c:v>
                </c:pt>
                <c:pt idx="379">
                  <c:v>42.769342601946391</c:v>
                </c:pt>
                <c:pt idx="380">
                  <c:v>42.769342601946391</c:v>
                </c:pt>
                <c:pt idx="381">
                  <c:v>42.769342601946391</c:v>
                </c:pt>
                <c:pt idx="382">
                  <c:v>42.769342601946391</c:v>
                </c:pt>
                <c:pt idx="383">
                  <c:v>42.769342601946391</c:v>
                </c:pt>
                <c:pt idx="384">
                  <c:v>42.769342601946391</c:v>
                </c:pt>
                <c:pt idx="385">
                  <c:v>42.769342601946391</c:v>
                </c:pt>
                <c:pt idx="386">
                  <c:v>42.769342601946391</c:v>
                </c:pt>
                <c:pt idx="387">
                  <c:v>42.769342601946391</c:v>
                </c:pt>
                <c:pt idx="388">
                  <c:v>42.769342601946391</c:v>
                </c:pt>
                <c:pt idx="389">
                  <c:v>42.769342601946391</c:v>
                </c:pt>
                <c:pt idx="390">
                  <c:v>42.769342601946391</c:v>
                </c:pt>
                <c:pt idx="391">
                  <c:v>42.769342601946391</c:v>
                </c:pt>
                <c:pt idx="392">
                  <c:v>42.769342601946391</c:v>
                </c:pt>
                <c:pt idx="393">
                  <c:v>42.769342601946391</c:v>
                </c:pt>
                <c:pt idx="394">
                  <c:v>42.769342601946391</c:v>
                </c:pt>
                <c:pt idx="395">
                  <c:v>42.769342601946391</c:v>
                </c:pt>
                <c:pt idx="396">
                  <c:v>42.769342601946391</c:v>
                </c:pt>
                <c:pt idx="397">
                  <c:v>42.769342601946391</c:v>
                </c:pt>
                <c:pt idx="398">
                  <c:v>42.769342601946391</c:v>
                </c:pt>
                <c:pt idx="399">
                  <c:v>42.769342601946391</c:v>
                </c:pt>
                <c:pt idx="400">
                  <c:v>42.769342601946391</c:v>
                </c:pt>
                <c:pt idx="401">
                  <c:v>42.769342601946391</c:v>
                </c:pt>
                <c:pt idx="402">
                  <c:v>42.769342601946391</c:v>
                </c:pt>
                <c:pt idx="403">
                  <c:v>42.769342601946391</c:v>
                </c:pt>
                <c:pt idx="404">
                  <c:v>42.769342601946391</c:v>
                </c:pt>
                <c:pt idx="405">
                  <c:v>42.769342601946391</c:v>
                </c:pt>
                <c:pt idx="406">
                  <c:v>42.769342601946391</c:v>
                </c:pt>
                <c:pt idx="407">
                  <c:v>42.769342601946391</c:v>
                </c:pt>
                <c:pt idx="408">
                  <c:v>42.769342601946391</c:v>
                </c:pt>
                <c:pt idx="409">
                  <c:v>42.769342601946391</c:v>
                </c:pt>
                <c:pt idx="410">
                  <c:v>42.769342601946391</c:v>
                </c:pt>
                <c:pt idx="411">
                  <c:v>42.769342601946391</c:v>
                </c:pt>
                <c:pt idx="412">
                  <c:v>42.769342601946391</c:v>
                </c:pt>
                <c:pt idx="413">
                  <c:v>42.769342601946391</c:v>
                </c:pt>
                <c:pt idx="414">
                  <c:v>42.769342601946391</c:v>
                </c:pt>
                <c:pt idx="415">
                  <c:v>42.769342601946391</c:v>
                </c:pt>
                <c:pt idx="416">
                  <c:v>42.769342601946391</c:v>
                </c:pt>
                <c:pt idx="417">
                  <c:v>42.769342601946391</c:v>
                </c:pt>
                <c:pt idx="418">
                  <c:v>42.769342601946391</c:v>
                </c:pt>
                <c:pt idx="419">
                  <c:v>42.769342601946391</c:v>
                </c:pt>
                <c:pt idx="420">
                  <c:v>42.769342601946391</c:v>
                </c:pt>
                <c:pt idx="421">
                  <c:v>42.769342601946391</c:v>
                </c:pt>
                <c:pt idx="422">
                  <c:v>42.769342601946391</c:v>
                </c:pt>
                <c:pt idx="423">
                  <c:v>42.769342601946391</c:v>
                </c:pt>
                <c:pt idx="424">
                  <c:v>42.769342601946391</c:v>
                </c:pt>
                <c:pt idx="425">
                  <c:v>42.769342601946391</c:v>
                </c:pt>
                <c:pt idx="426">
                  <c:v>42.769342601946391</c:v>
                </c:pt>
                <c:pt idx="427">
                  <c:v>42.769342601946391</c:v>
                </c:pt>
                <c:pt idx="428">
                  <c:v>42.769342601946391</c:v>
                </c:pt>
                <c:pt idx="429">
                  <c:v>42.769342601946391</c:v>
                </c:pt>
                <c:pt idx="430">
                  <c:v>42.769342601946391</c:v>
                </c:pt>
                <c:pt idx="431">
                  <c:v>42.769342601946391</c:v>
                </c:pt>
                <c:pt idx="432">
                  <c:v>42.769342601946391</c:v>
                </c:pt>
                <c:pt idx="433">
                  <c:v>42.769342601946391</c:v>
                </c:pt>
                <c:pt idx="434">
                  <c:v>42.769342601946391</c:v>
                </c:pt>
                <c:pt idx="435">
                  <c:v>42.769342601946391</c:v>
                </c:pt>
                <c:pt idx="436">
                  <c:v>42.769342601946391</c:v>
                </c:pt>
                <c:pt idx="437">
                  <c:v>42.769342601946391</c:v>
                </c:pt>
                <c:pt idx="438">
                  <c:v>42.769342601946391</c:v>
                </c:pt>
                <c:pt idx="439">
                  <c:v>42.769342601946391</c:v>
                </c:pt>
                <c:pt idx="440">
                  <c:v>42.769342601946391</c:v>
                </c:pt>
                <c:pt idx="441">
                  <c:v>42.769342601946391</c:v>
                </c:pt>
                <c:pt idx="442">
                  <c:v>42.769342601946391</c:v>
                </c:pt>
                <c:pt idx="443">
                  <c:v>42.769342601946391</c:v>
                </c:pt>
                <c:pt idx="444">
                  <c:v>42.769342601946391</c:v>
                </c:pt>
                <c:pt idx="445">
                  <c:v>42.769342601946391</c:v>
                </c:pt>
                <c:pt idx="446">
                  <c:v>42.769342601946391</c:v>
                </c:pt>
                <c:pt idx="447">
                  <c:v>42.769342601946391</c:v>
                </c:pt>
                <c:pt idx="448">
                  <c:v>42.769342601946391</c:v>
                </c:pt>
                <c:pt idx="449">
                  <c:v>42.769342601946391</c:v>
                </c:pt>
                <c:pt idx="450">
                  <c:v>42.769342601946391</c:v>
                </c:pt>
                <c:pt idx="451">
                  <c:v>42.769342601946391</c:v>
                </c:pt>
                <c:pt idx="452">
                  <c:v>42.769342601946391</c:v>
                </c:pt>
                <c:pt idx="453">
                  <c:v>42.769342601946391</c:v>
                </c:pt>
                <c:pt idx="454">
                  <c:v>42.769342601946391</c:v>
                </c:pt>
                <c:pt idx="455">
                  <c:v>42.769342601946391</c:v>
                </c:pt>
                <c:pt idx="456">
                  <c:v>42.769342601946391</c:v>
                </c:pt>
                <c:pt idx="457">
                  <c:v>42.769342601946391</c:v>
                </c:pt>
                <c:pt idx="458">
                  <c:v>42.769342601946391</c:v>
                </c:pt>
                <c:pt idx="459">
                  <c:v>42.769342601946391</c:v>
                </c:pt>
                <c:pt idx="460">
                  <c:v>42.769342601946391</c:v>
                </c:pt>
                <c:pt idx="461">
                  <c:v>42.769342601946391</c:v>
                </c:pt>
                <c:pt idx="462">
                  <c:v>42.769342601946391</c:v>
                </c:pt>
                <c:pt idx="463">
                  <c:v>42.769342601946391</c:v>
                </c:pt>
                <c:pt idx="464">
                  <c:v>42.769342601946391</c:v>
                </c:pt>
                <c:pt idx="465">
                  <c:v>42.769342601946391</c:v>
                </c:pt>
                <c:pt idx="466">
                  <c:v>42.769342601946391</c:v>
                </c:pt>
                <c:pt idx="467">
                  <c:v>42.769342601946391</c:v>
                </c:pt>
                <c:pt idx="468">
                  <c:v>42.769342601946391</c:v>
                </c:pt>
                <c:pt idx="469">
                  <c:v>42.769342601946391</c:v>
                </c:pt>
                <c:pt idx="470">
                  <c:v>42.769342601946391</c:v>
                </c:pt>
                <c:pt idx="471">
                  <c:v>42.769342601946391</c:v>
                </c:pt>
                <c:pt idx="472">
                  <c:v>42.769342601946391</c:v>
                </c:pt>
                <c:pt idx="473">
                  <c:v>42.769342601946391</c:v>
                </c:pt>
                <c:pt idx="474">
                  <c:v>42.769342601946391</c:v>
                </c:pt>
                <c:pt idx="475">
                  <c:v>42.769342601946391</c:v>
                </c:pt>
                <c:pt idx="476">
                  <c:v>42.769342601946391</c:v>
                </c:pt>
                <c:pt idx="477">
                  <c:v>42.769342601946391</c:v>
                </c:pt>
                <c:pt idx="478">
                  <c:v>42.769342601946391</c:v>
                </c:pt>
                <c:pt idx="479">
                  <c:v>42.769342601946391</c:v>
                </c:pt>
                <c:pt idx="480">
                  <c:v>42.769342601946391</c:v>
                </c:pt>
                <c:pt idx="481">
                  <c:v>42.769342601946391</c:v>
                </c:pt>
                <c:pt idx="482">
                  <c:v>42.769342601946391</c:v>
                </c:pt>
                <c:pt idx="483">
                  <c:v>42.769342601946391</c:v>
                </c:pt>
                <c:pt idx="484">
                  <c:v>42.769342601946391</c:v>
                </c:pt>
                <c:pt idx="485">
                  <c:v>42.769342601946391</c:v>
                </c:pt>
                <c:pt idx="486">
                  <c:v>42.769342601946391</c:v>
                </c:pt>
                <c:pt idx="487">
                  <c:v>42.769342601946391</c:v>
                </c:pt>
                <c:pt idx="488">
                  <c:v>42.769342601946391</c:v>
                </c:pt>
                <c:pt idx="489">
                  <c:v>42.769342601946391</c:v>
                </c:pt>
                <c:pt idx="490">
                  <c:v>42.769342601946391</c:v>
                </c:pt>
                <c:pt idx="491">
                  <c:v>42.769342601946391</c:v>
                </c:pt>
                <c:pt idx="492">
                  <c:v>42.769342601946391</c:v>
                </c:pt>
                <c:pt idx="493">
                  <c:v>42.769342601946391</c:v>
                </c:pt>
                <c:pt idx="494">
                  <c:v>42.769342601946391</c:v>
                </c:pt>
                <c:pt idx="495">
                  <c:v>42.769342601946391</c:v>
                </c:pt>
                <c:pt idx="496">
                  <c:v>42.769342601946391</c:v>
                </c:pt>
                <c:pt idx="497">
                  <c:v>42.769342601946391</c:v>
                </c:pt>
                <c:pt idx="498">
                  <c:v>42.769342601946391</c:v>
                </c:pt>
                <c:pt idx="499">
                  <c:v>42.769342601946391</c:v>
                </c:pt>
                <c:pt idx="500">
                  <c:v>42.769342601946391</c:v>
                </c:pt>
                <c:pt idx="501">
                  <c:v>42.769342601946391</c:v>
                </c:pt>
                <c:pt idx="502">
                  <c:v>42.769342601946391</c:v>
                </c:pt>
                <c:pt idx="503">
                  <c:v>42.769342601946391</c:v>
                </c:pt>
                <c:pt idx="504">
                  <c:v>42.769342601946391</c:v>
                </c:pt>
                <c:pt idx="505">
                  <c:v>42.769342601946391</c:v>
                </c:pt>
                <c:pt idx="506">
                  <c:v>42.769342601946391</c:v>
                </c:pt>
                <c:pt idx="507">
                  <c:v>42.769342601946391</c:v>
                </c:pt>
                <c:pt idx="508">
                  <c:v>42.769342601946391</c:v>
                </c:pt>
                <c:pt idx="509">
                  <c:v>42.769342601946391</c:v>
                </c:pt>
                <c:pt idx="510">
                  <c:v>42.769342601946391</c:v>
                </c:pt>
                <c:pt idx="511">
                  <c:v>42.769342601946391</c:v>
                </c:pt>
                <c:pt idx="512">
                  <c:v>42.769342601946391</c:v>
                </c:pt>
                <c:pt idx="513">
                  <c:v>42.769342601946391</c:v>
                </c:pt>
                <c:pt idx="514">
                  <c:v>42.769342601946391</c:v>
                </c:pt>
                <c:pt idx="515">
                  <c:v>42.769342601946391</c:v>
                </c:pt>
                <c:pt idx="516">
                  <c:v>42.769342601946391</c:v>
                </c:pt>
                <c:pt idx="517">
                  <c:v>42.769342601946391</c:v>
                </c:pt>
                <c:pt idx="518">
                  <c:v>42.769342601946391</c:v>
                </c:pt>
                <c:pt idx="519">
                  <c:v>42.769342601946391</c:v>
                </c:pt>
                <c:pt idx="520">
                  <c:v>42.769342601946391</c:v>
                </c:pt>
                <c:pt idx="521">
                  <c:v>42.769342601946391</c:v>
                </c:pt>
                <c:pt idx="522">
                  <c:v>42.769342601946391</c:v>
                </c:pt>
                <c:pt idx="523">
                  <c:v>42.769342601946391</c:v>
                </c:pt>
                <c:pt idx="524">
                  <c:v>42.769342601946391</c:v>
                </c:pt>
                <c:pt idx="525">
                  <c:v>42.769342601946391</c:v>
                </c:pt>
                <c:pt idx="526">
                  <c:v>42.769342601946391</c:v>
                </c:pt>
                <c:pt idx="527">
                  <c:v>42.769342601946391</c:v>
                </c:pt>
                <c:pt idx="528">
                  <c:v>42.769342601946391</c:v>
                </c:pt>
                <c:pt idx="529">
                  <c:v>42.769342601946391</c:v>
                </c:pt>
                <c:pt idx="530">
                  <c:v>42.769342601946391</c:v>
                </c:pt>
                <c:pt idx="531">
                  <c:v>42.769342601946391</c:v>
                </c:pt>
                <c:pt idx="532">
                  <c:v>42.769342601946391</c:v>
                </c:pt>
                <c:pt idx="533">
                  <c:v>42.769342601946391</c:v>
                </c:pt>
                <c:pt idx="534">
                  <c:v>42.769342601946391</c:v>
                </c:pt>
                <c:pt idx="535">
                  <c:v>42.769342601946391</c:v>
                </c:pt>
                <c:pt idx="536">
                  <c:v>42.769342601946391</c:v>
                </c:pt>
                <c:pt idx="537">
                  <c:v>42.769342601946391</c:v>
                </c:pt>
                <c:pt idx="538">
                  <c:v>42.769342601946391</c:v>
                </c:pt>
                <c:pt idx="539">
                  <c:v>42.769342601946391</c:v>
                </c:pt>
                <c:pt idx="540">
                  <c:v>42.769342601946391</c:v>
                </c:pt>
                <c:pt idx="541">
                  <c:v>42.769342601946391</c:v>
                </c:pt>
                <c:pt idx="542">
                  <c:v>42.769342601946391</c:v>
                </c:pt>
                <c:pt idx="543">
                  <c:v>42.769342601946391</c:v>
                </c:pt>
                <c:pt idx="544">
                  <c:v>42.769342601946391</c:v>
                </c:pt>
                <c:pt idx="545">
                  <c:v>42.769342601946391</c:v>
                </c:pt>
                <c:pt idx="546">
                  <c:v>42.769342601946391</c:v>
                </c:pt>
                <c:pt idx="547">
                  <c:v>42.769342601946391</c:v>
                </c:pt>
                <c:pt idx="548">
                  <c:v>42.769342601946391</c:v>
                </c:pt>
                <c:pt idx="549">
                  <c:v>42.769342601946391</c:v>
                </c:pt>
                <c:pt idx="550">
                  <c:v>42.769342601946391</c:v>
                </c:pt>
                <c:pt idx="551">
                  <c:v>42.769342601946391</c:v>
                </c:pt>
                <c:pt idx="552">
                  <c:v>42.769342601946391</c:v>
                </c:pt>
                <c:pt idx="553">
                  <c:v>42.769342601946391</c:v>
                </c:pt>
                <c:pt idx="554">
                  <c:v>42.769342601946391</c:v>
                </c:pt>
                <c:pt idx="555">
                  <c:v>42.769342601946391</c:v>
                </c:pt>
                <c:pt idx="556">
                  <c:v>42.769342601946391</c:v>
                </c:pt>
                <c:pt idx="557">
                  <c:v>42.769342601946391</c:v>
                </c:pt>
                <c:pt idx="558">
                  <c:v>42.769342601946391</c:v>
                </c:pt>
                <c:pt idx="559">
                  <c:v>42.769342601946391</c:v>
                </c:pt>
                <c:pt idx="560">
                  <c:v>42.769342601946391</c:v>
                </c:pt>
                <c:pt idx="561">
                  <c:v>42.769342601946391</c:v>
                </c:pt>
                <c:pt idx="562">
                  <c:v>42.769342601946391</c:v>
                </c:pt>
                <c:pt idx="563">
                  <c:v>42.769342601946391</c:v>
                </c:pt>
                <c:pt idx="564">
                  <c:v>42.769342601946391</c:v>
                </c:pt>
                <c:pt idx="565">
                  <c:v>42.769342601946391</c:v>
                </c:pt>
                <c:pt idx="566">
                  <c:v>42.769342601946391</c:v>
                </c:pt>
                <c:pt idx="567">
                  <c:v>42.769342601946391</c:v>
                </c:pt>
                <c:pt idx="568">
                  <c:v>42.769342601946391</c:v>
                </c:pt>
                <c:pt idx="569">
                  <c:v>42.769342601946391</c:v>
                </c:pt>
                <c:pt idx="570">
                  <c:v>42.769342601946391</c:v>
                </c:pt>
                <c:pt idx="571">
                  <c:v>42.769342601946391</c:v>
                </c:pt>
                <c:pt idx="572">
                  <c:v>42.769342601946391</c:v>
                </c:pt>
                <c:pt idx="573">
                  <c:v>42.769342601946391</c:v>
                </c:pt>
                <c:pt idx="574">
                  <c:v>42.769342601946391</c:v>
                </c:pt>
                <c:pt idx="575">
                  <c:v>42.769342601946391</c:v>
                </c:pt>
                <c:pt idx="576">
                  <c:v>42.769342601946391</c:v>
                </c:pt>
                <c:pt idx="577">
                  <c:v>42.769342601946391</c:v>
                </c:pt>
                <c:pt idx="578">
                  <c:v>42.769342601946391</c:v>
                </c:pt>
                <c:pt idx="579">
                  <c:v>42.769342601946391</c:v>
                </c:pt>
                <c:pt idx="580">
                  <c:v>42.769342601946391</c:v>
                </c:pt>
                <c:pt idx="581">
                  <c:v>42.769342601946391</c:v>
                </c:pt>
                <c:pt idx="582">
                  <c:v>42.769342601946391</c:v>
                </c:pt>
                <c:pt idx="583">
                  <c:v>42.769342601946391</c:v>
                </c:pt>
                <c:pt idx="584">
                  <c:v>42.769342601946391</c:v>
                </c:pt>
                <c:pt idx="585">
                  <c:v>42.769342601946391</c:v>
                </c:pt>
                <c:pt idx="586">
                  <c:v>42.769342601946391</c:v>
                </c:pt>
                <c:pt idx="587">
                  <c:v>42.769342601946391</c:v>
                </c:pt>
                <c:pt idx="588">
                  <c:v>42.769342601946391</c:v>
                </c:pt>
                <c:pt idx="589">
                  <c:v>42.769342601946391</c:v>
                </c:pt>
                <c:pt idx="590">
                  <c:v>42.769342601946391</c:v>
                </c:pt>
                <c:pt idx="591">
                  <c:v>42.769342601946391</c:v>
                </c:pt>
                <c:pt idx="592">
                  <c:v>42.769342601946391</c:v>
                </c:pt>
                <c:pt idx="593">
                  <c:v>42.769342601946391</c:v>
                </c:pt>
                <c:pt idx="594">
                  <c:v>42.769342601946391</c:v>
                </c:pt>
                <c:pt idx="595">
                  <c:v>42.769342601946391</c:v>
                </c:pt>
                <c:pt idx="596">
                  <c:v>42.769342601946391</c:v>
                </c:pt>
                <c:pt idx="597">
                  <c:v>42.769342601946391</c:v>
                </c:pt>
                <c:pt idx="598">
                  <c:v>42.769342601946391</c:v>
                </c:pt>
                <c:pt idx="599">
                  <c:v>42.769342601946391</c:v>
                </c:pt>
                <c:pt idx="600">
                  <c:v>42.769342601946391</c:v>
                </c:pt>
                <c:pt idx="601">
                  <c:v>42.769342601946391</c:v>
                </c:pt>
                <c:pt idx="602">
                  <c:v>42.769342601946391</c:v>
                </c:pt>
                <c:pt idx="603">
                  <c:v>42.769342601946391</c:v>
                </c:pt>
                <c:pt idx="604">
                  <c:v>42.769342601946391</c:v>
                </c:pt>
                <c:pt idx="605">
                  <c:v>42.769342601946391</c:v>
                </c:pt>
                <c:pt idx="606">
                  <c:v>42.769342601946391</c:v>
                </c:pt>
                <c:pt idx="607">
                  <c:v>42.769342601946391</c:v>
                </c:pt>
                <c:pt idx="608">
                  <c:v>42.769342601946391</c:v>
                </c:pt>
                <c:pt idx="609">
                  <c:v>42.769342601946391</c:v>
                </c:pt>
                <c:pt idx="610">
                  <c:v>42.769342601946391</c:v>
                </c:pt>
                <c:pt idx="611">
                  <c:v>42.769342601946391</c:v>
                </c:pt>
                <c:pt idx="612">
                  <c:v>42.769342601946391</c:v>
                </c:pt>
                <c:pt idx="613">
                  <c:v>42.769342601946391</c:v>
                </c:pt>
                <c:pt idx="614">
                  <c:v>42.769342601946391</c:v>
                </c:pt>
                <c:pt idx="615">
                  <c:v>42.769342601946391</c:v>
                </c:pt>
                <c:pt idx="616">
                  <c:v>42.769342601946391</c:v>
                </c:pt>
                <c:pt idx="617">
                  <c:v>42.769342601946391</c:v>
                </c:pt>
                <c:pt idx="618">
                  <c:v>42.769342601946391</c:v>
                </c:pt>
                <c:pt idx="619">
                  <c:v>42.769342601946391</c:v>
                </c:pt>
                <c:pt idx="620">
                  <c:v>42.769342601946391</c:v>
                </c:pt>
                <c:pt idx="621">
                  <c:v>42.769342601946391</c:v>
                </c:pt>
                <c:pt idx="622">
                  <c:v>42.769342601946391</c:v>
                </c:pt>
                <c:pt idx="623">
                  <c:v>42.769342601946391</c:v>
                </c:pt>
                <c:pt idx="624">
                  <c:v>42.769342601946391</c:v>
                </c:pt>
                <c:pt idx="625">
                  <c:v>42.769342601946391</c:v>
                </c:pt>
                <c:pt idx="626">
                  <c:v>42.769342601946391</c:v>
                </c:pt>
                <c:pt idx="627">
                  <c:v>42.769342601946391</c:v>
                </c:pt>
                <c:pt idx="628">
                  <c:v>42.769342601946391</c:v>
                </c:pt>
                <c:pt idx="629">
                  <c:v>42.769342601946391</c:v>
                </c:pt>
                <c:pt idx="630">
                  <c:v>42.769342601946391</c:v>
                </c:pt>
                <c:pt idx="631">
                  <c:v>42.769342601946391</c:v>
                </c:pt>
                <c:pt idx="632">
                  <c:v>42.769342601946391</c:v>
                </c:pt>
                <c:pt idx="633">
                  <c:v>42.769342601946391</c:v>
                </c:pt>
                <c:pt idx="634">
                  <c:v>42.769342601946391</c:v>
                </c:pt>
                <c:pt idx="635">
                  <c:v>42.769342601946391</c:v>
                </c:pt>
                <c:pt idx="636">
                  <c:v>42.769342601946391</c:v>
                </c:pt>
                <c:pt idx="637">
                  <c:v>42.769342601946391</c:v>
                </c:pt>
                <c:pt idx="638">
                  <c:v>42.769342601946391</c:v>
                </c:pt>
                <c:pt idx="639">
                  <c:v>42.769342601946391</c:v>
                </c:pt>
                <c:pt idx="640">
                  <c:v>42.769342601946391</c:v>
                </c:pt>
                <c:pt idx="641">
                  <c:v>42.769342601946391</c:v>
                </c:pt>
                <c:pt idx="642">
                  <c:v>42.769342601946391</c:v>
                </c:pt>
                <c:pt idx="643">
                  <c:v>42.769342601946391</c:v>
                </c:pt>
                <c:pt idx="644">
                  <c:v>42.769342601946391</c:v>
                </c:pt>
                <c:pt idx="645">
                  <c:v>42.769342601946391</c:v>
                </c:pt>
                <c:pt idx="646">
                  <c:v>42.769342601946391</c:v>
                </c:pt>
                <c:pt idx="647">
                  <c:v>42.769342601946391</c:v>
                </c:pt>
                <c:pt idx="648">
                  <c:v>42.769342601946391</c:v>
                </c:pt>
                <c:pt idx="649">
                  <c:v>42.769342601946391</c:v>
                </c:pt>
                <c:pt idx="650">
                  <c:v>42.769342601946391</c:v>
                </c:pt>
                <c:pt idx="651">
                  <c:v>42.769342601946391</c:v>
                </c:pt>
                <c:pt idx="652">
                  <c:v>42.769342601946391</c:v>
                </c:pt>
                <c:pt idx="653">
                  <c:v>42.769342601946391</c:v>
                </c:pt>
                <c:pt idx="654">
                  <c:v>42.769342601946391</c:v>
                </c:pt>
                <c:pt idx="655">
                  <c:v>42.769342601946391</c:v>
                </c:pt>
                <c:pt idx="656">
                  <c:v>42.769342601946391</c:v>
                </c:pt>
                <c:pt idx="657">
                  <c:v>42.769342601946391</c:v>
                </c:pt>
                <c:pt idx="658">
                  <c:v>42.769342601946391</c:v>
                </c:pt>
                <c:pt idx="659">
                  <c:v>42.769342601946391</c:v>
                </c:pt>
                <c:pt idx="660">
                  <c:v>42.769342601946391</c:v>
                </c:pt>
                <c:pt idx="661">
                  <c:v>42.769342601946391</c:v>
                </c:pt>
                <c:pt idx="662">
                  <c:v>42.769342601946391</c:v>
                </c:pt>
                <c:pt idx="663">
                  <c:v>42.769342601946391</c:v>
                </c:pt>
                <c:pt idx="664">
                  <c:v>42.769342601946391</c:v>
                </c:pt>
                <c:pt idx="665">
                  <c:v>42.769342601946391</c:v>
                </c:pt>
                <c:pt idx="666">
                  <c:v>42.769342601946391</c:v>
                </c:pt>
                <c:pt idx="667">
                  <c:v>42.769342601946391</c:v>
                </c:pt>
                <c:pt idx="668">
                  <c:v>42.769342601946391</c:v>
                </c:pt>
                <c:pt idx="669">
                  <c:v>42.769342601946391</c:v>
                </c:pt>
                <c:pt idx="670">
                  <c:v>42.769342601946391</c:v>
                </c:pt>
                <c:pt idx="671">
                  <c:v>42.769342601946391</c:v>
                </c:pt>
                <c:pt idx="672">
                  <c:v>42.769342601946391</c:v>
                </c:pt>
                <c:pt idx="673">
                  <c:v>42.769342601946391</c:v>
                </c:pt>
                <c:pt idx="674">
                  <c:v>42.769342601946391</c:v>
                </c:pt>
                <c:pt idx="675">
                  <c:v>42.769342601946391</c:v>
                </c:pt>
                <c:pt idx="676">
                  <c:v>42.769342601946391</c:v>
                </c:pt>
                <c:pt idx="677">
                  <c:v>42.769342601946391</c:v>
                </c:pt>
                <c:pt idx="678">
                  <c:v>42.769342601946391</c:v>
                </c:pt>
                <c:pt idx="679">
                  <c:v>42.769342601946391</c:v>
                </c:pt>
                <c:pt idx="680">
                  <c:v>42.769342601946391</c:v>
                </c:pt>
                <c:pt idx="681">
                  <c:v>42.769342601946391</c:v>
                </c:pt>
                <c:pt idx="682">
                  <c:v>42.769342601946391</c:v>
                </c:pt>
                <c:pt idx="683">
                  <c:v>42.769342601946391</c:v>
                </c:pt>
                <c:pt idx="684">
                  <c:v>42.769342601946391</c:v>
                </c:pt>
                <c:pt idx="685">
                  <c:v>42.769342601946391</c:v>
                </c:pt>
                <c:pt idx="686">
                  <c:v>42.769342601946391</c:v>
                </c:pt>
                <c:pt idx="687">
                  <c:v>42.769342601946391</c:v>
                </c:pt>
                <c:pt idx="688">
                  <c:v>42.769342601946391</c:v>
                </c:pt>
                <c:pt idx="689">
                  <c:v>42.769342601946391</c:v>
                </c:pt>
                <c:pt idx="690">
                  <c:v>42.769342601946391</c:v>
                </c:pt>
                <c:pt idx="691">
                  <c:v>42.769342601946391</c:v>
                </c:pt>
                <c:pt idx="692">
                  <c:v>42.769342601946391</c:v>
                </c:pt>
                <c:pt idx="693">
                  <c:v>42.769342601946391</c:v>
                </c:pt>
                <c:pt idx="694">
                  <c:v>42.769342601946391</c:v>
                </c:pt>
                <c:pt idx="695">
                  <c:v>42.769342601946391</c:v>
                </c:pt>
                <c:pt idx="696">
                  <c:v>42.769342601946391</c:v>
                </c:pt>
                <c:pt idx="697">
                  <c:v>42.769342601946391</c:v>
                </c:pt>
                <c:pt idx="698">
                  <c:v>42.769342601946391</c:v>
                </c:pt>
                <c:pt idx="699">
                  <c:v>42.769342601946391</c:v>
                </c:pt>
                <c:pt idx="700">
                  <c:v>42.769342601946391</c:v>
                </c:pt>
                <c:pt idx="701">
                  <c:v>42.769342601946391</c:v>
                </c:pt>
                <c:pt idx="702">
                  <c:v>42.769342601946391</c:v>
                </c:pt>
                <c:pt idx="703">
                  <c:v>42.769342601946391</c:v>
                </c:pt>
                <c:pt idx="704">
                  <c:v>42.769342601946391</c:v>
                </c:pt>
                <c:pt idx="705">
                  <c:v>42.769342601946391</c:v>
                </c:pt>
                <c:pt idx="706">
                  <c:v>42.769342601946391</c:v>
                </c:pt>
                <c:pt idx="707">
                  <c:v>42.769342601946391</c:v>
                </c:pt>
                <c:pt idx="708">
                  <c:v>42.769342601946391</c:v>
                </c:pt>
                <c:pt idx="709">
                  <c:v>42.769342601946391</c:v>
                </c:pt>
                <c:pt idx="710">
                  <c:v>42.769342601946391</c:v>
                </c:pt>
                <c:pt idx="711">
                  <c:v>42.769342601946391</c:v>
                </c:pt>
                <c:pt idx="712">
                  <c:v>42.769342601946391</c:v>
                </c:pt>
                <c:pt idx="713">
                  <c:v>42.769342601946391</c:v>
                </c:pt>
                <c:pt idx="714">
                  <c:v>42.769342601946391</c:v>
                </c:pt>
                <c:pt idx="715">
                  <c:v>42.769342601946391</c:v>
                </c:pt>
                <c:pt idx="716">
                  <c:v>42.769342601946391</c:v>
                </c:pt>
                <c:pt idx="717">
                  <c:v>42.769342601946391</c:v>
                </c:pt>
                <c:pt idx="718">
                  <c:v>42.769342601946391</c:v>
                </c:pt>
                <c:pt idx="719">
                  <c:v>42.769342601946391</c:v>
                </c:pt>
                <c:pt idx="720">
                  <c:v>42.769342601946391</c:v>
                </c:pt>
                <c:pt idx="721">
                  <c:v>42.769342601946391</c:v>
                </c:pt>
                <c:pt idx="722">
                  <c:v>42.769342601946391</c:v>
                </c:pt>
                <c:pt idx="723">
                  <c:v>42.769342601946391</c:v>
                </c:pt>
                <c:pt idx="724">
                  <c:v>42.769342601946391</c:v>
                </c:pt>
                <c:pt idx="725">
                  <c:v>42.769342601946391</c:v>
                </c:pt>
                <c:pt idx="726">
                  <c:v>42.769342601946391</c:v>
                </c:pt>
                <c:pt idx="727">
                  <c:v>42.769342601946391</c:v>
                </c:pt>
                <c:pt idx="728">
                  <c:v>42.769342601946391</c:v>
                </c:pt>
                <c:pt idx="729">
                  <c:v>42.769342601946391</c:v>
                </c:pt>
                <c:pt idx="730">
                  <c:v>42.769342601946391</c:v>
                </c:pt>
                <c:pt idx="731">
                  <c:v>42.769342601946391</c:v>
                </c:pt>
                <c:pt idx="732">
                  <c:v>42.769342601946391</c:v>
                </c:pt>
                <c:pt idx="733">
                  <c:v>42.769342601946391</c:v>
                </c:pt>
                <c:pt idx="734">
                  <c:v>42.769342601946391</c:v>
                </c:pt>
                <c:pt idx="735">
                  <c:v>42.769342601946391</c:v>
                </c:pt>
                <c:pt idx="736">
                  <c:v>42.769342601946391</c:v>
                </c:pt>
                <c:pt idx="737">
                  <c:v>42.769342601946391</c:v>
                </c:pt>
                <c:pt idx="738">
                  <c:v>42.769342601946391</c:v>
                </c:pt>
                <c:pt idx="739">
                  <c:v>42.769342601946391</c:v>
                </c:pt>
                <c:pt idx="740">
                  <c:v>42.769342601946391</c:v>
                </c:pt>
                <c:pt idx="741">
                  <c:v>42.769342601946391</c:v>
                </c:pt>
                <c:pt idx="742">
                  <c:v>42.769342601946391</c:v>
                </c:pt>
                <c:pt idx="743">
                  <c:v>42.769342601946391</c:v>
                </c:pt>
                <c:pt idx="744">
                  <c:v>42.769342601946391</c:v>
                </c:pt>
                <c:pt idx="745">
                  <c:v>42.769342601946391</c:v>
                </c:pt>
                <c:pt idx="746">
                  <c:v>42.769342601946391</c:v>
                </c:pt>
                <c:pt idx="747">
                  <c:v>42.769342601946391</c:v>
                </c:pt>
                <c:pt idx="748">
                  <c:v>42.769342601946391</c:v>
                </c:pt>
                <c:pt idx="749">
                  <c:v>42.769342601946391</c:v>
                </c:pt>
                <c:pt idx="750">
                  <c:v>42.769342601946391</c:v>
                </c:pt>
                <c:pt idx="751">
                  <c:v>42.769342601946391</c:v>
                </c:pt>
                <c:pt idx="752">
                  <c:v>42.769342601946391</c:v>
                </c:pt>
                <c:pt idx="753">
                  <c:v>42.769342601946391</c:v>
                </c:pt>
                <c:pt idx="754">
                  <c:v>42.769342601946391</c:v>
                </c:pt>
                <c:pt idx="755">
                  <c:v>42.769342601946391</c:v>
                </c:pt>
                <c:pt idx="756">
                  <c:v>42.769342601946391</c:v>
                </c:pt>
                <c:pt idx="757">
                  <c:v>42.769342601946391</c:v>
                </c:pt>
                <c:pt idx="758">
                  <c:v>42.769342601946391</c:v>
                </c:pt>
                <c:pt idx="759">
                  <c:v>42.769342601946391</c:v>
                </c:pt>
                <c:pt idx="760">
                  <c:v>42.769342601946391</c:v>
                </c:pt>
                <c:pt idx="761">
                  <c:v>42.769342601946391</c:v>
                </c:pt>
                <c:pt idx="762">
                  <c:v>42.769342601946391</c:v>
                </c:pt>
                <c:pt idx="763">
                  <c:v>42.769342601946391</c:v>
                </c:pt>
                <c:pt idx="764">
                  <c:v>42.769342601946391</c:v>
                </c:pt>
                <c:pt idx="765">
                  <c:v>42.769342601946391</c:v>
                </c:pt>
                <c:pt idx="766">
                  <c:v>42.769342601946391</c:v>
                </c:pt>
                <c:pt idx="767">
                  <c:v>42.769342601946391</c:v>
                </c:pt>
                <c:pt idx="768">
                  <c:v>42.769342601946391</c:v>
                </c:pt>
                <c:pt idx="769">
                  <c:v>42.769342601946391</c:v>
                </c:pt>
                <c:pt idx="770">
                  <c:v>42.769342601946391</c:v>
                </c:pt>
                <c:pt idx="771">
                  <c:v>42.769342601946391</c:v>
                </c:pt>
                <c:pt idx="772">
                  <c:v>42.769342601946391</c:v>
                </c:pt>
                <c:pt idx="773">
                  <c:v>42.769342601946391</c:v>
                </c:pt>
                <c:pt idx="774">
                  <c:v>42.769342601946391</c:v>
                </c:pt>
                <c:pt idx="775">
                  <c:v>42.769342601946391</c:v>
                </c:pt>
                <c:pt idx="776">
                  <c:v>42.769342601946391</c:v>
                </c:pt>
                <c:pt idx="777">
                  <c:v>42.769342601946391</c:v>
                </c:pt>
                <c:pt idx="778">
                  <c:v>42.769342601946391</c:v>
                </c:pt>
                <c:pt idx="779">
                  <c:v>42.769342601946391</c:v>
                </c:pt>
                <c:pt idx="780">
                  <c:v>42.769342601946391</c:v>
                </c:pt>
                <c:pt idx="781">
                  <c:v>42.769342601946391</c:v>
                </c:pt>
                <c:pt idx="782">
                  <c:v>42.769342601946391</c:v>
                </c:pt>
                <c:pt idx="783">
                  <c:v>42.769342601946391</c:v>
                </c:pt>
                <c:pt idx="784">
                  <c:v>42.769342601946391</c:v>
                </c:pt>
                <c:pt idx="785">
                  <c:v>42.769342601946391</c:v>
                </c:pt>
                <c:pt idx="786">
                  <c:v>42.769342601946391</c:v>
                </c:pt>
                <c:pt idx="787">
                  <c:v>42.769342601946391</c:v>
                </c:pt>
                <c:pt idx="788">
                  <c:v>42.769342601946391</c:v>
                </c:pt>
                <c:pt idx="789">
                  <c:v>42.769342601946391</c:v>
                </c:pt>
                <c:pt idx="790">
                  <c:v>42.769342601946391</c:v>
                </c:pt>
                <c:pt idx="791">
                  <c:v>42.769342601946391</c:v>
                </c:pt>
                <c:pt idx="792">
                  <c:v>42.769342601946391</c:v>
                </c:pt>
                <c:pt idx="793">
                  <c:v>42.769342601946391</c:v>
                </c:pt>
                <c:pt idx="794">
                  <c:v>42.769342601946391</c:v>
                </c:pt>
                <c:pt idx="795">
                  <c:v>42.769342601946391</c:v>
                </c:pt>
                <c:pt idx="796">
                  <c:v>42.769342601946391</c:v>
                </c:pt>
                <c:pt idx="797">
                  <c:v>42.769342601946391</c:v>
                </c:pt>
                <c:pt idx="798">
                  <c:v>42.769342601946391</c:v>
                </c:pt>
                <c:pt idx="799">
                  <c:v>42.769342601946391</c:v>
                </c:pt>
                <c:pt idx="800">
                  <c:v>42.769342601946391</c:v>
                </c:pt>
                <c:pt idx="801">
                  <c:v>42.769342601946391</c:v>
                </c:pt>
                <c:pt idx="802">
                  <c:v>42.769342601946391</c:v>
                </c:pt>
                <c:pt idx="803">
                  <c:v>42.769342601946391</c:v>
                </c:pt>
                <c:pt idx="804">
                  <c:v>42.769342601946391</c:v>
                </c:pt>
                <c:pt idx="805">
                  <c:v>42.769342601946391</c:v>
                </c:pt>
                <c:pt idx="806">
                  <c:v>42.769342601946391</c:v>
                </c:pt>
                <c:pt idx="807">
                  <c:v>42.769342601946391</c:v>
                </c:pt>
                <c:pt idx="808">
                  <c:v>42.769342601946391</c:v>
                </c:pt>
                <c:pt idx="809">
                  <c:v>42.769342601946391</c:v>
                </c:pt>
                <c:pt idx="810">
                  <c:v>42.769342601946391</c:v>
                </c:pt>
                <c:pt idx="811">
                  <c:v>42.769342601946391</c:v>
                </c:pt>
                <c:pt idx="812">
                  <c:v>42.769342601946391</c:v>
                </c:pt>
                <c:pt idx="813">
                  <c:v>42.769342601946391</c:v>
                </c:pt>
                <c:pt idx="814">
                  <c:v>42.769342601946391</c:v>
                </c:pt>
                <c:pt idx="815">
                  <c:v>42.769342601946391</c:v>
                </c:pt>
                <c:pt idx="816">
                  <c:v>42.769342601946391</c:v>
                </c:pt>
                <c:pt idx="817">
                  <c:v>42.769342601946391</c:v>
                </c:pt>
                <c:pt idx="818">
                  <c:v>42.769342601946391</c:v>
                </c:pt>
                <c:pt idx="819">
                  <c:v>42.769342601946391</c:v>
                </c:pt>
                <c:pt idx="820">
                  <c:v>42.769342601946391</c:v>
                </c:pt>
                <c:pt idx="821">
                  <c:v>42.769342601946391</c:v>
                </c:pt>
                <c:pt idx="822">
                  <c:v>42.769342601946391</c:v>
                </c:pt>
                <c:pt idx="823">
                  <c:v>42.769342601946391</c:v>
                </c:pt>
                <c:pt idx="824">
                  <c:v>42.769342601946391</c:v>
                </c:pt>
                <c:pt idx="825">
                  <c:v>42.769342601946391</c:v>
                </c:pt>
                <c:pt idx="826">
                  <c:v>42.769342601946391</c:v>
                </c:pt>
                <c:pt idx="827">
                  <c:v>42.769342601946391</c:v>
                </c:pt>
                <c:pt idx="828">
                  <c:v>42.769342601946391</c:v>
                </c:pt>
                <c:pt idx="829">
                  <c:v>42.769342601946391</c:v>
                </c:pt>
                <c:pt idx="830">
                  <c:v>42.769342601946391</c:v>
                </c:pt>
                <c:pt idx="831">
                  <c:v>42.769342601946391</c:v>
                </c:pt>
                <c:pt idx="832">
                  <c:v>42.769342601946391</c:v>
                </c:pt>
                <c:pt idx="833">
                  <c:v>42.769342601946391</c:v>
                </c:pt>
                <c:pt idx="834">
                  <c:v>42.769342601946391</c:v>
                </c:pt>
                <c:pt idx="835">
                  <c:v>42.769342601946391</c:v>
                </c:pt>
                <c:pt idx="836">
                  <c:v>42.769342601946391</c:v>
                </c:pt>
                <c:pt idx="837">
                  <c:v>42.769342601946391</c:v>
                </c:pt>
                <c:pt idx="838">
                  <c:v>42.769342601946391</c:v>
                </c:pt>
                <c:pt idx="839">
                  <c:v>42.769342601946391</c:v>
                </c:pt>
                <c:pt idx="840">
                  <c:v>42.769342601946391</c:v>
                </c:pt>
                <c:pt idx="841">
                  <c:v>42.769342601946391</c:v>
                </c:pt>
                <c:pt idx="842">
                  <c:v>42.769342601946391</c:v>
                </c:pt>
                <c:pt idx="843">
                  <c:v>42.769342601946391</c:v>
                </c:pt>
                <c:pt idx="844">
                  <c:v>42.769342601946391</c:v>
                </c:pt>
                <c:pt idx="845">
                  <c:v>42.769342601946391</c:v>
                </c:pt>
                <c:pt idx="846">
                  <c:v>42.769342601946391</c:v>
                </c:pt>
                <c:pt idx="847">
                  <c:v>42.769342601946391</c:v>
                </c:pt>
                <c:pt idx="848">
                  <c:v>42.769342601946391</c:v>
                </c:pt>
                <c:pt idx="849">
                  <c:v>42.769342601946391</c:v>
                </c:pt>
                <c:pt idx="850">
                  <c:v>42.769342601946391</c:v>
                </c:pt>
                <c:pt idx="851">
                  <c:v>42.769342601946391</c:v>
                </c:pt>
                <c:pt idx="852">
                  <c:v>42.769342601946391</c:v>
                </c:pt>
                <c:pt idx="853">
                  <c:v>42.769342601946391</c:v>
                </c:pt>
                <c:pt idx="854">
                  <c:v>42.769342601946391</c:v>
                </c:pt>
                <c:pt idx="855">
                  <c:v>42.769342601946391</c:v>
                </c:pt>
                <c:pt idx="856">
                  <c:v>42.769342601946391</c:v>
                </c:pt>
                <c:pt idx="857">
                  <c:v>42.769342601946391</c:v>
                </c:pt>
                <c:pt idx="858">
                  <c:v>42.769342601946391</c:v>
                </c:pt>
                <c:pt idx="859">
                  <c:v>42.769342601946391</c:v>
                </c:pt>
                <c:pt idx="860">
                  <c:v>42.769342601946391</c:v>
                </c:pt>
                <c:pt idx="861">
                  <c:v>42.769342601946391</c:v>
                </c:pt>
                <c:pt idx="862">
                  <c:v>42.769342601946391</c:v>
                </c:pt>
                <c:pt idx="863">
                  <c:v>42.769342601946391</c:v>
                </c:pt>
                <c:pt idx="864">
                  <c:v>42.769342601946391</c:v>
                </c:pt>
                <c:pt idx="865">
                  <c:v>42.769342601946391</c:v>
                </c:pt>
                <c:pt idx="866">
                  <c:v>42.769342601946391</c:v>
                </c:pt>
                <c:pt idx="867">
                  <c:v>42.769342601946391</c:v>
                </c:pt>
                <c:pt idx="868">
                  <c:v>42.769342601946391</c:v>
                </c:pt>
                <c:pt idx="869">
                  <c:v>42.769342601946391</c:v>
                </c:pt>
                <c:pt idx="870">
                  <c:v>42.769342601946391</c:v>
                </c:pt>
                <c:pt idx="871">
                  <c:v>42.769342601946391</c:v>
                </c:pt>
                <c:pt idx="872">
                  <c:v>42.769342601946391</c:v>
                </c:pt>
                <c:pt idx="873">
                  <c:v>42.769342601946391</c:v>
                </c:pt>
                <c:pt idx="874">
                  <c:v>42.769342601946391</c:v>
                </c:pt>
                <c:pt idx="875">
                  <c:v>42.769342601946391</c:v>
                </c:pt>
                <c:pt idx="876">
                  <c:v>42.769342601946391</c:v>
                </c:pt>
                <c:pt idx="877">
                  <c:v>42.769342601946391</c:v>
                </c:pt>
                <c:pt idx="878">
                  <c:v>42.769342601946391</c:v>
                </c:pt>
                <c:pt idx="879">
                  <c:v>42.769342601946391</c:v>
                </c:pt>
                <c:pt idx="880">
                  <c:v>42.769342601946391</c:v>
                </c:pt>
                <c:pt idx="881">
                  <c:v>42.769342601946391</c:v>
                </c:pt>
                <c:pt idx="882">
                  <c:v>42.769342601946391</c:v>
                </c:pt>
                <c:pt idx="883">
                  <c:v>42.769342601946391</c:v>
                </c:pt>
                <c:pt idx="884">
                  <c:v>42.769342601946391</c:v>
                </c:pt>
                <c:pt idx="885">
                  <c:v>42.769342601946391</c:v>
                </c:pt>
                <c:pt idx="886">
                  <c:v>42.769342601946391</c:v>
                </c:pt>
                <c:pt idx="887">
                  <c:v>42.769342601946391</c:v>
                </c:pt>
                <c:pt idx="888">
                  <c:v>42.769342601946391</c:v>
                </c:pt>
                <c:pt idx="889">
                  <c:v>42.769342601946391</c:v>
                </c:pt>
                <c:pt idx="890">
                  <c:v>42.769342601946391</c:v>
                </c:pt>
                <c:pt idx="891">
                  <c:v>42.769342601946391</c:v>
                </c:pt>
                <c:pt idx="892">
                  <c:v>42.769342601946391</c:v>
                </c:pt>
                <c:pt idx="893">
                  <c:v>42.769342601946391</c:v>
                </c:pt>
                <c:pt idx="894">
                  <c:v>42.769342601946391</c:v>
                </c:pt>
                <c:pt idx="895">
                  <c:v>42.769342601946391</c:v>
                </c:pt>
                <c:pt idx="896">
                  <c:v>42.769342601946391</c:v>
                </c:pt>
                <c:pt idx="897">
                  <c:v>42.769342601946391</c:v>
                </c:pt>
                <c:pt idx="898">
                  <c:v>42.769342601946391</c:v>
                </c:pt>
                <c:pt idx="899">
                  <c:v>42.769342601946391</c:v>
                </c:pt>
                <c:pt idx="900">
                  <c:v>42.769342601946391</c:v>
                </c:pt>
                <c:pt idx="901">
                  <c:v>42.769342601946391</c:v>
                </c:pt>
                <c:pt idx="902">
                  <c:v>42.769342601946391</c:v>
                </c:pt>
                <c:pt idx="903">
                  <c:v>42.769342601946391</c:v>
                </c:pt>
                <c:pt idx="904">
                  <c:v>42.769342601946391</c:v>
                </c:pt>
                <c:pt idx="905">
                  <c:v>42.769342601946391</c:v>
                </c:pt>
                <c:pt idx="906">
                  <c:v>42.769342601946391</c:v>
                </c:pt>
                <c:pt idx="907">
                  <c:v>42.769342601946391</c:v>
                </c:pt>
                <c:pt idx="908">
                  <c:v>42.769342601946391</c:v>
                </c:pt>
                <c:pt idx="909">
                  <c:v>42.769342601946391</c:v>
                </c:pt>
                <c:pt idx="910">
                  <c:v>42.769342601946391</c:v>
                </c:pt>
                <c:pt idx="911">
                  <c:v>42.769342601946391</c:v>
                </c:pt>
                <c:pt idx="912">
                  <c:v>42.769342601946391</c:v>
                </c:pt>
                <c:pt idx="913">
                  <c:v>42.769342601946391</c:v>
                </c:pt>
                <c:pt idx="914">
                  <c:v>42.769342601946391</c:v>
                </c:pt>
              </c:numCache>
            </c:numRef>
          </c:xVal>
          <c:yVal>
            <c:numRef>
              <c:f>'1000.68'!$K$86:$K$5000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-1.5095999999999693E-2</c:v>
                </c:pt>
                <c:pt idx="2">
                  <c:v>-0.32189999999999996</c:v>
                </c:pt>
                <c:pt idx="3">
                  <c:v>-0.49173000000000039</c:v>
                </c:pt>
                <c:pt idx="4">
                  <c:v>-0.60561600000000027</c:v>
                </c:pt>
                <c:pt idx="5">
                  <c:v>-0.6147180000000001</c:v>
                </c:pt>
                <c:pt idx="6">
                  <c:v>-0.63736200000000043</c:v>
                </c:pt>
                <c:pt idx="7">
                  <c:v>-0.64513200000000048</c:v>
                </c:pt>
                <c:pt idx="8">
                  <c:v>-0.65179200000000026</c:v>
                </c:pt>
                <c:pt idx="9">
                  <c:v>-0.65490000000000026</c:v>
                </c:pt>
                <c:pt idx="10">
                  <c:v>-0.65956200000000031</c:v>
                </c:pt>
                <c:pt idx="11">
                  <c:v>-0.66200400000000048</c:v>
                </c:pt>
                <c:pt idx="12">
                  <c:v>-0.66688799999999993</c:v>
                </c:pt>
                <c:pt idx="13">
                  <c:v>-0.67154999999999998</c:v>
                </c:pt>
                <c:pt idx="14">
                  <c:v>-0.67510200000000042</c:v>
                </c:pt>
                <c:pt idx="15">
                  <c:v>-0.67887600000000037</c:v>
                </c:pt>
                <c:pt idx="16">
                  <c:v>-0.68287200000000048</c:v>
                </c:pt>
                <c:pt idx="17">
                  <c:v>-0.68531400000000064</c:v>
                </c:pt>
                <c:pt idx="18">
                  <c:v>-0.68842200000000064</c:v>
                </c:pt>
                <c:pt idx="19">
                  <c:v>-0.69086400000000003</c:v>
                </c:pt>
                <c:pt idx="20">
                  <c:v>-0.69308399999999992</c:v>
                </c:pt>
                <c:pt idx="21">
                  <c:v>-0.69552600000000009</c:v>
                </c:pt>
                <c:pt idx="22">
                  <c:v>-0.69796800000000025</c:v>
                </c:pt>
                <c:pt idx="23">
                  <c:v>-0.70041000000000031</c:v>
                </c:pt>
                <c:pt idx="24">
                  <c:v>-0.70396200000000009</c:v>
                </c:pt>
                <c:pt idx="25">
                  <c:v>-0.70573800000000031</c:v>
                </c:pt>
                <c:pt idx="26">
                  <c:v>-0.70751400000000053</c:v>
                </c:pt>
                <c:pt idx="27">
                  <c:v>-0.70884600000000031</c:v>
                </c:pt>
                <c:pt idx="28">
                  <c:v>-0.71173200000000014</c:v>
                </c:pt>
                <c:pt idx="29">
                  <c:v>-0.71484000000000014</c:v>
                </c:pt>
                <c:pt idx="30">
                  <c:v>-0.71706000000000003</c:v>
                </c:pt>
                <c:pt idx="31">
                  <c:v>-0.72016800000000003</c:v>
                </c:pt>
                <c:pt idx="32">
                  <c:v>-0.72194400000000036</c:v>
                </c:pt>
                <c:pt idx="33">
                  <c:v>-0.72438600000000042</c:v>
                </c:pt>
                <c:pt idx="34">
                  <c:v>-0.72616200000000064</c:v>
                </c:pt>
                <c:pt idx="35">
                  <c:v>-0.72860400000000003</c:v>
                </c:pt>
                <c:pt idx="36">
                  <c:v>-0.72971400000000042</c:v>
                </c:pt>
                <c:pt idx="37">
                  <c:v>-0.73149000000000064</c:v>
                </c:pt>
                <c:pt idx="38">
                  <c:v>-0.73326600000000008</c:v>
                </c:pt>
                <c:pt idx="39">
                  <c:v>-0.73504200000000031</c:v>
                </c:pt>
                <c:pt idx="40">
                  <c:v>-0.73637400000000008</c:v>
                </c:pt>
                <c:pt idx="41">
                  <c:v>-0.73815000000000031</c:v>
                </c:pt>
                <c:pt idx="42">
                  <c:v>-0.73926000000000069</c:v>
                </c:pt>
                <c:pt idx="43">
                  <c:v>-0.74059200000000047</c:v>
                </c:pt>
                <c:pt idx="44">
                  <c:v>-0.74347800000000031</c:v>
                </c:pt>
                <c:pt idx="45">
                  <c:v>-0.74525400000000053</c:v>
                </c:pt>
                <c:pt idx="46">
                  <c:v>-0.74769600000000069</c:v>
                </c:pt>
                <c:pt idx="47">
                  <c:v>-0.75013799999999997</c:v>
                </c:pt>
                <c:pt idx="48">
                  <c:v>-0.75191400000000019</c:v>
                </c:pt>
                <c:pt idx="49">
                  <c:v>-0.75369000000000053</c:v>
                </c:pt>
                <c:pt idx="50">
                  <c:v>-0.75613200000000058</c:v>
                </c:pt>
                <c:pt idx="51">
                  <c:v>-0.75724200000000019</c:v>
                </c:pt>
                <c:pt idx="52">
                  <c:v>-0.75901800000000041</c:v>
                </c:pt>
                <c:pt idx="53">
                  <c:v>-0.76101600000000014</c:v>
                </c:pt>
                <c:pt idx="54">
                  <c:v>-0.76212600000000041</c:v>
                </c:pt>
                <c:pt idx="55">
                  <c:v>-0.76323600000000003</c:v>
                </c:pt>
                <c:pt idx="56">
                  <c:v>-0.76501200000000025</c:v>
                </c:pt>
                <c:pt idx="57">
                  <c:v>-0.76634400000000003</c:v>
                </c:pt>
                <c:pt idx="58">
                  <c:v>-0.76745400000000041</c:v>
                </c:pt>
                <c:pt idx="59">
                  <c:v>-0.76989600000000047</c:v>
                </c:pt>
                <c:pt idx="60">
                  <c:v>-0.77233800000000064</c:v>
                </c:pt>
                <c:pt idx="61">
                  <c:v>-0.77411400000000008</c:v>
                </c:pt>
                <c:pt idx="62">
                  <c:v>-0.77655600000000025</c:v>
                </c:pt>
                <c:pt idx="63">
                  <c:v>-0.77833200000000047</c:v>
                </c:pt>
                <c:pt idx="64">
                  <c:v>-0.78010799999999991</c:v>
                </c:pt>
                <c:pt idx="65">
                  <c:v>-0.78188400000000013</c:v>
                </c:pt>
                <c:pt idx="66">
                  <c:v>-0.78366000000000047</c:v>
                </c:pt>
                <c:pt idx="67">
                  <c:v>-0.78499200000000025</c:v>
                </c:pt>
                <c:pt idx="68">
                  <c:v>-0.78676800000000047</c:v>
                </c:pt>
                <c:pt idx="69">
                  <c:v>-0.78787799999999997</c:v>
                </c:pt>
                <c:pt idx="70">
                  <c:v>-0.78921000000000063</c:v>
                </c:pt>
                <c:pt idx="71">
                  <c:v>-0.79098600000000008</c:v>
                </c:pt>
                <c:pt idx="72">
                  <c:v>-0.79143000000000052</c:v>
                </c:pt>
                <c:pt idx="73">
                  <c:v>-0.79320599999999997</c:v>
                </c:pt>
                <c:pt idx="74">
                  <c:v>-0.80763600000000046</c:v>
                </c:pt>
                <c:pt idx="75">
                  <c:v>-0.81718200000000007</c:v>
                </c:pt>
                <c:pt idx="76">
                  <c:v>-0.8251740000000003</c:v>
                </c:pt>
                <c:pt idx="77">
                  <c:v>-0.8305020000000003</c:v>
                </c:pt>
                <c:pt idx="78">
                  <c:v>-0.83583000000000018</c:v>
                </c:pt>
                <c:pt idx="79">
                  <c:v>-0.83938200000000074</c:v>
                </c:pt>
                <c:pt idx="80">
                  <c:v>-0.84248999999999996</c:v>
                </c:pt>
                <c:pt idx="81">
                  <c:v>-0.8460420000000004</c:v>
                </c:pt>
                <c:pt idx="82">
                  <c:v>-0.8491500000000004</c:v>
                </c:pt>
                <c:pt idx="83">
                  <c:v>-0.8513700000000004</c:v>
                </c:pt>
                <c:pt idx="84">
                  <c:v>-0.85336800000000002</c:v>
                </c:pt>
                <c:pt idx="85">
                  <c:v>-0.8555879999999999</c:v>
                </c:pt>
                <c:pt idx="86">
                  <c:v>-0.85736400000000024</c:v>
                </c:pt>
                <c:pt idx="87">
                  <c:v>-0.85936200000000063</c:v>
                </c:pt>
                <c:pt idx="88">
                  <c:v>-0.86113800000000007</c:v>
                </c:pt>
                <c:pt idx="89">
                  <c:v>-0.86224800000000046</c:v>
                </c:pt>
                <c:pt idx="90">
                  <c:v>-0.86335800000000007</c:v>
                </c:pt>
                <c:pt idx="91">
                  <c:v>-0.86469000000000062</c:v>
                </c:pt>
                <c:pt idx="92">
                  <c:v>-0.86580000000000013</c:v>
                </c:pt>
                <c:pt idx="93">
                  <c:v>-0.8671319999999999</c:v>
                </c:pt>
                <c:pt idx="94">
                  <c:v>-0.86824200000000029</c:v>
                </c:pt>
                <c:pt idx="95">
                  <c:v>-0.86935200000000057</c:v>
                </c:pt>
                <c:pt idx="96">
                  <c:v>-0.87001800000000051</c:v>
                </c:pt>
                <c:pt idx="97">
                  <c:v>-0.87135000000000029</c:v>
                </c:pt>
                <c:pt idx="98">
                  <c:v>-0.87179399999999996</c:v>
                </c:pt>
                <c:pt idx="99">
                  <c:v>-0.87312600000000051</c:v>
                </c:pt>
                <c:pt idx="100">
                  <c:v>-0.87357000000000018</c:v>
                </c:pt>
                <c:pt idx="101">
                  <c:v>-0.87490200000000007</c:v>
                </c:pt>
                <c:pt idx="102">
                  <c:v>-0.8753460000000004</c:v>
                </c:pt>
                <c:pt idx="103">
                  <c:v>-0.87601200000000035</c:v>
                </c:pt>
                <c:pt idx="104">
                  <c:v>-0.87667800000000029</c:v>
                </c:pt>
                <c:pt idx="105">
                  <c:v>-0.87734400000000012</c:v>
                </c:pt>
                <c:pt idx="106">
                  <c:v>-0.87778800000000057</c:v>
                </c:pt>
                <c:pt idx="107">
                  <c:v>-0.87845400000000051</c:v>
                </c:pt>
                <c:pt idx="108">
                  <c:v>-0.87956400000000001</c:v>
                </c:pt>
                <c:pt idx="109">
                  <c:v>-0.88022999999999996</c:v>
                </c:pt>
                <c:pt idx="110">
                  <c:v>-0.88089600000000057</c:v>
                </c:pt>
                <c:pt idx="111">
                  <c:v>-0.88089600000000057</c:v>
                </c:pt>
                <c:pt idx="112">
                  <c:v>-0.88134000000000023</c:v>
                </c:pt>
                <c:pt idx="113">
                  <c:v>-0.88200600000000018</c:v>
                </c:pt>
                <c:pt idx="114">
                  <c:v>-0.88267200000000012</c:v>
                </c:pt>
                <c:pt idx="115">
                  <c:v>-0.88333799999999996</c:v>
                </c:pt>
                <c:pt idx="116">
                  <c:v>-0.8837820000000004</c:v>
                </c:pt>
                <c:pt idx="117">
                  <c:v>-0.88444800000000035</c:v>
                </c:pt>
                <c:pt idx="118">
                  <c:v>-0.88444800000000035</c:v>
                </c:pt>
                <c:pt idx="119">
                  <c:v>-0.88511400000000018</c:v>
                </c:pt>
                <c:pt idx="120">
                  <c:v>-0.88555800000000062</c:v>
                </c:pt>
                <c:pt idx="121">
                  <c:v>-0.88622400000000057</c:v>
                </c:pt>
                <c:pt idx="122">
                  <c:v>-0.88622400000000057</c:v>
                </c:pt>
                <c:pt idx="123">
                  <c:v>-0.8868900000000004</c:v>
                </c:pt>
                <c:pt idx="124">
                  <c:v>-0.8868900000000004</c:v>
                </c:pt>
                <c:pt idx="125">
                  <c:v>-0.88733400000000007</c:v>
                </c:pt>
                <c:pt idx="126">
                  <c:v>-0.88800000000000001</c:v>
                </c:pt>
                <c:pt idx="127">
                  <c:v>-0.88866600000000073</c:v>
                </c:pt>
                <c:pt idx="128">
                  <c:v>-0.88866600000000073</c:v>
                </c:pt>
                <c:pt idx="129">
                  <c:v>-0.88866600000000073</c:v>
                </c:pt>
                <c:pt idx="130">
                  <c:v>-0.88933200000000057</c:v>
                </c:pt>
                <c:pt idx="131">
                  <c:v>-0.88977600000000023</c:v>
                </c:pt>
                <c:pt idx="132">
                  <c:v>-0.89044200000000018</c:v>
                </c:pt>
                <c:pt idx="133">
                  <c:v>-0.89044200000000018</c:v>
                </c:pt>
                <c:pt idx="134">
                  <c:v>-0.89044200000000018</c:v>
                </c:pt>
                <c:pt idx="135">
                  <c:v>-0.89044200000000018</c:v>
                </c:pt>
                <c:pt idx="136">
                  <c:v>-0.89044200000000018</c:v>
                </c:pt>
                <c:pt idx="137">
                  <c:v>-0.89044200000000018</c:v>
                </c:pt>
                <c:pt idx="138">
                  <c:v>-0.89044200000000018</c:v>
                </c:pt>
                <c:pt idx="139">
                  <c:v>-0.89044200000000018</c:v>
                </c:pt>
                <c:pt idx="140">
                  <c:v>-0.89044200000000018</c:v>
                </c:pt>
                <c:pt idx="141">
                  <c:v>-0.89044200000000018</c:v>
                </c:pt>
                <c:pt idx="142">
                  <c:v>-0.89044200000000018</c:v>
                </c:pt>
                <c:pt idx="143">
                  <c:v>-0.89044200000000018</c:v>
                </c:pt>
                <c:pt idx="144">
                  <c:v>-0.89044200000000018</c:v>
                </c:pt>
                <c:pt idx="145">
                  <c:v>-0.89044200000000018</c:v>
                </c:pt>
                <c:pt idx="146">
                  <c:v>-0.89044200000000018</c:v>
                </c:pt>
                <c:pt idx="147">
                  <c:v>-0.89044200000000018</c:v>
                </c:pt>
                <c:pt idx="148">
                  <c:v>-0.89044200000000018</c:v>
                </c:pt>
                <c:pt idx="149">
                  <c:v>-0.89044200000000018</c:v>
                </c:pt>
                <c:pt idx="150">
                  <c:v>-0.89044200000000018</c:v>
                </c:pt>
                <c:pt idx="151">
                  <c:v>-0.89044200000000018</c:v>
                </c:pt>
                <c:pt idx="152">
                  <c:v>-0.89044200000000018</c:v>
                </c:pt>
                <c:pt idx="153">
                  <c:v>-0.89044200000000018</c:v>
                </c:pt>
                <c:pt idx="154">
                  <c:v>-0.89044200000000018</c:v>
                </c:pt>
                <c:pt idx="155">
                  <c:v>-0.89044200000000018</c:v>
                </c:pt>
                <c:pt idx="156">
                  <c:v>-0.89044200000000018</c:v>
                </c:pt>
                <c:pt idx="157">
                  <c:v>-0.89044200000000018</c:v>
                </c:pt>
                <c:pt idx="158">
                  <c:v>-0.89044200000000018</c:v>
                </c:pt>
                <c:pt idx="159">
                  <c:v>-0.89044200000000018</c:v>
                </c:pt>
                <c:pt idx="160">
                  <c:v>-0.89044200000000018</c:v>
                </c:pt>
                <c:pt idx="161">
                  <c:v>-0.89044200000000018</c:v>
                </c:pt>
                <c:pt idx="162">
                  <c:v>-0.89044200000000018</c:v>
                </c:pt>
                <c:pt idx="163">
                  <c:v>-0.89044200000000018</c:v>
                </c:pt>
                <c:pt idx="164">
                  <c:v>-0.89044200000000018</c:v>
                </c:pt>
                <c:pt idx="165">
                  <c:v>-0.89044200000000018</c:v>
                </c:pt>
                <c:pt idx="166">
                  <c:v>-0.89044200000000018</c:v>
                </c:pt>
                <c:pt idx="167">
                  <c:v>-0.89044200000000018</c:v>
                </c:pt>
                <c:pt idx="168">
                  <c:v>-0.89044200000000018</c:v>
                </c:pt>
                <c:pt idx="169">
                  <c:v>-0.89044200000000018</c:v>
                </c:pt>
                <c:pt idx="170">
                  <c:v>-0.89044200000000018</c:v>
                </c:pt>
                <c:pt idx="171">
                  <c:v>-0.89044200000000018</c:v>
                </c:pt>
                <c:pt idx="172">
                  <c:v>-0.89044200000000018</c:v>
                </c:pt>
                <c:pt idx="173">
                  <c:v>-0.89044200000000018</c:v>
                </c:pt>
                <c:pt idx="174">
                  <c:v>-0.89044200000000018</c:v>
                </c:pt>
                <c:pt idx="175">
                  <c:v>-0.89044200000000018</c:v>
                </c:pt>
                <c:pt idx="176">
                  <c:v>-0.89044200000000018</c:v>
                </c:pt>
                <c:pt idx="177">
                  <c:v>-0.89044200000000018</c:v>
                </c:pt>
                <c:pt idx="178">
                  <c:v>-0.89044200000000018</c:v>
                </c:pt>
                <c:pt idx="179">
                  <c:v>-0.89044200000000018</c:v>
                </c:pt>
                <c:pt idx="180">
                  <c:v>-0.89044200000000018</c:v>
                </c:pt>
                <c:pt idx="181">
                  <c:v>-0.89044200000000018</c:v>
                </c:pt>
                <c:pt idx="182">
                  <c:v>-0.89044200000000018</c:v>
                </c:pt>
                <c:pt idx="183">
                  <c:v>-0.89044200000000018</c:v>
                </c:pt>
                <c:pt idx="184">
                  <c:v>-0.89044200000000018</c:v>
                </c:pt>
                <c:pt idx="185">
                  <c:v>-0.89044200000000018</c:v>
                </c:pt>
                <c:pt idx="186">
                  <c:v>-0.89044200000000018</c:v>
                </c:pt>
                <c:pt idx="187">
                  <c:v>-0.89044200000000018</c:v>
                </c:pt>
                <c:pt idx="188">
                  <c:v>-0.89044200000000018</c:v>
                </c:pt>
                <c:pt idx="189">
                  <c:v>-0.89044200000000018</c:v>
                </c:pt>
                <c:pt idx="190">
                  <c:v>-0.89044200000000018</c:v>
                </c:pt>
                <c:pt idx="191">
                  <c:v>-0.89044200000000018</c:v>
                </c:pt>
                <c:pt idx="192">
                  <c:v>-0.89044200000000018</c:v>
                </c:pt>
                <c:pt idx="193">
                  <c:v>-0.89044200000000018</c:v>
                </c:pt>
                <c:pt idx="194">
                  <c:v>-0.89044200000000018</c:v>
                </c:pt>
                <c:pt idx="195">
                  <c:v>-0.89044200000000018</c:v>
                </c:pt>
                <c:pt idx="196">
                  <c:v>-0.89044200000000018</c:v>
                </c:pt>
                <c:pt idx="197">
                  <c:v>-0.89044200000000018</c:v>
                </c:pt>
                <c:pt idx="198">
                  <c:v>-0.89044200000000018</c:v>
                </c:pt>
                <c:pt idx="199">
                  <c:v>-0.89044200000000018</c:v>
                </c:pt>
                <c:pt idx="200">
                  <c:v>-0.89044200000000018</c:v>
                </c:pt>
                <c:pt idx="201">
                  <c:v>-0.89044200000000018</c:v>
                </c:pt>
                <c:pt idx="202">
                  <c:v>-0.89044200000000018</c:v>
                </c:pt>
                <c:pt idx="203">
                  <c:v>-0.89044200000000018</c:v>
                </c:pt>
                <c:pt idx="204">
                  <c:v>-0.89044200000000018</c:v>
                </c:pt>
                <c:pt idx="205">
                  <c:v>-0.89044200000000018</c:v>
                </c:pt>
                <c:pt idx="206">
                  <c:v>-0.89044200000000018</c:v>
                </c:pt>
                <c:pt idx="207">
                  <c:v>-0.89044200000000018</c:v>
                </c:pt>
                <c:pt idx="208">
                  <c:v>-0.89044200000000018</c:v>
                </c:pt>
                <c:pt idx="209">
                  <c:v>-0.89044200000000018</c:v>
                </c:pt>
                <c:pt idx="210">
                  <c:v>-0.89044200000000018</c:v>
                </c:pt>
                <c:pt idx="211">
                  <c:v>-0.89044200000000018</c:v>
                </c:pt>
                <c:pt idx="212">
                  <c:v>-0.89044200000000018</c:v>
                </c:pt>
                <c:pt idx="213">
                  <c:v>-0.89044200000000018</c:v>
                </c:pt>
                <c:pt idx="214">
                  <c:v>-0.89044200000000018</c:v>
                </c:pt>
                <c:pt idx="215">
                  <c:v>-0.89044200000000018</c:v>
                </c:pt>
                <c:pt idx="216">
                  <c:v>-0.89044200000000018</c:v>
                </c:pt>
                <c:pt idx="217">
                  <c:v>-0.89044200000000018</c:v>
                </c:pt>
                <c:pt idx="218">
                  <c:v>-0.89044200000000018</c:v>
                </c:pt>
                <c:pt idx="219">
                  <c:v>-0.89044200000000018</c:v>
                </c:pt>
                <c:pt idx="220">
                  <c:v>-0.89044200000000018</c:v>
                </c:pt>
                <c:pt idx="221">
                  <c:v>-0.89044200000000018</c:v>
                </c:pt>
                <c:pt idx="222">
                  <c:v>-0.89044200000000018</c:v>
                </c:pt>
                <c:pt idx="223">
                  <c:v>-0.89044200000000018</c:v>
                </c:pt>
                <c:pt idx="224">
                  <c:v>-0.89044200000000018</c:v>
                </c:pt>
                <c:pt idx="225">
                  <c:v>-0.89044200000000018</c:v>
                </c:pt>
                <c:pt idx="226">
                  <c:v>-0.89044200000000018</c:v>
                </c:pt>
                <c:pt idx="227">
                  <c:v>-0.89044200000000018</c:v>
                </c:pt>
                <c:pt idx="228">
                  <c:v>-0.89044200000000018</c:v>
                </c:pt>
                <c:pt idx="229">
                  <c:v>-0.89044200000000018</c:v>
                </c:pt>
                <c:pt idx="230">
                  <c:v>-0.89044200000000018</c:v>
                </c:pt>
                <c:pt idx="231">
                  <c:v>-0.89044200000000018</c:v>
                </c:pt>
                <c:pt idx="232">
                  <c:v>-0.89044200000000018</c:v>
                </c:pt>
                <c:pt idx="233">
                  <c:v>-0.89044200000000018</c:v>
                </c:pt>
                <c:pt idx="234">
                  <c:v>-0.89044200000000018</c:v>
                </c:pt>
                <c:pt idx="235">
                  <c:v>-0.89044200000000018</c:v>
                </c:pt>
                <c:pt idx="236">
                  <c:v>-0.89044200000000018</c:v>
                </c:pt>
                <c:pt idx="237">
                  <c:v>-0.89044200000000018</c:v>
                </c:pt>
                <c:pt idx="238">
                  <c:v>-0.89044200000000018</c:v>
                </c:pt>
                <c:pt idx="239">
                  <c:v>-0.89044200000000018</c:v>
                </c:pt>
                <c:pt idx="240">
                  <c:v>-0.89044200000000018</c:v>
                </c:pt>
                <c:pt idx="241">
                  <c:v>-0.89044200000000018</c:v>
                </c:pt>
                <c:pt idx="242">
                  <c:v>-0.89044200000000018</c:v>
                </c:pt>
                <c:pt idx="243">
                  <c:v>-0.89044200000000018</c:v>
                </c:pt>
                <c:pt idx="244">
                  <c:v>-0.89044200000000018</c:v>
                </c:pt>
                <c:pt idx="245">
                  <c:v>-0.89044200000000018</c:v>
                </c:pt>
                <c:pt idx="246">
                  <c:v>-0.89044200000000018</c:v>
                </c:pt>
                <c:pt idx="247">
                  <c:v>-0.89044200000000018</c:v>
                </c:pt>
                <c:pt idx="248">
                  <c:v>-0.89044200000000018</c:v>
                </c:pt>
                <c:pt idx="249">
                  <c:v>-0.89044200000000018</c:v>
                </c:pt>
                <c:pt idx="250">
                  <c:v>-0.89044200000000018</c:v>
                </c:pt>
                <c:pt idx="251">
                  <c:v>-0.89044200000000018</c:v>
                </c:pt>
                <c:pt idx="252">
                  <c:v>-0.89044200000000018</c:v>
                </c:pt>
                <c:pt idx="253">
                  <c:v>-0.89044200000000018</c:v>
                </c:pt>
                <c:pt idx="254">
                  <c:v>-0.89044200000000018</c:v>
                </c:pt>
                <c:pt idx="255">
                  <c:v>-0.89044200000000018</c:v>
                </c:pt>
                <c:pt idx="256">
                  <c:v>-0.89044200000000018</c:v>
                </c:pt>
                <c:pt idx="257">
                  <c:v>-0.89044200000000018</c:v>
                </c:pt>
                <c:pt idx="258">
                  <c:v>-0.89044200000000018</c:v>
                </c:pt>
                <c:pt idx="259">
                  <c:v>-0.89044200000000018</c:v>
                </c:pt>
                <c:pt idx="260">
                  <c:v>-0.89044200000000018</c:v>
                </c:pt>
                <c:pt idx="261">
                  <c:v>-0.89044200000000018</c:v>
                </c:pt>
                <c:pt idx="262">
                  <c:v>-0.89044200000000018</c:v>
                </c:pt>
                <c:pt idx="263">
                  <c:v>-0.89044200000000018</c:v>
                </c:pt>
                <c:pt idx="264">
                  <c:v>-0.89044200000000018</c:v>
                </c:pt>
                <c:pt idx="265">
                  <c:v>-0.89044200000000018</c:v>
                </c:pt>
                <c:pt idx="266">
                  <c:v>-0.89044200000000018</c:v>
                </c:pt>
                <c:pt idx="267">
                  <c:v>-0.89044200000000018</c:v>
                </c:pt>
                <c:pt idx="268">
                  <c:v>-0.89044200000000018</c:v>
                </c:pt>
                <c:pt idx="269">
                  <c:v>-0.89044200000000018</c:v>
                </c:pt>
                <c:pt idx="270">
                  <c:v>-0.89044200000000018</c:v>
                </c:pt>
                <c:pt idx="271">
                  <c:v>-0.89044200000000018</c:v>
                </c:pt>
                <c:pt idx="272">
                  <c:v>-0.89044200000000018</c:v>
                </c:pt>
                <c:pt idx="273">
                  <c:v>-0.89044200000000018</c:v>
                </c:pt>
                <c:pt idx="274">
                  <c:v>-0.89044200000000018</c:v>
                </c:pt>
                <c:pt idx="275">
                  <c:v>-0.89044200000000018</c:v>
                </c:pt>
                <c:pt idx="276">
                  <c:v>-0.89044200000000018</c:v>
                </c:pt>
                <c:pt idx="277">
                  <c:v>-0.89044200000000018</c:v>
                </c:pt>
                <c:pt idx="278">
                  <c:v>-0.89044200000000018</c:v>
                </c:pt>
                <c:pt idx="279">
                  <c:v>-0.89044200000000018</c:v>
                </c:pt>
                <c:pt idx="280">
                  <c:v>-0.89044200000000018</c:v>
                </c:pt>
                <c:pt idx="281">
                  <c:v>-0.89044200000000018</c:v>
                </c:pt>
                <c:pt idx="282">
                  <c:v>-0.89044200000000018</c:v>
                </c:pt>
                <c:pt idx="283">
                  <c:v>-0.89044200000000018</c:v>
                </c:pt>
                <c:pt idx="284">
                  <c:v>-0.89044200000000018</c:v>
                </c:pt>
                <c:pt idx="285">
                  <c:v>-0.89044200000000018</c:v>
                </c:pt>
                <c:pt idx="286">
                  <c:v>-0.89044200000000018</c:v>
                </c:pt>
                <c:pt idx="287">
                  <c:v>-0.89044200000000018</c:v>
                </c:pt>
                <c:pt idx="288">
                  <c:v>-0.89044200000000018</c:v>
                </c:pt>
                <c:pt idx="289">
                  <c:v>-0.89044200000000018</c:v>
                </c:pt>
                <c:pt idx="290">
                  <c:v>-0.89044200000000018</c:v>
                </c:pt>
                <c:pt idx="291">
                  <c:v>-0.89044200000000018</c:v>
                </c:pt>
                <c:pt idx="292">
                  <c:v>-0.89044200000000018</c:v>
                </c:pt>
                <c:pt idx="293">
                  <c:v>-0.89044200000000018</c:v>
                </c:pt>
                <c:pt idx="294">
                  <c:v>-0.89044200000000018</c:v>
                </c:pt>
                <c:pt idx="295">
                  <c:v>-0.89044200000000018</c:v>
                </c:pt>
                <c:pt idx="296">
                  <c:v>-0.89044200000000018</c:v>
                </c:pt>
                <c:pt idx="297">
                  <c:v>-0.89044200000000018</c:v>
                </c:pt>
                <c:pt idx="298">
                  <c:v>-0.89044200000000018</c:v>
                </c:pt>
                <c:pt idx="299">
                  <c:v>-0.89044200000000018</c:v>
                </c:pt>
                <c:pt idx="300">
                  <c:v>-0.89044200000000018</c:v>
                </c:pt>
                <c:pt idx="301">
                  <c:v>-0.89044200000000018</c:v>
                </c:pt>
                <c:pt idx="302">
                  <c:v>-0.89044200000000018</c:v>
                </c:pt>
                <c:pt idx="303">
                  <c:v>-0.89044200000000018</c:v>
                </c:pt>
                <c:pt idx="304">
                  <c:v>-0.89044200000000018</c:v>
                </c:pt>
                <c:pt idx="305">
                  <c:v>-0.89044200000000018</c:v>
                </c:pt>
                <c:pt idx="306">
                  <c:v>-0.89044200000000018</c:v>
                </c:pt>
                <c:pt idx="307">
                  <c:v>-0.89044200000000018</c:v>
                </c:pt>
                <c:pt idx="308">
                  <c:v>-0.89044200000000018</c:v>
                </c:pt>
                <c:pt idx="309">
                  <c:v>-0.89044200000000018</c:v>
                </c:pt>
                <c:pt idx="310">
                  <c:v>-0.89044200000000018</c:v>
                </c:pt>
                <c:pt idx="311">
                  <c:v>-0.89044200000000018</c:v>
                </c:pt>
                <c:pt idx="312">
                  <c:v>-0.89044200000000018</c:v>
                </c:pt>
                <c:pt idx="313">
                  <c:v>-0.89044200000000018</c:v>
                </c:pt>
                <c:pt idx="314">
                  <c:v>-0.89044200000000018</c:v>
                </c:pt>
                <c:pt idx="315">
                  <c:v>-0.89044200000000018</c:v>
                </c:pt>
                <c:pt idx="316">
                  <c:v>-0.89044200000000018</c:v>
                </c:pt>
                <c:pt idx="317">
                  <c:v>-0.89044200000000018</c:v>
                </c:pt>
                <c:pt idx="318">
                  <c:v>-0.89044200000000018</c:v>
                </c:pt>
                <c:pt idx="319">
                  <c:v>-0.89044200000000018</c:v>
                </c:pt>
                <c:pt idx="320">
                  <c:v>-0.89044200000000018</c:v>
                </c:pt>
                <c:pt idx="321">
                  <c:v>-0.89044200000000018</c:v>
                </c:pt>
                <c:pt idx="322">
                  <c:v>-0.89044200000000018</c:v>
                </c:pt>
                <c:pt idx="323">
                  <c:v>-0.89044200000000018</c:v>
                </c:pt>
                <c:pt idx="324">
                  <c:v>-0.89044200000000018</c:v>
                </c:pt>
                <c:pt idx="325">
                  <c:v>-0.89044200000000018</c:v>
                </c:pt>
                <c:pt idx="326">
                  <c:v>-0.89044200000000018</c:v>
                </c:pt>
                <c:pt idx="327">
                  <c:v>-0.89044200000000018</c:v>
                </c:pt>
                <c:pt idx="328">
                  <c:v>-0.89044200000000018</c:v>
                </c:pt>
                <c:pt idx="329">
                  <c:v>-0.89044200000000018</c:v>
                </c:pt>
                <c:pt idx="330">
                  <c:v>-0.89044200000000018</c:v>
                </c:pt>
                <c:pt idx="331">
                  <c:v>-0.89044200000000018</c:v>
                </c:pt>
                <c:pt idx="332">
                  <c:v>-0.89044200000000018</c:v>
                </c:pt>
                <c:pt idx="333">
                  <c:v>-0.89044200000000018</c:v>
                </c:pt>
                <c:pt idx="334">
                  <c:v>-0.89044200000000018</c:v>
                </c:pt>
                <c:pt idx="335">
                  <c:v>-0.89044200000000018</c:v>
                </c:pt>
                <c:pt idx="336">
                  <c:v>-0.89044200000000018</c:v>
                </c:pt>
                <c:pt idx="337">
                  <c:v>-0.89044200000000018</c:v>
                </c:pt>
                <c:pt idx="338">
                  <c:v>-0.89044200000000018</c:v>
                </c:pt>
                <c:pt idx="339">
                  <c:v>-0.89044200000000018</c:v>
                </c:pt>
                <c:pt idx="340">
                  <c:v>-0.89044200000000018</c:v>
                </c:pt>
                <c:pt idx="341">
                  <c:v>-0.89044200000000018</c:v>
                </c:pt>
                <c:pt idx="342">
                  <c:v>-0.89044200000000018</c:v>
                </c:pt>
                <c:pt idx="343">
                  <c:v>-0.89044200000000018</c:v>
                </c:pt>
                <c:pt idx="344">
                  <c:v>-0.89044200000000018</c:v>
                </c:pt>
                <c:pt idx="345">
                  <c:v>-0.89044200000000018</c:v>
                </c:pt>
                <c:pt idx="346">
                  <c:v>-0.89044200000000018</c:v>
                </c:pt>
                <c:pt idx="347">
                  <c:v>-0.89044200000000018</c:v>
                </c:pt>
                <c:pt idx="348">
                  <c:v>-0.89044200000000018</c:v>
                </c:pt>
                <c:pt idx="349">
                  <c:v>-0.89044200000000018</c:v>
                </c:pt>
                <c:pt idx="350">
                  <c:v>-0.89044200000000018</c:v>
                </c:pt>
                <c:pt idx="351">
                  <c:v>-0.89044200000000018</c:v>
                </c:pt>
                <c:pt idx="352">
                  <c:v>-0.89044200000000018</c:v>
                </c:pt>
                <c:pt idx="353">
                  <c:v>-0.89044200000000018</c:v>
                </c:pt>
                <c:pt idx="354">
                  <c:v>-0.89044200000000018</c:v>
                </c:pt>
                <c:pt idx="355">
                  <c:v>-0.89044200000000018</c:v>
                </c:pt>
                <c:pt idx="356">
                  <c:v>-0.89044200000000018</c:v>
                </c:pt>
                <c:pt idx="357">
                  <c:v>-0.89044200000000018</c:v>
                </c:pt>
                <c:pt idx="358">
                  <c:v>-0.89044200000000018</c:v>
                </c:pt>
                <c:pt idx="359">
                  <c:v>-0.89044200000000018</c:v>
                </c:pt>
                <c:pt idx="360">
                  <c:v>-0.89044200000000018</c:v>
                </c:pt>
                <c:pt idx="361">
                  <c:v>-0.89044200000000018</c:v>
                </c:pt>
                <c:pt idx="362">
                  <c:v>-0.89044200000000018</c:v>
                </c:pt>
                <c:pt idx="363">
                  <c:v>-0.89044200000000018</c:v>
                </c:pt>
                <c:pt idx="364">
                  <c:v>-0.89044200000000018</c:v>
                </c:pt>
                <c:pt idx="365">
                  <c:v>-0.89044200000000018</c:v>
                </c:pt>
                <c:pt idx="366">
                  <c:v>-0.89044200000000018</c:v>
                </c:pt>
                <c:pt idx="367">
                  <c:v>-0.89044200000000018</c:v>
                </c:pt>
                <c:pt idx="368">
                  <c:v>-0.89044200000000018</c:v>
                </c:pt>
                <c:pt idx="369">
                  <c:v>-0.89044200000000018</c:v>
                </c:pt>
                <c:pt idx="370">
                  <c:v>-0.89044200000000018</c:v>
                </c:pt>
                <c:pt idx="371">
                  <c:v>-0.89044200000000018</c:v>
                </c:pt>
                <c:pt idx="372">
                  <c:v>-0.89044200000000018</c:v>
                </c:pt>
                <c:pt idx="373">
                  <c:v>-0.89044200000000018</c:v>
                </c:pt>
                <c:pt idx="374">
                  <c:v>-0.89044200000000018</c:v>
                </c:pt>
                <c:pt idx="375">
                  <c:v>-0.89044200000000018</c:v>
                </c:pt>
                <c:pt idx="376">
                  <c:v>-0.89044200000000018</c:v>
                </c:pt>
                <c:pt idx="377">
                  <c:v>-0.89044200000000018</c:v>
                </c:pt>
                <c:pt idx="378">
                  <c:v>-0.89044200000000018</c:v>
                </c:pt>
                <c:pt idx="379">
                  <c:v>-0.89044200000000018</c:v>
                </c:pt>
                <c:pt idx="380">
                  <c:v>-0.89044200000000018</c:v>
                </c:pt>
                <c:pt idx="381">
                  <c:v>-0.89044200000000018</c:v>
                </c:pt>
                <c:pt idx="382">
                  <c:v>-0.89044200000000018</c:v>
                </c:pt>
                <c:pt idx="383">
                  <c:v>-0.89044200000000018</c:v>
                </c:pt>
                <c:pt idx="384">
                  <c:v>-0.89044200000000018</c:v>
                </c:pt>
                <c:pt idx="385">
                  <c:v>-0.89044200000000018</c:v>
                </c:pt>
                <c:pt idx="386">
                  <c:v>-0.89044200000000018</c:v>
                </c:pt>
                <c:pt idx="387">
                  <c:v>-0.89044200000000018</c:v>
                </c:pt>
                <c:pt idx="388">
                  <c:v>-0.89044200000000018</c:v>
                </c:pt>
                <c:pt idx="389">
                  <c:v>-0.89044200000000018</c:v>
                </c:pt>
                <c:pt idx="390">
                  <c:v>-0.89044200000000018</c:v>
                </c:pt>
                <c:pt idx="391">
                  <c:v>-0.89044200000000018</c:v>
                </c:pt>
                <c:pt idx="392">
                  <c:v>-0.89044200000000018</c:v>
                </c:pt>
                <c:pt idx="393">
                  <c:v>-0.89044200000000018</c:v>
                </c:pt>
                <c:pt idx="394">
                  <c:v>-0.89044200000000018</c:v>
                </c:pt>
                <c:pt idx="395">
                  <c:v>-0.89044200000000018</c:v>
                </c:pt>
                <c:pt idx="396">
                  <c:v>-0.89044200000000018</c:v>
                </c:pt>
                <c:pt idx="397">
                  <c:v>-0.89044200000000018</c:v>
                </c:pt>
                <c:pt idx="398">
                  <c:v>-0.89044200000000018</c:v>
                </c:pt>
                <c:pt idx="399">
                  <c:v>-0.89044200000000018</c:v>
                </c:pt>
                <c:pt idx="400">
                  <c:v>-0.89044200000000018</c:v>
                </c:pt>
                <c:pt idx="401">
                  <c:v>-0.89044200000000018</c:v>
                </c:pt>
                <c:pt idx="402">
                  <c:v>-0.89044200000000018</c:v>
                </c:pt>
                <c:pt idx="403">
                  <c:v>-0.89044200000000018</c:v>
                </c:pt>
                <c:pt idx="404">
                  <c:v>-0.89044200000000018</c:v>
                </c:pt>
                <c:pt idx="405">
                  <c:v>-0.89044200000000018</c:v>
                </c:pt>
                <c:pt idx="406">
                  <c:v>-0.89044200000000018</c:v>
                </c:pt>
                <c:pt idx="407">
                  <c:v>-0.89044200000000018</c:v>
                </c:pt>
                <c:pt idx="408">
                  <c:v>-0.89044200000000018</c:v>
                </c:pt>
                <c:pt idx="409">
                  <c:v>-0.89044200000000018</c:v>
                </c:pt>
                <c:pt idx="410">
                  <c:v>-0.89044200000000018</c:v>
                </c:pt>
                <c:pt idx="411">
                  <c:v>-0.89044200000000018</c:v>
                </c:pt>
                <c:pt idx="412">
                  <c:v>-0.89044200000000018</c:v>
                </c:pt>
                <c:pt idx="413">
                  <c:v>-0.89044200000000018</c:v>
                </c:pt>
                <c:pt idx="414">
                  <c:v>-0.89044200000000018</c:v>
                </c:pt>
                <c:pt idx="415">
                  <c:v>-0.89044200000000018</c:v>
                </c:pt>
                <c:pt idx="416">
                  <c:v>-0.89044200000000018</c:v>
                </c:pt>
                <c:pt idx="417">
                  <c:v>-0.89044200000000018</c:v>
                </c:pt>
                <c:pt idx="418">
                  <c:v>-0.89044200000000018</c:v>
                </c:pt>
                <c:pt idx="419">
                  <c:v>-0.89044200000000018</c:v>
                </c:pt>
                <c:pt idx="420">
                  <c:v>-0.89044200000000018</c:v>
                </c:pt>
                <c:pt idx="421">
                  <c:v>-0.89044200000000018</c:v>
                </c:pt>
                <c:pt idx="422">
                  <c:v>-0.89044200000000018</c:v>
                </c:pt>
                <c:pt idx="423">
                  <c:v>-0.89044200000000018</c:v>
                </c:pt>
                <c:pt idx="424">
                  <c:v>-0.89044200000000018</c:v>
                </c:pt>
                <c:pt idx="425">
                  <c:v>-0.89044200000000018</c:v>
                </c:pt>
                <c:pt idx="426">
                  <c:v>-0.89044200000000018</c:v>
                </c:pt>
                <c:pt idx="427">
                  <c:v>-0.89044200000000018</c:v>
                </c:pt>
                <c:pt idx="428">
                  <c:v>-0.89044200000000018</c:v>
                </c:pt>
                <c:pt idx="429">
                  <c:v>-0.89044200000000018</c:v>
                </c:pt>
                <c:pt idx="430">
                  <c:v>-0.89044200000000018</c:v>
                </c:pt>
                <c:pt idx="431">
                  <c:v>-0.89044200000000018</c:v>
                </c:pt>
                <c:pt idx="432">
                  <c:v>-0.89044200000000018</c:v>
                </c:pt>
                <c:pt idx="433">
                  <c:v>-0.89044200000000018</c:v>
                </c:pt>
                <c:pt idx="434">
                  <c:v>-0.89044200000000018</c:v>
                </c:pt>
                <c:pt idx="435">
                  <c:v>-0.89044200000000018</c:v>
                </c:pt>
                <c:pt idx="436">
                  <c:v>-0.89044200000000018</c:v>
                </c:pt>
                <c:pt idx="437">
                  <c:v>-0.89044200000000018</c:v>
                </c:pt>
                <c:pt idx="438">
                  <c:v>-0.89044200000000018</c:v>
                </c:pt>
                <c:pt idx="439">
                  <c:v>-0.89044200000000018</c:v>
                </c:pt>
                <c:pt idx="440">
                  <c:v>-0.89044200000000018</c:v>
                </c:pt>
                <c:pt idx="441">
                  <c:v>-0.89044200000000018</c:v>
                </c:pt>
                <c:pt idx="442">
                  <c:v>-0.89044200000000018</c:v>
                </c:pt>
                <c:pt idx="443">
                  <c:v>-0.89044200000000018</c:v>
                </c:pt>
                <c:pt idx="444">
                  <c:v>-0.89044200000000018</c:v>
                </c:pt>
                <c:pt idx="445">
                  <c:v>-0.89044200000000018</c:v>
                </c:pt>
                <c:pt idx="446">
                  <c:v>-0.89044200000000018</c:v>
                </c:pt>
                <c:pt idx="447">
                  <c:v>-0.89044200000000018</c:v>
                </c:pt>
                <c:pt idx="448">
                  <c:v>-0.89044200000000018</c:v>
                </c:pt>
                <c:pt idx="449">
                  <c:v>-0.89044200000000018</c:v>
                </c:pt>
                <c:pt idx="450">
                  <c:v>-0.89044200000000018</c:v>
                </c:pt>
                <c:pt idx="451">
                  <c:v>-0.89044200000000018</c:v>
                </c:pt>
                <c:pt idx="452">
                  <c:v>-0.89044200000000018</c:v>
                </c:pt>
                <c:pt idx="453">
                  <c:v>-0.89044200000000018</c:v>
                </c:pt>
                <c:pt idx="454">
                  <c:v>-0.89044200000000018</c:v>
                </c:pt>
                <c:pt idx="455">
                  <c:v>-0.89044200000000018</c:v>
                </c:pt>
                <c:pt idx="456">
                  <c:v>-0.89044200000000018</c:v>
                </c:pt>
                <c:pt idx="457">
                  <c:v>-0.89044200000000018</c:v>
                </c:pt>
                <c:pt idx="458">
                  <c:v>-0.89044200000000018</c:v>
                </c:pt>
                <c:pt idx="459">
                  <c:v>-0.89044200000000018</c:v>
                </c:pt>
                <c:pt idx="460">
                  <c:v>-0.89044200000000018</c:v>
                </c:pt>
                <c:pt idx="461">
                  <c:v>-0.89044200000000018</c:v>
                </c:pt>
                <c:pt idx="462">
                  <c:v>-0.89044200000000018</c:v>
                </c:pt>
                <c:pt idx="463">
                  <c:v>-0.89044200000000018</c:v>
                </c:pt>
                <c:pt idx="464">
                  <c:v>-0.89044200000000018</c:v>
                </c:pt>
                <c:pt idx="465">
                  <c:v>-0.89044200000000018</c:v>
                </c:pt>
                <c:pt idx="466">
                  <c:v>-0.89044200000000018</c:v>
                </c:pt>
                <c:pt idx="467">
                  <c:v>-0.89044200000000018</c:v>
                </c:pt>
                <c:pt idx="468">
                  <c:v>-0.89044200000000018</c:v>
                </c:pt>
                <c:pt idx="469">
                  <c:v>-0.89044200000000018</c:v>
                </c:pt>
                <c:pt idx="470">
                  <c:v>-0.89044200000000018</c:v>
                </c:pt>
                <c:pt idx="471">
                  <c:v>-0.89044200000000018</c:v>
                </c:pt>
                <c:pt idx="472">
                  <c:v>-0.89044200000000018</c:v>
                </c:pt>
                <c:pt idx="473">
                  <c:v>-0.89044200000000018</c:v>
                </c:pt>
                <c:pt idx="474">
                  <c:v>-0.89044200000000018</c:v>
                </c:pt>
                <c:pt idx="475">
                  <c:v>-0.89044200000000018</c:v>
                </c:pt>
                <c:pt idx="476">
                  <c:v>-0.89044200000000018</c:v>
                </c:pt>
                <c:pt idx="477">
                  <c:v>-0.89044200000000018</c:v>
                </c:pt>
                <c:pt idx="478">
                  <c:v>-0.89044200000000018</c:v>
                </c:pt>
                <c:pt idx="479">
                  <c:v>-0.89044200000000018</c:v>
                </c:pt>
                <c:pt idx="480">
                  <c:v>-0.89044200000000018</c:v>
                </c:pt>
                <c:pt idx="481">
                  <c:v>-0.89044200000000018</c:v>
                </c:pt>
                <c:pt idx="482">
                  <c:v>-0.89044200000000018</c:v>
                </c:pt>
                <c:pt idx="483">
                  <c:v>-0.89044200000000018</c:v>
                </c:pt>
                <c:pt idx="484">
                  <c:v>-0.89044200000000018</c:v>
                </c:pt>
                <c:pt idx="485">
                  <c:v>-0.89044200000000018</c:v>
                </c:pt>
                <c:pt idx="486">
                  <c:v>-0.89044200000000018</c:v>
                </c:pt>
                <c:pt idx="487">
                  <c:v>-0.89044200000000018</c:v>
                </c:pt>
                <c:pt idx="488">
                  <c:v>-0.89044200000000018</c:v>
                </c:pt>
                <c:pt idx="489">
                  <c:v>-0.89044200000000018</c:v>
                </c:pt>
                <c:pt idx="490">
                  <c:v>-0.89044200000000018</c:v>
                </c:pt>
                <c:pt idx="491">
                  <c:v>-0.89044200000000018</c:v>
                </c:pt>
                <c:pt idx="492">
                  <c:v>-0.89044200000000018</c:v>
                </c:pt>
                <c:pt idx="493">
                  <c:v>-0.89044200000000018</c:v>
                </c:pt>
                <c:pt idx="494">
                  <c:v>-0.89044200000000018</c:v>
                </c:pt>
                <c:pt idx="495">
                  <c:v>-0.89044200000000018</c:v>
                </c:pt>
                <c:pt idx="496">
                  <c:v>-0.89044200000000018</c:v>
                </c:pt>
                <c:pt idx="497">
                  <c:v>-0.89044200000000018</c:v>
                </c:pt>
                <c:pt idx="498">
                  <c:v>-0.89044200000000018</c:v>
                </c:pt>
                <c:pt idx="499">
                  <c:v>-0.89044200000000018</c:v>
                </c:pt>
                <c:pt idx="500">
                  <c:v>-0.89044200000000018</c:v>
                </c:pt>
                <c:pt idx="501">
                  <c:v>-0.89044200000000018</c:v>
                </c:pt>
                <c:pt idx="502">
                  <c:v>-0.89044200000000018</c:v>
                </c:pt>
                <c:pt idx="503">
                  <c:v>-0.89044200000000018</c:v>
                </c:pt>
                <c:pt idx="504">
                  <c:v>-0.89044200000000018</c:v>
                </c:pt>
                <c:pt idx="505">
                  <c:v>-0.89044200000000018</c:v>
                </c:pt>
                <c:pt idx="506">
                  <c:v>-0.89044200000000018</c:v>
                </c:pt>
                <c:pt idx="507">
                  <c:v>-0.89044200000000018</c:v>
                </c:pt>
                <c:pt idx="508">
                  <c:v>-0.89044200000000018</c:v>
                </c:pt>
                <c:pt idx="509">
                  <c:v>-0.89044200000000018</c:v>
                </c:pt>
                <c:pt idx="510">
                  <c:v>-0.89044200000000018</c:v>
                </c:pt>
                <c:pt idx="511">
                  <c:v>-0.89044200000000018</c:v>
                </c:pt>
                <c:pt idx="512">
                  <c:v>-0.89044200000000018</c:v>
                </c:pt>
                <c:pt idx="513">
                  <c:v>-0.89044200000000018</c:v>
                </c:pt>
                <c:pt idx="514">
                  <c:v>-0.89044200000000018</c:v>
                </c:pt>
                <c:pt idx="515">
                  <c:v>-0.89044200000000018</c:v>
                </c:pt>
                <c:pt idx="516">
                  <c:v>-0.89044200000000018</c:v>
                </c:pt>
                <c:pt idx="517">
                  <c:v>-0.89044200000000018</c:v>
                </c:pt>
                <c:pt idx="518">
                  <c:v>-0.89044200000000018</c:v>
                </c:pt>
                <c:pt idx="519">
                  <c:v>-0.89044200000000018</c:v>
                </c:pt>
                <c:pt idx="520">
                  <c:v>-0.89044200000000018</c:v>
                </c:pt>
                <c:pt idx="521">
                  <c:v>-0.89044200000000018</c:v>
                </c:pt>
                <c:pt idx="522">
                  <c:v>-0.89044200000000018</c:v>
                </c:pt>
                <c:pt idx="523">
                  <c:v>-0.89044200000000018</c:v>
                </c:pt>
                <c:pt idx="524">
                  <c:v>-0.89044200000000018</c:v>
                </c:pt>
                <c:pt idx="525">
                  <c:v>-0.89044200000000018</c:v>
                </c:pt>
                <c:pt idx="526">
                  <c:v>-0.89044200000000018</c:v>
                </c:pt>
                <c:pt idx="527">
                  <c:v>-0.89044200000000018</c:v>
                </c:pt>
                <c:pt idx="528">
                  <c:v>-0.89044200000000018</c:v>
                </c:pt>
                <c:pt idx="529">
                  <c:v>-0.89044200000000018</c:v>
                </c:pt>
                <c:pt idx="530">
                  <c:v>-0.89044200000000018</c:v>
                </c:pt>
                <c:pt idx="531">
                  <c:v>-0.89044200000000018</c:v>
                </c:pt>
                <c:pt idx="532">
                  <c:v>-0.89044200000000018</c:v>
                </c:pt>
                <c:pt idx="533">
                  <c:v>-0.89044200000000018</c:v>
                </c:pt>
                <c:pt idx="534">
                  <c:v>-0.89044200000000018</c:v>
                </c:pt>
                <c:pt idx="535">
                  <c:v>-0.89044200000000018</c:v>
                </c:pt>
                <c:pt idx="536">
                  <c:v>-0.89044200000000018</c:v>
                </c:pt>
                <c:pt idx="537">
                  <c:v>-0.89044200000000018</c:v>
                </c:pt>
                <c:pt idx="538">
                  <c:v>-0.89044200000000018</c:v>
                </c:pt>
                <c:pt idx="539">
                  <c:v>-0.89044200000000018</c:v>
                </c:pt>
                <c:pt idx="540">
                  <c:v>-0.89044200000000018</c:v>
                </c:pt>
                <c:pt idx="541">
                  <c:v>-0.89044200000000018</c:v>
                </c:pt>
                <c:pt idx="542">
                  <c:v>-0.89044200000000018</c:v>
                </c:pt>
                <c:pt idx="543">
                  <c:v>-0.89044200000000018</c:v>
                </c:pt>
                <c:pt idx="544">
                  <c:v>-0.89044200000000018</c:v>
                </c:pt>
                <c:pt idx="545">
                  <c:v>-0.89044200000000018</c:v>
                </c:pt>
                <c:pt idx="546">
                  <c:v>-0.89044200000000018</c:v>
                </c:pt>
                <c:pt idx="547">
                  <c:v>-0.89044200000000018</c:v>
                </c:pt>
                <c:pt idx="548">
                  <c:v>-0.89044200000000018</c:v>
                </c:pt>
                <c:pt idx="549">
                  <c:v>-0.89044200000000018</c:v>
                </c:pt>
                <c:pt idx="550">
                  <c:v>-0.89044200000000018</c:v>
                </c:pt>
                <c:pt idx="551">
                  <c:v>-0.89044200000000018</c:v>
                </c:pt>
                <c:pt idx="552">
                  <c:v>-0.89044200000000018</c:v>
                </c:pt>
                <c:pt idx="553">
                  <c:v>-0.89044200000000018</c:v>
                </c:pt>
                <c:pt idx="554">
                  <c:v>-0.89044200000000018</c:v>
                </c:pt>
                <c:pt idx="555">
                  <c:v>-0.89044200000000018</c:v>
                </c:pt>
                <c:pt idx="556">
                  <c:v>-0.89044200000000018</c:v>
                </c:pt>
                <c:pt idx="557">
                  <c:v>-0.89044200000000018</c:v>
                </c:pt>
                <c:pt idx="558">
                  <c:v>-0.89044200000000018</c:v>
                </c:pt>
                <c:pt idx="559">
                  <c:v>-0.89044200000000018</c:v>
                </c:pt>
                <c:pt idx="560">
                  <c:v>-0.89044200000000018</c:v>
                </c:pt>
                <c:pt idx="561">
                  <c:v>-0.89044200000000018</c:v>
                </c:pt>
                <c:pt idx="562">
                  <c:v>-0.89044200000000018</c:v>
                </c:pt>
                <c:pt idx="563">
                  <c:v>-0.89044200000000018</c:v>
                </c:pt>
                <c:pt idx="564">
                  <c:v>-0.89044200000000018</c:v>
                </c:pt>
                <c:pt idx="565">
                  <c:v>-0.89044200000000018</c:v>
                </c:pt>
                <c:pt idx="566">
                  <c:v>-0.89044200000000018</c:v>
                </c:pt>
                <c:pt idx="567">
                  <c:v>-0.89044200000000018</c:v>
                </c:pt>
                <c:pt idx="568">
                  <c:v>-0.89044200000000018</c:v>
                </c:pt>
                <c:pt idx="569">
                  <c:v>-0.89044200000000018</c:v>
                </c:pt>
                <c:pt idx="570">
                  <c:v>-0.89044200000000018</c:v>
                </c:pt>
                <c:pt idx="571">
                  <c:v>-0.89044200000000018</c:v>
                </c:pt>
                <c:pt idx="572">
                  <c:v>-0.89044200000000018</c:v>
                </c:pt>
                <c:pt idx="573">
                  <c:v>-0.89044200000000018</c:v>
                </c:pt>
                <c:pt idx="574">
                  <c:v>-0.89044200000000018</c:v>
                </c:pt>
                <c:pt idx="575">
                  <c:v>-0.89044200000000018</c:v>
                </c:pt>
                <c:pt idx="576">
                  <c:v>-0.89044200000000018</c:v>
                </c:pt>
                <c:pt idx="577">
                  <c:v>-0.89044200000000018</c:v>
                </c:pt>
                <c:pt idx="578">
                  <c:v>-0.89044200000000018</c:v>
                </c:pt>
                <c:pt idx="579">
                  <c:v>-0.89044200000000018</c:v>
                </c:pt>
                <c:pt idx="580">
                  <c:v>-0.89044200000000018</c:v>
                </c:pt>
                <c:pt idx="581">
                  <c:v>-0.89044200000000018</c:v>
                </c:pt>
                <c:pt idx="582">
                  <c:v>-0.89044200000000018</c:v>
                </c:pt>
                <c:pt idx="583">
                  <c:v>-0.89044200000000018</c:v>
                </c:pt>
                <c:pt idx="584">
                  <c:v>-0.89044200000000018</c:v>
                </c:pt>
                <c:pt idx="585">
                  <c:v>-0.89044200000000018</c:v>
                </c:pt>
                <c:pt idx="586">
                  <c:v>-0.89044200000000018</c:v>
                </c:pt>
                <c:pt idx="587">
                  <c:v>-0.89044200000000018</c:v>
                </c:pt>
                <c:pt idx="588">
                  <c:v>-0.89044200000000018</c:v>
                </c:pt>
                <c:pt idx="589">
                  <c:v>-0.89044200000000018</c:v>
                </c:pt>
                <c:pt idx="590">
                  <c:v>-0.89044200000000018</c:v>
                </c:pt>
                <c:pt idx="591">
                  <c:v>-0.89044200000000018</c:v>
                </c:pt>
                <c:pt idx="592">
                  <c:v>-0.89044200000000018</c:v>
                </c:pt>
                <c:pt idx="593">
                  <c:v>-0.89044200000000018</c:v>
                </c:pt>
                <c:pt idx="594">
                  <c:v>-0.89044200000000018</c:v>
                </c:pt>
                <c:pt idx="595">
                  <c:v>-0.89044200000000018</c:v>
                </c:pt>
                <c:pt idx="596">
                  <c:v>-0.89044200000000018</c:v>
                </c:pt>
                <c:pt idx="597">
                  <c:v>-0.89044200000000018</c:v>
                </c:pt>
                <c:pt idx="598">
                  <c:v>-0.89044200000000018</c:v>
                </c:pt>
                <c:pt idx="599">
                  <c:v>-0.89044200000000018</c:v>
                </c:pt>
                <c:pt idx="600">
                  <c:v>-0.89044200000000018</c:v>
                </c:pt>
                <c:pt idx="601">
                  <c:v>-0.89044200000000018</c:v>
                </c:pt>
                <c:pt idx="602">
                  <c:v>-0.89044200000000018</c:v>
                </c:pt>
                <c:pt idx="603">
                  <c:v>-0.89044200000000018</c:v>
                </c:pt>
                <c:pt idx="604">
                  <c:v>-0.89044200000000018</c:v>
                </c:pt>
                <c:pt idx="605">
                  <c:v>-0.89044200000000018</c:v>
                </c:pt>
                <c:pt idx="606">
                  <c:v>-0.89044200000000018</c:v>
                </c:pt>
                <c:pt idx="607">
                  <c:v>-0.89044200000000018</c:v>
                </c:pt>
                <c:pt idx="608">
                  <c:v>-0.89044200000000018</c:v>
                </c:pt>
                <c:pt idx="609">
                  <c:v>-0.89044200000000018</c:v>
                </c:pt>
                <c:pt idx="610">
                  <c:v>-0.89044200000000018</c:v>
                </c:pt>
                <c:pt idx="611">
                  <c:v>-0.89044200000000018</c:v>
                </c:pt>
                <c:pt idx="612">
                  <c:v>-0.89044200000000018</c:v>
                </c:pt>
                <c:pt idx="613">
                  <c:v>-0.89044200000000018</c:v>
                </c:pt>
                <c:pt idx="614">
                  <c:v>-0.89044200000000018</c:v>
                </c:pt>
                <c:pt idx="615">
                  <c:v>-0.89044200000000018</c:v>
                </c:pt>
                <c:pt idx="616">
                  <c:v>-0.89044200000000018</c:v>
                </c:pt>
                <c:pt idx="617">
                  <c:v>-0.89044200000000018</c:v>
                </c:pt>
                <c:pt idx="618">
                  <c:v>-0.89044200000000018</c:v>
                </c:pt>
                <c:pt idx="619">
                  <c:v>-0.89044200000000018</c:v>
                </c:pt>
                <c:pt idx="620">
                  <c:v>-0.89044200000000018</c:v>
                </c:pt>
                <c:pt idx="621">
                  <c:v>-0.89044200000000018</c:v>
                </c:pt>
                <c:pt idx="622">
                  <c:v>-0.89044200000000018</c:v>
                </c:pt>
                <c:pt idx="623">
                  <c:v>-0.89044200000000018</c:v>
                </c:pt>
                <c:pt idx="624">
                  <c:v>-0.89044200000000018</c:v>
                </c:pt>
                <c:pt idx="625">
                  <c:v>-0.89044200000000018</c:v>
                </c:pt>
                <c:pt idx="626">
                  <c:v>-0.89044200000000018</c:v>
                </c:pt>
                <c:pt idx="627">
                  <c:v>-0.89044200000000018</c:v>
                </c:pt>
                <c:pt idx="628">
                  <c:v>-0.89044200000000018</c:v>
                </c:pt>
                <c:pt idx="629">
                  <c:v>-0.89044200000000018</c:v>
                </c:pt>
                <c:pt idx="630">
                  <c:v>-0.89044200000000018</c:v>
                </c:pt>
                <c:pt idx="631">
                  <c:v>-0.89044200000000018</c:v>
                </c:pt>
                <c:pt idx="632">
                  <c:v>-0.89044200000000018</c:v>
                </c:pt>
                <c:pt idx="633">
                  <c:v>-0.89044200000000018</c:v>
                </c:pt>
                <c:pt idx="634">
                  <c:v>-0.89044200000000018</c:v>
                </c:pt>
                <c:pt idx="635">
                  <c:v>-0.89044200000000018</c:v>
                </c:pt>
                <c:pt idx="636">
                  <c:v>-0.89044200000000018</c:v>
                </c:pt>
                <c:pt idx="637">
                  <c:v>-0.89044200000000018</c:v>
                </c:pt>
                <c:pt idx="638">
                  <c:v>-0.89044200000000018</c:v>
                </c:pt>
                <c:pt idx="639">
                  <c:v>-0.89044200000000018</c:v>
                </c:pt>
                <c:pt idx="640">
                  <c:v>-0.89044200000000018</c:v>
                </c:pt>
                <c:pt idx="641">
                  <c:v>-0.89044200000000018</c:v>
                </c:pt>
                <c:pt idx="642">
                  <c:v>-0.89044200000000018</c:v>
                </c:pt>
                <c:pt idx="643">
                  <c:v>-0.89044200000000018</c:v>
                </c:pt>
                <c:pt idx="644">
                  <c:v>-0.89044200000000018</c:v>
                </c:pt>
                <c:pt idx="645">
                  <c:v>-0.89044200000000018</c:v>
                </c:pt>
                <c:pt idx="646">
                  <c:v>-0.89044200000000018</c:v>
                </c:pt>
                <c:pt idx="647">
                  <c:v>-0.89044200000000018</c:v>
                </c:pt>
                <c:pt idx="648">
                  <c:v>-0.89044200000000018</c:v>
                </c:pt>
                <c:pt idx="649">
                  <c:v>-0.89044200000000018</c:v>
                </c:pt>
                <c:pt idx="650">
                  <c:v>-0.89044200000000018</c:v>
                </c:pt>
                <c:pt idx="651">
                  <c:v>-0.89044200000000018</c:v>
                </c:pt>
                <c:pt idx="652">
                  <c:v>-0.89044200000000018</c:v>
                </c:pt>
                <c:pt idx="653">
                  <c:v>-0.89044200000000018</c:v>
                </c:pt>
                <c:pt idx="654">
                  <c:v>-0.89044200000000018</c:v>
                </c:pt>
                <c:pt idx="655">
                  <c:v>-0.89044200000000018</c:v>
                </c:pt>
                <c:pt idx="656">
                  <c:v>-0.89044200000000018</c:v>
                </c:pt>
                <c:pt idx="657">
                  <c:v>-0.89044200000000018</c:v>
                </c:pt>
                <c:pt idx="658">
                  <c:v>-0.89044200000000018</c:v>
                </c:pt>
                <c:pt idx="659">
                  <c:v>-0.89044200000000018</c:v>
                </c:pt>
                <c:pt idx="660">
                  <c:v>-0.89044200000000018</c:v>
                </c:pt>
                <c:pt idx="661">
                  <c:v>-0.89044200000000018</c:v>
                </c:pt>
                <c:pt idx="662">
                  <c:v>-0.89044200000000018</c:v>
                </c:pt>
                <c:pt idx="663">
                  <c:v>-0.89044200000000018</c:v>
                </c:pt>
                <c:pt idx="664">
                  <c:v>-0.89044200000000018</c:v>
                </c:pt>
                <c:pt idx="665">
                  <c:v>-0.89044200000000018</c:v>
                </c:pt>
                <c:pt idx="666">
                  <c:v>-0.89044200000000018</c:v>
                </c:pt>
                <c:pt idx="667">
                  <c:v>-0.89044200000000018</c:v>
                </c:pt>
                <c:pt idx="668">
                  <c:v>-0.89044200000000018</c:v>
                </c:pt>
                <c:pt idx="669">
                  <c:v>-0.89044200000000018</c:v>
                </c:pt>
                <c:pt idx="670">
                  <c:v>-0.89044200000000018</c:v>
                </c:pt>
                <c:pt idx="671">
                  <c:v>-0.89044200000000018</c:v>
                </c:pt>
                <c:pt idx="672">
                  <c:v>-0.89044200000000018</c:v>
                </c:pt>
                <c:pt idx="673">
                  <c:v>-0.89044200000000018</c:v>
                </c:pt>
                <c:pt idx="674">
                  <c:v>-0.89044200000000018</c:v>
                </c:pt>
                <c:pt idx="675">
                  <c:v>-0.89044200000000018</c:v>
                </c:pt>
                <c:pt idx="676">
                  <c:v>-0.89044200000000018</c:v>
                </c:pt>
                <c:pt idx="677">
                  <c:v>-0.89044200000000018</c:v>
                </c:pt>
                <c:pt idx="678">
                  <c:v>-0.89044200000000018</c:v>
                </c:pt>
                <c:pt idx="679">
                  <c:v>-0.89044200000000018</c:v>
                </c:pt>
                <c:pt idx="680">
                  <c:v>-0.89044200000000018</c:v>
                </c:pt>
                <c:pt idx="681">
                  <c:v>-0.89044200000000018</c:v>
                </c:pt>
                <c:pt idx="682">
                  <c:v>-0.89044200000000018</c:v>
                </c:pt>
                <c:pt idx="683">
                  <c:v>-0.89044200000000018</c:v>
                </c:pt>
                <c:pt idx="684">
                  <c:v>-0.89044200000000018</c:v>
                </c:pt>
                <c:pt idx="685">
                  <c:v>-0.89044200000000018</c:v>
                </c:pt>
                <c:pt idx="686">
                  <c:v>-0.89044200000000018</c:v>
                </c:pt>
                <c:pt idx="687">
                  <c:v>-0.89044200000000018</c:v>
                </c:pt>
                <c:pt idx="688">
                  <c:v>-0.89044200000000018</c:v>
                </c:pt>
                <c:pt idx="689">
                  <c:v>-0.89044200000000018</c:v>
                </c:pt>
                <c:pt idx="690">
                  <c:v>-0.89044200000000018</c:v>
                </c:pt>
                <c:pt idx="691">
                  <c:v>-0.89044200000000018</c:v>
                </c:pt>
                <c:pt idx="692">
                  <c:v>-0.89044200000000018</c:v>
                </c:pt>
                <c:pt idx="693">
                  <c:v>-0.89044200000000018</c:v>
                </c:pt>
                <c:pt idx="694">
                  <c:v>-0.89044200000000018</c:v>
                </c:pt>
                <c:pt idx="695">
                  <c:v>-0.89044200000000018</c:v>
                </c:pt>
                <c:pt idx="696">
                  <c:v>-0.89044200000000018</c:v>
                </c:pt>
                <c:pt idx="697">
                  <c:v>-0.89044200000000018</c:v>
                </c:pt>
                <c:pt idx="698">
                  <c:v>-0.89044200000000018</c:v>
                </c:pt>
                <c:pt idx="699">
                  <c:v>-0.89044200000000018</c:v>
                </c:pt>
                <c:pt idx="700">
                  <c:v>-0.89044200000000018</c:v>
                </c:pt>
                <c:pt idx="701">
                  <c:v>-0.89044200000000018</c:v>
                </c:pt>
                <c:pt idx="702">
                  <c:v>-0.89044200000000018</c:v>
                </c:pt>
                <c:pt idx="703">
                  <c:v>-0.89044200000000018</c:v>
                </c:pt>
                <c:pt idx="704">
                  <c:v>-0.89044200000000018</c:v>
                </c:pt>
                <c:pt idx="705">
                  <c:v>-0.89044200000000018</c:v>
                </c:pt>
                <c:pt idx="706">
                  <c:v>-0.89044200000000018</c:v>
                </c:pt>
                <c:pt idx="707">
                  <c:v>-0.89044200000000018</c:v>
                </c:pt>
                <c:pt idx="708">
                  <c:v>-0.89044200000000018</c:v>
                </c:pt>
                <c:pt idx="709">
                  <c:v>-0.89044200000000018</c:v>
                </c:pt>
                <c:pt idx="710">
                  <c:v>-0.89044200000000018</c:v>
                </c:pt>
                <c:pt idx="711">
                  <c:v>-0.89044200000000018</c:v>
                </c:pt>
                <c:pt idx="712">
                  <c:v>-0.89044200000000018</c:v>
                </c:pt>
                <c:pt idx="713">
                  <c:v>-0.89044200000000018</c:v>
                </c:pt>
                <c:pt idx="714">
                  <c:v>-0.89044200000000018</c:v>
                </c:pt>
                <c:pt idx="715">
                  <c:v>-0.89044200000000018</c:v>
                </c:pt>
                <c:pt idx="716">
                  <c:v>-0.89044200000000018</c:v>
                </c:pt>
                <c:pt idx="717">
                  <c:v>-0.89044200000000018</c:v>
                </c:pt>
                <c:pt idx="718">
                  <c:v>-0.89044200000000018</c:v>
                </c:pt>
                <c:pt idx="719">
                  <c:v>-0.89044200000000018</c:v>
                </c:pt>
                <c:pt idx="720">
                  <c:v>-0.89044200000000018</c:v>
                </c:pt>
                <c:pt idx="721">
                  <c:v>-0.89044200000000018</c:v>
                </c:pt>
                <c:pt idx="722">
                  <c:v>-0.89044200000000018</c:v>
                </c:pt>
                <c:pt idx="723">
                  <c:v>-0.89044200000000018</c:v>
                </c:pt>
                <c:pt idx="724">
                  <c:v>-0.89044200000000018</c:v>
                </c:pt>
                <c:pt idx="725">
                  <c:v>-0.89044200000000018</c:v>
                </c:pt>
                <c:pt idx="726">
                  <c:v>-0.89044200000000018</c:v>
                </c:pt>
                <c:pt idx="727">
                  <c:v>-0.89044200000000018</c:v>
                </c:pt>
                <c:pt idx="728">
                  <c:v>-0.89044200000000018</c:v>
                </c:pt>
                <c:pt idx="729">
                  <c:v>-0.89044200000000018</c:v>
                </c:pt>
                <c:pt idx="730">
                  <c:v>-0.89044200000000018</c:v>
                </c:pt>
                <c:pt idx="731">
                  <c:v>-0.89044200000000018</c:v>
                </c:pt>
                <c:pt idx="732">
                  <c:v>-0.89044200000000018</c:v>
                </c:pt>
                <c:pt idx="733">
                  <c:v>-0.89044200000000018</c:v>
                </c:pt>
                <c:pt idx="734">
                  <c:v>-0.89044200000000018</c:v>
                </c:pt>
                <c:pt idx="735">
                  <c:v>-0.89044200000000018</c:v>
                </c:pt>
                <c:pt idx="736">
                  <c:v>-0.89044200000000018</c:v>
                </c:pt>
                <c:pt idx="737">
                  <c:v>-0.89044200000000018</c:v>
                </c:pt>
                <c:pt idx="738">
                  <c:v>-0.89044200000000018</c:v>
                </c:pt>
                <c:pt idx="739">
                  <c:v>-0.89044200000000018</c:v>
                </c:pt>
                <c:pt idx="740">
                  <c:v>-0.89044200000000018</c:v>
                </c:pt>
                <c:pt idx="741">
                  <c:v>-0.89044200000000018</c:v>
                </c:pt>
                <c:pt idx="742">
                  <c:v>-0.89044200000000018</c:v>
                </c:pt>
                <c:pt idx="743">
                  <c:v>-0.89044200000000018</c:v>
                </c:pt>
                <c:pt idx="744">
                  <c:v>-0.89044200000000018</c:v>
                </c:pt>
                <c:pt idx="745">
                  <c:v>-0.89044200000000018</c:v>
                </c:pt>
                <c:pt idx="746">
                  <c:v>-0.89044200000000018</c:v>
                </c:pt>
                <c:pt idx="747">
                  <c:v>-0.89044200000000018</c:v>
                </c:pt>
                <c:pt idx="748">
                  <c:v>-0.89044200000000018</c:v>
                </c:pt>
                <c:pt idx="749">
                  <c:v>-0.89044200000000018</c:v>
                </c:pt>
                <c:pt idx="750">
                  <c:v>-0.89044200000000018</c:v>
                </c:pt>
                <c:pt idx="751">
                  <c:v>-0.89044200000000018</c:v>
                </c:pt>
                <c:pt idx="752">
                  <c:v>-0.89044200000000018</c:v>
                </c:pt>
                <c:pt idx="753">
                  <c:v>-0.89044200000000018</c:v>
                </c:pt>
                <c:pt idx="754">
                  <c:v>-0.89044200000000018</c:v>
                </c:pt>
                <c:pt idx="755">
                  <c:v>-0.89044200000000018</c:v>
                </c:pt>
                <c:pt idx="756">
                  <c:v>-0.89044200000000018</c:v>
                </c:pt>
                <c:pt idx="757">
                  <c:v>-0.89044200000000018</c:v>
                </c:pt>
                <c:pt idx="758">
                  <c:v>-0.89044200000000018</c:v>
                </c:pt>
                <c:pt idx="759">
                  <c:v>-0.89044200000000018</c:v>
                </c:pt>
                <c:pt idx="760">
                  <c:v>-0.89044200000000018</c:v>
                </c:pt>
                <c:pt idx="761">
                  <c:v>-0.89044200000000018</c:v>
                </c:pt>
                <c:pt idx="762">
                  <c:v>-0.89044200000000018</c:v>
                </c:pt>
                <c:pt idx="763">
                  <c:v>-0.89044200000000018</c:v>
                </c:pt>
                <c:pt idx="764">
                  <c:v>-0.89044200000000018</c:v>
                </c:pt>
                <c:pt idx="765">
                  <c:v>-0.89044200000000018</c:v>
                </c:pt>
                <c:pt idx="766">
                  <c:v>-0.89044200000000018</c:v>
                </c:pt>
                <c:pt idx="767">
                  <c:v>-0.89044200000000018</c:v>
                </c:pt>
                <c:pt idx="768">
                  <c:v>-0.89044200000000018</c:v>
                </c:pt>
                <c:pt idx="769">
                  <c:v>-0.89044200000000018</c:v>
                </c:pt>
                <c:pt idx="770">
                  <c:v>-0.89044200000000018</c:v>
                </c:pt>
                <c:pt idx="771">
                  <c:v>-0.89044200000000018</c:v>
                </c:pt>
                <c:pt idx="772">
                  <c:v>-0.89044200000000018</c:v>
                </c:pt>
                <c:pt idx="773">
                  <c:v>-0.89044200000000018</c:v>
                </c:pt>
                <c:pt idx="774">
                  <c:v>-0.89044200000000018</c:v>
                </c:pt>
                <c:pt idx="775">
                  <c:v>-0.89044200000000018</c:v>
                </c:pt>
                <c:pt idx="776">
                  <c:v>-0.89044200000000018</c:v>
                </c:pt>
                <c:pt idx="777">
                  <c:v>-0.89044200000000018</c:v>
                </c:pt>
                <c:pt idx="778">
                  <c:v>-0.89044200000000018</c:v>
                </c:pt>
                <c:pt idx="779">
                  <c:v>-0.89044200000000018</c:v>
                </c:pt>
                <c:pt idx="780">
                  <c:v>-0.89044200000000018</c:v>
                </c:pt>
                <c:pt idx="781">
                  <c:v>-0.89044200000000018</c:v>
                </c:pt>
                <c:pt idx="782">
                  <c:v>-0.89044200000000018</c:v>
                </c:pt>
                <c:pt idx="783">
                  <c:v>-0.89044200000000018</c:v>
                </c:pt>
                <c:pt idx="784">
                  <c:v>-0.89044200000000018</c:v>
                </c:pt>
                <c:pt idx="785">
                  <c:v>-0.89044200000000018</c:v>
                </c:pt>
                <c:pt idx="786">
                  <c:v>-0.89044200000000018</c:v>
                </c:pt>
                <c:pt idx="787">
                  <c:v>-0.89044200000000018</c:v>
                </c:pt>
                <c:pt idx="788">
                  <c:v>-0.89044200000000018</c:v>
                </c:pt>
                <c:pt idx="789">
                  <c:v>-0.89044200000000018</c:v>
                </c:pt>
                <c:pt idx="790">
                  <c:v>-0.89044200000000018</c:v>
                </c:pt>
                <c:pt idx="791">
                  <c:v>-0.89044200000000018</c:v>
                </c:pt>
                <c:pt idx="792">
                  <c:v>-0.89044200000000018</c:v>
                </c:pt>
                <c:pt idx="793">
                  <c:v>-0.89044200000000018</c:v>
                </c:pt>
                <c:pt idx="794">
                  <c:v>-0.89044200000000018</c:v>
                </c:pt>
                <c:pt idx="795">
                  <c:v>-0.89044200000000018</c:v>
                </c:pt>
                <c:pt idx="796">
                  <c:v>-0.89044200000000018</c:v>
                </c:pt>
                <c:pt idx="797">
                  <c:v>-0.89044200000000018</c:v>
                </c:pt>
                <c:pt idx="798">
                  <c:v>-0.89044200000000018</c:v>
                </c:pt>
                <c:pt idx="799">
                  <c:v>-0.89044200000000018</c:v>
                </c:pt>
                <c:pt idx="800">
                  <c:v>-0.89044200000000018</c:v>
                </c:pt>
                <c:pt idx="801">
                  <c:v>-0.89044200000000018</c:v>
                </c:pt>
                <c:pt idx="802">
                  <c:v>-0.89044200000000018</c:v>
                </c:pt>
                <c:pt idx="803">
                  <c:v>-0.89044200000000018</c:v>
                </c:pt>
                <c:pt idx="804">
                  <c:v>-0.89044200000000018</c:v>
                </c:pt>
                <c:pt idx="805">
                  <c:v>-0.89044200000000018</c:v>
                </c:pt>
                <c:pt idx="806">
                  <c:v>-0.89044200000000018</c:v>
                </c:pt>
                <c:pt idx="807">
                  <c:v>-0.89044200000000018</c:v>
                </c:pt>
                <c:pt idx="808">
                  <c:v>-0.89044200000000018</c:v>
                </c:pt>
                <c:pt idx="809">
                  <c:v>-0.89044200000000018</c:v>
                </c:pt>
                <c:pt idx="810">
                  <c:v>-0.89044200000000018</c:v>
                </c:pt>
                <c:pt idx="811">
                  <c:v>-0.89044200000000018</c:v>
                </c:pt>
                <c:pt idx="812">
                  <c:v>-0.89044200000000018</c:v>
                </c:pt>
                <c:pt idx="813">
                  <c:v>-0.89044200000000018</c:v>
                </c:pt>
                <c:pt idx="814">
                  <c:v>-0.89044200000000018</c:v>
                </c:pt>
                <c:pt idx="815">
                  <c:v>-0.89044200000000018</c:v>
                </c:pt>
                <c:pt idx="816">
                  <c:v>-0.89044200000000018</c:v>
                </c:pt>
                <c:pt idx="817">
                  <c:v>-0.89044200000000018</c:v>
                </c:pt>
                <c:pt idx="818">
                  <c:v>-0.89044200000000018</c:v>
                </c:pt>
                <c:pt idx="819">
                  <c:v>-0.89044200000000018</c:v>
                </c:pt>
                <c:pt idx="820">
                  <c:v>-0.89044200000000018</c:v>
                </c:pt>
                <c:pt idx="821">
                  <c:v>-0.89044200000000018</c:v>
                </c:pt>
                <c:pt idx="822">
                  <c:v>-0.89044200000000018</c:v>
                </c:pt>
                <c:pt idx="823">
                  <c:v>-0.89044200000000018</c:v>
                </c:pt>
                <c:pt idx="824">
                  <c:v>-0.89044200000000018</c:v>
                </c:pt>
                <c:pt idx="825">
                  <c:v>-0.89044200000000018</c:v>
                </c:pt>
                <c:pt idx="826">
                  <c:v>-0.89044200000000018</c:v>
                </c:pt>
                <c:pt idx="827">
                  <c:v>-0.89044200000000018</c:v>
                </c:pt>
                <c:pt idx="828">
                  <c:v>-0.89044200000000018</c:v>
                </c:pt>
                <c:pt idx="829">
                  <c:v>-0.89044200000000018</c:v>
                </c:pt>
                <c:pt idx="830">
                  <c:v>-0.89044200000000018</c:v>
                </c:pt>
                <c:pt idx="831">
                  <c:v>-0.89044200000000018</c:v>
                </c:pt>
                <c:pt idx="832">
                  <c:v>-0.89044200000000018</c:v>
                </c:pt>
                <c:pt idx="833">
                  <c:v>-0.89044200000000018</c:v>
                </c:pt>
                <c:pt idx="834">
                  <c:v>-0.89044200000000018</c:v>
                </c:pt>
                <c:pt idx="835">
                  <c:v>-0.89044200000000018</c:v>
                </c:pt>
                <c:pt idx="836">
                  <c:v>-0.89044200000000018</c:v>
                </c:pt>
                <c:pt idx="837">
                  <c:v>-0.89044200000000018</c:v>
                </c:pt>
                <c:pt idx="838">
                  <c:v>-0.89044200000000018</c:v>
                </c:pt>
                <c:pt idx="839">
                  <c:v>-0.89044200000000018</c:v>
                </c:pt>
                <c:pt idx="840">
                  <c:v>-0.89044200000000018</c:v>
                </c:pt>
                <c:pt idx="841">
                  <c:v>-0.89044200000000018</c:v>
                </c:pt>
                <c:pt idx="842">
                  <c:v>-0.89044200000000018</c:v>
                </c:pt>
                <c:pt idx="843">
                  <c:v>-0.89044200000000018</c:v>
                </c:pt>
                <c:pt idx="844">
                  <c:v>-0.89044200000000018</c:v>
                </c:pt>
                <c:pt idx="845">
                  <c:v>-0.89044200000000018</c:v>
                </c:pt>
                <c:pt idx="846">
                  <c:v>-0.89044200000000018</c:v>
                </c:pt>
                <c:pt idx="847">
                  <c:v>-0.89044200000000018</c:v>
                </c:pt>
                <c:pt idx="848">
                  <c:v>-0.89044200000000018</c:v>
                </c:pt>
                <c:pt idx="849">
                  <c:v>-0.89044200000000018</c:v>
                </c:pt>
                <c:pt idx="850">
                  <c:v>-0.89044200000000018</c:v>
                </c:pt>
                <c:pt idx="851">
                  <c:v>-0.89044200000000018</c:v>
                </c:pt>
                <c:pt idx="852">
                  <c:v>-0.89044200000000018</c:v>
                </c:pt>
                <c:pt idx="853">
                  <c:v>-0.89044200000000018</c:v>
                </c:pt>
                <c:pt idx="854">
                  <c:v>-0.89044200000000018</c:v>
                </c:pt>
                <c:pt idx="855">
                  <c:v>-0.89044200000000018</c:v>
                </c:pt>
                <c:pt idx="856">
                  <c:v>-0.89044200000000018</c:v>
                </c:pt>
                <c:pt idx="857">
                  <c:v>-0.89044200000000018</c:v>
                </c:pt>
                <c:pt idx="858">
                  <c:v>-0.89044200000000018</c:v>
                </c:pt>
                <c:pt idx="859">
                  <c:v>-0.89044200000000018</c:v>
                </c:pt>
                <c:pt idx="860">
                  <c:v>-0.89044200000000018</c:v>
                </c:pt>
                <c:pt idx="861">
                  <c:v>-0.89044200000000018</c:v>
                </c:pt>
                <c:pt idx="862">
                  <c:v>-0.89044200000000018</c:v>
                </c:pt>
                <c:pt idx="863">
                  <c:v>-0.89044200000000018</c:v>
                </c:pt>
                <c:pt idx="864">
                  <c:v>-0.89044200000000018</c:v>
                </c:pt>
                <c:pt idx="865">
                  <c:v>-0.89044200000000018</c:v>
                </c:pt>
                <c:pt idx="866">
                  <c:v>-0.89044200000000018</c:v>
                </c:pt>
                <c:pt idx="867">
                  <c:v>-0.89044200000000018</c:v>
                </c:pt>
                <c:pt idx="868">
                  <c:v>-0.89044200000000018</c:v>
                </c:pt>
                <c:pt idx="869">
                  <c:v>-0.89044200000000018</c:v>
                </c:pt>
                <c:pt idx="870">
                  <c:v>-0.89044200000000018</c:v>
                </c:pt>
                <c:pt idx="871">
                  <c:v>-0.89044200000000018</c:v>
                </c:pt>
                <c:pt idx="872">
                  <c:v>-0.89044200000000018</c:v>
                </c:pt>
                <c:pt idx="873">
                  <c:v>-0.89044200000000018</c:v>
                </c:pt>
                <c:pt idx="874">
                  <c:v>-0.89044200000000018</c:v>
                </c:pt>
                <c:pt idx="875">
                  <c:v>-0.89044200000000018</c:v>
                </c:pt>
                <c:pt idx="876">
                  <c:v>-0.89044200000000018</c:v>
                </c:pt>
                <c:pt idx="877">
                  <c:v>-0.89044200000000018</c:v>
                </c:pt>
                <c:pt idx="878">
                  <c:v>-0.89044200000000018</c:v>
                </c:pt>
                <c:pt idx="879">
                  <c:v>-0.89044200000000018</c:v>
                </c:pt>
                <c:pt idx="880">
                  <c:v>-0.89044200000000018</c:v>
                </c:pt>
                <c:pt idx="881">
                  <c:v>-0.89044200000000018</c:v>
                </c:pt>
                <c:pt idx="882">
                  <c:v>-0.89044200000000018</c:v>
                </c:pt>
                <c:pt idx="883">
                  <c:v>-0.89044200000000018</c:v>
                </c:pt>
                <c:pt idx="884">
                  <c:v>-0.89044200000000018</c:v>
                </c:pt>
                <c:pt idx="885">
                  <c:v>-0.89044200000000018</c:v>
                </c:pt>
                <c:pt idx="886">
                  <c:v>-0.89044200000000018</c:v>
                </c:pt>
                <c:pt idx="887">
                  <c:v>-0.89044200000000018</c:v>
                </c:pt>
                <c:pt idx="888">
                  <c:v>-0.89044200000000018</c:v>
                </c:pt>
                <c:pt idx="889">
                  <c:v>-0.89044200000000018</c:v>
                </c:pt>
                <c:pt idx="890">
                  <c:v>-0.89044200000000018</c:v>
                </c:pt>
                <c:pt idx="891">
                  <c:v>-0.89044200000000018</c:v>
                </c:pt>
                <c:pt idx="892">
                  <c:v>-0.89044200000000018</c:v>
                </c:pt>
                <c:pt idx="893">
                  <c:v>-0.89044200000000018</c:v>
                </c:pt>
                <c:pt idx="894">
                  <c:v>-0.89044200000000018</c:v>
                </c:pt>
                <c:pt idx="895">
                  <c:v>-0.89044200000000018</c:v>
                </c:pt>
                <c:pt idx="896">
                  <c:v>-0.89044200000000018</c:v>
                </c:pt>
                <c:pt idx="897">
                  <c:v>-0.89044200000000018</c:v>
                </c:pt>
                <c:pt idx="898">
                  <c:v>-0.89044200000000018</c:v>
                </c:pt>
                <c:pt idx="899">
                  <c:v>-0.89044200000000018</c:v>
                </c:pt>
                <c:pt idx="900">
                  <c:v>-0.89044200000000018</c:v>
                </c:pt>
                <c:pt idx="901">
                  <c:v>-0.89044200000000018</c:v>
                </c:pt>
                <c:pt idx="902">
                  <c:v>-0.89044200000000018</c:v>
                </c:pt>
                <c:pt idx="903">
                  <c:v>-0.89044200000000018</c:v>
                </c:pt>
                <c:pt idx="904">
                  <c:v>-0.89044200000000018</c:v>
                </c:pt>
                <c:pt idx="905">
                  <c:v>-0.89044200000000018</c:v>
                </c:pt>
                <c:pt idx="906">
                  <c:v>-0.89044200000000018</c:v>
                </c:pt>
                <c:pt idx="907">
                  <c:v>-0.89044200000000018</c:v>
                </c:pt>
                <c:pt idx="908">
                  <c:v>-0.89044200000000018</c:v>
                </c:pt>
                <c:pt idx="909">
                  <c:v>-0.89044200000000018</c:v>
                </c:pt>
                <c:pt idx="910">
                  <c:v>-0.89044200000000018</c:v>
                </c:pt>
                <c:pt idx="911">
                  <c:v>-0.89044200000000018</c:v>
                </c:pt>
                <c:pt idx="912">
                  <c:v>-0.89044200000000018</c:v>
                </c:pt>
                <c:pt idx="913">
                  <c:v>-0.89044200000000018</c:v>
                </c:pt>
                <c:pt idx="914">
                  <c:v>-0.89044200000000018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'1000.68'!$T$60:$T$61</c:f>
              <c:numCache>
                <c:formatCode>0.0</c:formatCode>
                <c:ptCount val="2"/>
                <c:pt idx="0">
                  <c:v>1E-4</c:v>
                </c:pt>
                <c:pt idx="1">
                  <c:v>4</c:v>
                </c:pt>
              </c:numCache>
            </c:numRef>
          </c:xVal>
          <c:yVal>
            <c:numRef>
              <c:f>'1000.68'!$U$60:$U$61</c:f>
              <c:numCache>
                <c:formatCode>0.00</c:formatCode>
                <c:ptCount val="2"/>
                <c:pt idx="0">
                  <c:v>-0.52</c:v>
                </c:pt>
                <c:pt idx="1">
                  <c:v>-0.89044200000000018</c:v>
                </c:pt>
              </c:numCache>
            </c:numRef>
          </c:yVal>
        </c:ser>
        <c:ser>
          <c:idx val="2"/>
          <c:order val="2"/>
          <c:tx>
            <c:strRef>
              <c:f>'1000.68'!$T$64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'1000.68'!$T$66:$T$67</c:f>
              <c:numCache>
                <c:formatCode>0.0</c:formatCode>
                <c:ptCount val="2"/>
                <c:pt idx="0">
                  <c:v>1E-4</c:v>
                </c:pt>
                <c:pt idx="1">
                  <c:v>4.5999999999999996</c:v>
                </c:pt>
              </c:numCache>
            </c:numRef>
          </c:xVal>
          <c:yVal>
            <c:numRef>
              <c:f>'1000.68'!$U$66:$U$67</c:f>
              <c:numCache>
                <c:formatCode>0.00</c:formatCode>
                <c:ptCount val="2"/>
                <c:pt idx="0">
                  <c:v>-0.52</c:v>
                </c:pt>
                <c:pt idx="1">
                  <c:v>-0.89044200000000018</c:v>
                </c:pt>
              </c:numCache>
            </c:numRef>
          </c:yVal>
        </c:ser>
        <c:ser>
          <c:idx val="0"/>
          <c:order val="3"/>
          <c:tx>
            <c:strRef>
              <c:f>'1000.68'!$T$70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'1000.68'!$T$72:$T$73</c:f>
              <c:numCache>
                <c:formatCode>0.0</c:formatCode>
                <c:ptCount val="2"/>
                <c:pt idx="0">
                  <c:v>1E-4</c:v>
                </c:pt>
                <c:pt idx="1">
                  <c:v>42.769342601946391</c:v>
                </c:pt>
              </c:numCache>
            </c:numRef>
          </c:xVal>
          <c:yVal>
            <c:numRef>
              <c:f>'1000.68'!$U$72:$U$73</c:f>
              <c:numCache>
                <c:formatCode>0.000</c:formatCode>
                <c:ptCount val="2"/>
                <c:pt idx="0">
                  <c:v>-0.8</c:v>
                </c:pt>
                <c:pt idx="1">
                  <c:v>-0.89044200000000018</c:v>
                </c:pt>
              </c:numCache>
            </c:numRef>
          </c:yVal>
        </c:ser>
        <c:axId val="191965440"/>
        <c:axId val="191979520"/>
      </c:scatterChart>
      <c:valAx>
        <c:axId val="191965440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45"/>
              <c:y val="0.9187905232932903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979520"/>
        <c:crossesAt val="-10"/>
        <c:crossBetween val="midCat"/>
      </c:valAx>
      <c:valAx>
        <c:axId val="191979520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965440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68" header="0.18000000000000024" footer="0.18000000000000024"/>
    <c:pageSetup orientation="landscape" horizontalDpi="300" verticalDpi="300"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9.9118942731277845E-2"/>
          <c:y val="7.0071258907363418E-2"/>
          <c:w val="0.8568281938326"/>
          <c:h val="0.85154394299287461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compliance!$B$2:$B$27</c:f>
              <c:strCache>
                <c:ptCount val="26"/>
                <c:pt idx="0">
                  <c:v>16.16</c:v>
                </c:pt>
                <c:pt idx="1">
                  <c:v>32.32</c:v>
                </c:pt>
                <c:pt idx="2">
                  <c:v>63.66</c:v>
                </c:pt>
                <c:pt idx="3">
                  <c:v>126.34</c:v>
                </c:pt>
                <c:pt idx="4">
                  <c:v>254.20</c:v>
                </c:pt>
                <c:pt idx="5">
                  <c:v>507.41</c:v>
                </c:pt>
                <c:pt idx="6">
                  <c:v>1000.68</c:v>
                </c:pt>
                <c:pt idx="7">
                  <c:v>0.00</c:v>
                </c:pt>
                <c:pt idx="8">
                  <c:v>Results based on total measured change in height</c:v>
                </c:pt>
                <c:pt idx="9">
                  <c:v>0.10</c:v>
                </c:pt>
                <c:pt idx="10">
                  <c:v>32.32</c:v>
                </c:pt>
                <c:pt idx="11">
                  <c:v>63.66</c:v>
                </c:pt>
                <c:pt idx="12">
                  <c:v>126.34</c:v>
                </c:pt>
                <c:pt idx="13">
                  <c:v>254.20</c:v>
                </c:pt>
                <c:pt idx="14">
                  <c:v>254.20</c:v>
                </c:pt>
                <c:pt idx="15">
                  <c:v>507.41</c:v>
                </c:pt>
                <c:pt idx="16">
                  <c:v>1000.68</c:v>
                </c:pt>
                <c:pt idx="17">
                  <c:v>0.00</c:v>
                </c:pt>
                <c:pt idx="18">
                  <c:v>0.00</c:v>
                </c:pt>
                <c:pt idx="19">
                  <c:v>0.00</c:v>
                </c:pt>
                <c:pt idx="20">
                  <c:v>0.00</c:v>
                </c:pt>
                <c:pt idx="21">
                  <c:v>0.00</c:v>
                </c:pt>
                <c:pt idx="22">
                  <c:v>0.00</c:v>
                </c:pt>
                <c:pt idx="23">
                  <c:v>0.00</c:v>
                </c:pt>
                <c:pt idx="24">
                  <c:v>0.00</c:v>
                </c:pt>
                <c:pt idx="25">
                  <c:v>0.00</c:v>
                </c:pt>
              </c:strCache>
            </c:strRef>
          </c:xVal>
          <c:yVal>
            <c:numRef>
              <c:f>compliance!$D$2:$D$27</c:f>
              <c:numCache>
                <c:formatCode>0.0000</c:formatCode>
                <c:ptCount val="26"/>
                <c:pt idx="0">
                  <c:v>0</c:v>
                </c:pt>
                <c:pt idx="1">
                  <c:v>-9.5540799999999319E-3</c:v>
                </c:pt>
                <c:pt idx="2">
                  <c:v>-1.2723679999999946E-2</c:v>
                </c:pt>
                <c:pt idx="3">
                  <c:v>-1.6889440000000051E-2</c:v>
                </c:pt>
                <c:pt idx="4">
                  <c:v>-2.2843760000000005E-2</c:v>
                </c:pt>
                <c:pt idx="5">
                  <c:v>-2.7349119999999963E-2</c:v>
                </c:pt>
                <c:pt idx="6">
                  <c:v>-3.3575119999999931E-2</c:v>
                </c:pt>
                <c:pt idx="7">
                  <c:v>0</c:v>
                </c:pt>
                <c:pt idx="8">
                  <c:v>-0.91995375999999984</c:v>
                </c:pt>
                <c:pt idx="9">
                  <c:v>-0.91995375999999984</c:v>
                </c:pt>
                <c:pt idx="10">
                  <c:v>-0.91995375999999984</c:v>
                </c:pt>
                <c:pt idx="11">
                  <c:v>-0.91995375999999984</c:v>
                </c:pt>
                <c:pt idx="12">
                  <c:v>-0.91995375999999984</c:v>
                </c:pt>
                <c:pt idx="13">
                  <c:v>-0.91995375999999984</c:v>
                </c:pt>
                <c:pt idx="14">
                  <c:v>-0.91995375999999984</c:v>
                </c:pt>
                <c:pt idx="15">
                  <c:v>-0.91995375999999984</c:v>
                </c:pt>
                <c:pt idx="16">
                  <c:v>-0.91995375999999984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</c:ser>
        <c:axId val="192011264"/>
        <c:axId val="192538112"/>
      </c:scatterChart>
      <c:valAx>
        <c:axId val="1920112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US"/>
                  <a:t>Stress (kPa)</a:t>
                </a:r>
              </a:p>
            </c:rich>
          </c:tx>
          <c:layout>
            <c:manualLayout>
              <c:xMode val="edge"/>
              <c:yMode val="edge"/>
              <c:x val="0.45814977973568288"/>
              <c:y val="0.9572446555819477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192538112"/>
        <c:crossesAt val="-0.30000000000000032"/>
        <c:crossBetween val="midCat"/>
      </c:valAx>
      <c:valAx>
        <c:axId val="1925381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US"/>
                  <a:t>Machine Deflection (mm)</a:t>
                </a:r>
              </a:p>
            </c:rich>
          </c:tx>
          <c:layout>
            <c:manualLayout>
              <c:xMode val="edge"/>
              <c:yMode val="edge"/>
              <c:x val="5.5066079295154188E-3"/>
              <c:y val="0.35035629453681738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1920112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0.17" l="0.18000000000000024" r="0.18000000000000024" t="0.18000000000000024" header="0.18000000000000024" footer="0.17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21</xdr:col>
      <xdr:colOff>0</xdr:colOff>
      <xdr:row>0</xdr:row>
      <xdr:rowOff>0</xdr:rowOff>
    </xdr:to>
    <xdr:graphicFrame macro="">
      <xdr:nvGraphicFramePr>
        <xdr:cNvPr id="68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43962</xdr:colOff>
      <xdr:row>6</xdr:row>
      <xdr:rowOff>76200</xdr:rowOff>
    </xdr:from>
    <xdr:to>
      <xdr:col>20</xdr:col>
      <xdr:colOff>876300</xdr:colOff>
      <xdr:row>66</xdr:row>
      <xdr:rowOff>114300</xdr:rowOff>
    </xdr:to>
    <xdr:graphicFrame macro="">
      <xdr:nvGraphicFramePr>
        <xdr:cNvPr id="6861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75</xdr:row>
      <xdr:rowOff>76200</xdr:rowOff>
    </xdr:from>
    <xdr:to>
      <xdr:col>9</xdr:col>
      <xdr:colOff>866775</xdr:colOff>
      <xdr:row>135</xdr:row>
      <xdr:rowOff>114300</xdr:rowOff>
    </xdr:to>
    <xdr:graphicFrame macro="">
      <xdr:nvGraphicFramePr>
        <xdr:cNvPr id="6861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74</xdr:row>
      <xdr:rowOff>152400</xdr:rowOff>
    </xdr:from>
    <xdr:to>
      <xdr:col>11</xdr:col>
      <xdr:colOff>0</xdr:colOff>
      <xdr:row>125</xdr:row>
      <xdr:rowOff>152400</xdr:rowOff>
    </xdr:to>
    <xdr:graphicFrame macro="">
      <xdr:nvGraphicFramePr>
        <xdr:cNvPr id="686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28575</xdr:colOff>
      <xdr:row>74</xdr:row>
      <xdr:rowOff>76200</xdr:rowOff>
    </xdr:from>
    <xdr:to>
      <xdr:col>21</xdr:col>
      <xdr:colOff>0</xdr:colOff>
      <xdr:row>134</xdr:row>
      <xdr:rowOff>104775</xdr:rowOff>
    </xdr:to>
    <xdr:graphicFrame macro="">
      <xdr:nvGraphicFramePr>
        <xdr:cNvPr id="6861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371475</xdr:colOff>
      <xdr:row>0</xdr:row>
      <xdr:rowOff>76200</xdr:rowOff>
    </xdr:from>
    <xdr:to>
      <xdr:col>3</xdr:col>
      <xdr:colOff>457200</xdr:colOff>
      <xdr:row>3</xdr:row>
      <xdr:rowOff>85725</xdr:rowOff>
    </xdr:to>
    <xdr:pic>
      <xdr:nvPicPr>
        <xdr:cNvPr id="68614" name="Picture 6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19175" y="76200"/>
          <a:ext cx="13811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104775</xdr:colOff>
      <xdr:row>69</xdr:row>
      <xdr:rowOff>47625</xdr:rowOff>
    </xdr:from>
    <xdr:to>
      <xdr:col>3</xdr:col>
      <xdr:colOff>419100</xdr:colOff>
      <xdr:row>72</xdr:row>
      <xdr:rowOff>133350</xdr:rowOff>
    </xdr:to>
    <xdr:pic>
      <xdr:nvPicPr>
        <xdr:cNvPr id="68615" name="Picture 7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2475" y="11058525"/>
          <a:ext cx="1609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800100</xdr:colOff>
      <xdr:row>0</xdr:row>
      <xdr:rowOff>57150</xdr:rowOff>
    </xdr:from>
    <xdr:to>
      <xdr:col>14</xdr:col>
      <xdr:colOff>333375</xdr:colOff>
      <xdr:row>3</xdr:row>
      <xdr:rowOff>152400</xdr:rowOff>
    </xdr:to>
    <xdr:pic>
      <xdr:nvPicPr>
        <xdr:cNvPr id="68616" name="Picture 8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62950" y="57150"/>
          <a:ext cx="1628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933450</xdr:colOff>
      <xdr:row>68</xdr:row>
      <xdr:rowOff>47625</xdr:rowOff>
    </xdr:from>
    <xdr:to>
      <xdr:col>14</xdr:col>
      <xdr:colOff>438150</xdr:colOff>
      <xdr:row>71</xdr:row>
      <xdr:rowOff>133350</xdr:rowOff>
    </xdr:to>
    <xdr:pic>
      <xdr:nvPicPr>
        <xdr:cNvPr id="68617" name="Picture 9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62950" y="11058525"/>
          <a:ext cx="1733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0.64731</cdr:x>
      <cdr:y>0.1709</cdr:y>
    </cdr:from>
    <cdr:to>
      <cdr:x>0.7228</cdr:x>
      <cdr:y>0.20898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737589" y="1666875"/>
          <a:ext cx="552450" cy="3714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0" tIns="0" rIns="0" bIns="0" rtlCol="0"/>
        <a:lstStyle xmlns:a="http://schemas.openxmlformats.org/drawingml/2006/main"/>
        <a:p xmlns:a="http://schemas.openxmlformats.org/drawingml/2006/main">
          <a:pPr algn="ctr"/>
          <a:r>
            <a:rPr lang="en-CA" sz="1100"/>
            <a:t>Sample Flooded</a:t>
          </a:r>
        </a:p>
      </cdr:txBody>
    </cdr:sp>
  </cdr:relSizeAnchor>
  <cdr:relSizeAnchor xmlns:cdr="http://schemas.openxmlformats.org/drawingml/2006/chartDrawing">
    <cdr:from>
      <cdr:x>0.4586</cdr:x>
      <cdr:y>0.2168</cdr:y>
    </cdr:from>
    <cdr:to>
      <cdr:x>0.65592</cdr:x>
      <cdr:y>0.2334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356463" y="2114550"/>
          <a:ext cx="1444137" cy="1619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CA" sz="1100"/>
            <a:t>Unsaturated Loading</a:t>
          </a:r>
        </a:p>
      </cdr:txBody>
    </cdr:sp>
  </cdr:relSizeAnchor>
  <cdr:relSizeAnchor xmlns:cdr="http://schemas.openxmlformats.org/drawingml/2006/chartDrawing">
    <cdr:from>
      <cdr:x>0.7236</cdr:x>
      <cdr:y>0.2168</cdr:y>
    </cdr:from>
    <cdr:to>
      <cdr:x>0.87767</cdr:x>
      <cdr:y>0.2334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295900" y="2114550"/>
          <a:ext cx="1127613" cy="1619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CA" sz="1100"/>
            <a:t>Saturated Loading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326779</xdr:colOff>
      <xdr:row>26</xdr:row>
      <xdr:rowOff>129685</xdr:rowOff>
    </xdr:from>
    <xdr:to>
      <xdr:col>28</xdr:col>
      <xdr:colOff>88654</xdr:colOff>
      <xdr:row>72</xdr:row>
      <xdr:rowOff>82061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372717</xdr:colOff>
      <xdr:row>27</xdr:row>
      <xdr:rowOff>66261</xdr:rowOff>
    </xdr:from>
    <xdr:to>
      <xdr:col>40</xdr:col>
      <xdr:colOff>134593</xdr:colOff>
      <xdr:row>73</xdr:row>
      <xdr:rowOff>18637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0.42659</cdr:x>
      <cdr:y>0.49696</cdr:y>
    </cdr:from>
    <cdr:to>
      <cdr:x>0.53831</cdr:x>
      <cdr:y>0.53415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035960" y="3763141"/>
          <a:ext cx="795131" cy="2816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89% SPDD</a:t>
          </a:r>
        </a:p>
      </cdr:txBody>
    </cdr:sp>
  </cdr:relSizeAnchor>
  <cdr:relSizeAnchor xmlns:cdr="http://schemas.openxmlformats.org/drawingml/2006/chartDrawing">
    <cdr:from>
      <cdr:x>0.57841</cdr:x>
      <cdr:y>0.32704</cdr:y>
    </cdr:from>
    <cdr:to>
      <cdr:x>0.69014</cdr:x>
      <cdr:y>0.36423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116457" y="2476500"/>
          <a:ext cx="795131" cy="2816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1100"/>
            <a:t>85% SPDD</a:t>
          </a:r>
        </a:p>
      </cdr:txBody>
    </cdr:sp>
  </cdr:relSizeAnchor>
  <cdr:relSizeAnchor xmlns:cdr="http://schemas.openxmlformats.org/drawingml/2006/chartDrawing">
    <cdr:from>
      <cdr:x>0.49811</cdr:x>
      <cdr:y>0.51189</cdr:y>
    </cdr:from>
    <cdr:to>
      <cdr:x>0.58772</cdr:x>
      <cdr:y>0.63331</cdr:y>
    </cdr:to>
    <cdr:cxnSp macro="">
      <cdr:nvCxnSpPr>
        <cdr:cNvPr id="4" name="Straight Arrow Connector 3"/>
        <cdr:cNvCxnSpPr/>
      </cdr:nvCxnSpPr>
      <cdr:spPr bwMode="auto">
        <a:xfrm xmlns:a="http://schemas.openxmlformats.org/drawingml/2006/main" flipV="1">
          <a:off x="3544957" y="3876261"/>
          <a:ext cx="637761" cy="919370"/>
        </a:xfrm>
        <a:prstGeom xmlns:a="http://schemas.openxmlformats.org/drawingml/2006/main" prst="straightConnector1">
          <a:avLst/>
        </a:prstGeom>
        <a:solidFill xmlns:a="http://schemas.openxmlformats.org/drawingml/2006/main">
          <a:srgbClr val="FFFF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lc="http://schemas.openxmlformats.org/drawingml/2006/lockedCanvas"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0.46552</cdr:x>
      <cdr:y>0.63331</cdr:y>
    </cdr:from>
    <cdr:to>
      <cdr:x>0.56392</cdr:x>
      <cdr:y>0.70003</cdr:y>
    </cdr:to>
    <cdr:sp macro="" textlink="">
      <cdr:nvSpPr>
        <cdr:cNvPr id="5" name="TextBox 5"/>
        <cdr:cNvSpPr txBox="1"/>
      </cdr:nvSpPr>
      <cdr:spPr>
        <a:xfrm xmlns:a="http://schemas.openxmlformats.org/drawingml/2006/main">
          <a:off x="3313044" y="4795631"/>
          <a:ext cx="700264" cy="505239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CA" sz="1100"/>
            <a:t>Sample Flooded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0.42193</cdr:x>
      <cdr:y>0.41055</cdr:y>
    </cdr:from>
    <cdr:to>
      <cdr:x>0.53366</cdr:x>
      <cdr:y>0.44774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002840" y="3108842"/>
          <a:ext cx="795093" cy="2816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89% SPDD</a:t>
          </a:r>
        </a:p>
      </cdr:txBody>
    </cdr:sp>
  </cdr:relSizeAnchor>
  <cdr:relSizeAnchor xmlns:cdr="http://schemas.openxmlformats.org/drawingml/2006/chartDrawing">
    <cdr:from>
      <cdr:x>0.58074</cdr:x>
      <cdr:y>0.23954</cdr:y>
    </cdr:from>
    <cdr:to>
      <cdr:x>0.69247</cdr:x>
      <cdr:y>0.27673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133012" y="1813861"/>
          <a:ext cx="795163" cy="2816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1100"/>
            <a:t>85% SPDD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949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29491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349250</xdr:colOff>
      <xdr:row>48</xdr:row>
      <xdr:rowOff>74185</xdr:rowOff>
    </xdr:from>
    <xdr:to>
      <xdr:col>5</xdr:col>
      <xdr:colOff>269875</xdr:colOff>
      <xdr:row>53</xdr:row>
      <xdr:rowOff>67791</xdr:rowOff>
    </xdr:to>
    <xdr:sp macro="" textlink="">
      <xdr:nvSpPr>
        <xdr:cNvPr id="4" name="TextBox 1"/>
        <xdr:cNvSpPr txBox="1"/>
      </xdr:nvSpPr>
      <xdr:spPr>
        <a:xfrm>
          <a:off x="2159000" y="7964060"/>
          <a:ext cx="1270000" cy="787356"/>
        </a:xfrm>
        <a:prstGeom prst="rect">
          <a:avLst/>
        </a:prstGeom>
        <a:solidFill>
          <a:schemeClr val="bg1"/>
        </a:solidFill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CA" sz="2000"/>
            <a:t>Sample saturation</a:t>
          </a:r>
        </a:p>
      </xdr:txBody>
    </xdr:sp>
    <xdr:clientData/>
  </xdr:twoCellAnchor>
  <xdr:twoCellAnchor>
    <xdr:from>
      <xdr:col>8</xdr:col>
      <xdr:colOff>161925</xdr:colOff>
      <xdr:row>59</xdr:row>
      <xdr:rowOff>22788</xdr:rowOff>
    </xdr:from>
    <xdr:to>
      <xdr:col>10</xdr:col>
      <xdr:colOff>19050</xdr:colOff>
      <xdr:row>64</xdr:row>
      <xdr:rowOff>16394</xdr:rowOff>
    </xdr:to>
    <xdr:sp macro="" textlink="">
      <xdr:nvSpPr>
        <xdr:cNvPr id="5" name="TextBox 1"/>
        <xdr:cNvSpPr txBox="1"/>
      </xdr:nvSpPr>
      <xdr:spPr>
        <a:xfrm>
          <a:off x="4733925" y="9658913"/>
          <a:ext cx="1270000" cy="787356"/>
        </a:xfrm>
        <a:prstGeom prst="rect">
          <a:avLst/>
        </a:prstGeom>
        <a:solidFill>
          <a:schemeClr val="bg1"/>
        </a:solidFill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CA" sz="2000"/>
            <a:t>Sample loading</a:t>
          </a:r>
        </a:p>
      </xdr:txBody>
    </xdr:sp>
    <xdr:clientData/>
  </xdr:twoCellAnchor>
  <xdr:twoCellAnchor>
    <xdr:from>
      <xdr:col>7</xdr:col>
      <xdr:colOff>304800</xdr:colOff>
      <xdr:row>48</xdr:row>
      <xdr:rowOff>31750</xdr:rowOff>
    </xdr:from>
    <xdr:to>
      <xdr:col>10</xdr:col>
      <xdr:colOff>190500</xdr:colOff>
      <xdr:row>54</xdr:row>
      <xdr:rowOff>47625</xdr:rowOff>
    </xdr:to>
    <xdr:grpSp>
      <xdr:nvGrpSpPr>
        <xdr:cNvPr id="6" name="Group 5"/>
        <xdr:cNvGrpSpPr/>
      </xdr:nvGrpSpPr>
      <xdr:grpSpPr>
        <a:xfrm>
          <a:off x="4069976" y="7842250"/>
          <a:ext cx="2104465" cy="957169"/>
          <a:chOff x="3670300" y="0"/>
          <a:chExt cx="2108200" cy="1968500"/>
        </a:xfrm>
      </xdr:grpSpPr>
      <xdr:cxnSp macro="">
        <xdr:nvCxnSpPr>
          <xdr:cNvPr id="10" name="Straight Arrow Connector 9"/>
          <xdr:cNvCxnSpPr/>
        </xdr:nvCxnSpPr>
        <xdr:spPr bwMode="auto">
          <a:xfrm>
            <a:off x="4638675" y="0"/>
            <a:ext cx="0" cy="1968500"/>
          </a:xfrm>
          <a:prstGeom prst="straightConnector1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arrow"/>
            <a:tailEnd type="arrow"/>
          </a:ln>
          <a:effectLst/>
          <a:extLs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sp macro="" textlink="">
        <xdr:nvSpPr>
          <xdr:cNvPr id="11" name="TextBox 1"/>
          <xdr:cNvSpPr txBox="1"/>
        </xdr:nvSpPr>
        <xdr:spPr>
          <a:xfrm>
            <a:off x="3670300" y="841375"/>
            <a:ext cx="2108200" cy="400050"/>
          </a:xfrm>
          <a:prstGeom prst="rect">
            <a:avLst/>
          </a:prstGeom>
          <a:solidFill>
            <a:schemeClr val="bg1"/>
          </a:solidFill>
        </xdr:spPr>
        <xdr:txBody>
          <a:bodyPr wrap="square" rtlCol="0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r>
              <a:rPr lang="en-CA" sz="2000">
                <a:latin typeface="Symbol" pitchFamily="18" charset="2"/>
              </a:rPr>
              <a:t>D</a:t>
            </a:r>
            <a:r>
              <a:rPr lang="en-CA" sz="2000"/>
              <a:t>h=    -0.3582 mm</a:t>
            </a:r>
          </a:p>
        </xdr:txBody>
      </xdr:sp>
    </xdr:grpSp>
    <xdr:clientData/>
  </xdr:twoCellAnchor>
  <xdr:twoCellAnchor>
    <xdr:from>
      <xdr:col>10</xdr:col>
      <xdr:colOff>495300</xdr:colOff>
      <xdr:row>54</xdr:row>
      <xdr:rowOff>95249</xdr:rowOff>
    </xdr:from>
    <xdr:to>
      <xdr:col>13</xdr:col>
      <xdr:colOff>238125</xdr:colOff>
      <xdr:row>69</xdr:row>
      <xdr:rowOff>47624</xdr:rowOff>
    </xdr:to>
    <xdr:grpSp>
      <xdr:nvGrpSpPr>
        <xdr:cNvPr id="7" name="Group 6"/>
        <xdr:cNvGrpSpPr/>
      </xdr:nvGrpSpPr>
      <xdr:grpSpPr>
        <a:xfrm>
          <a:off x="6479241" y="8847043"/>
          <a:ext cx="2107266" cy="2305610"/>
          <a:chOff x="6083300" y="1984375"/>
          <a:chExt cx="2108200" cy="1918979"/>
        </a:xfrm>
      </xdr:grpSpPr>
      <xdr:cxnSp macro="">
        <xdr:nvCxnSpPr>
          <xdr:cNvPr id="8" name="Straight Arrow Connector 7"/>
          <xdr:cNvCxnSpPr/>
        </xdr:nvCxnSpPr>
        <xdr:spPr bwMode="auto">
          <a:xfrm>
            <a:off x="7051675" y="1984375"/>
            <a:ext cx="0" cy="1918979"/>
          </a:xfrm>
          <a:prstGeom prst="straightConnector1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arrow"/>
            <a:tailEnd type="arrow"/>
          </a:ln>
          <a:effectLst/>
          <a:extLs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sp macro="" textlink="">
        <xdr:nvSpPr>
          <xdr:cNvPr id="9" name="TextBox 1"/>
          <xdr:cNvSpPr txBox="1"/>
        </xdr:nvSpPr>
        <xdr:spPr>
          <a:xfrm>
            <a:off x="6083300" y="2804584"/>
            <a:ext cx="2108200" cy="389986"/>
          </a:xfrm>
          <a:prstGeom prst="rect">
            <a:avLst/>
          </a:prstGeom>
          <a:solidFill>
            <a:schemeClr val="bg1"/>
          </a:solidFill>
        </xdr:spPr>
        <xdr:txBody>
          <a:bodyPr wrap="square" rtlCol="0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r>
              <a:rPr lang="en-CA" sz="2000"/>
              <a:t>d</a:t>
            </a:r>
            <a:r>
              <a:rPr lang="en-CA" sz="1200"/>
              <a:t>100</a:t>
            </a:r>
            <a:r>
              <a:rPr lang="en-CA" sz="2000"/>
              <a:t>=    -0.626 mm</a:t>
            </a:r>
          </a:p>
        </xdr:txBody>
      </xdr:sp>
    </xdr:grpSp>
    <xdr:clientData/>
  </xdr:twoCellAnchor>
  <xdr:twoCellAnchor>
    <xdr:from>
      <xdr:col>8</xdr:col>
      <xdr:colOff>222250</xdr:colOff>
      <xdr:row>54</xdr:row>
      <xdr:rowOff>79375</xdr:rowOff>
    </xdr:from>
    <xdr:to>
      <xdr:col>14</xdr:col>
      <xdr:colOff>174625</xdr:colOff>
      <xdr:row>54</xdr:row>
      <xdr:rowOff>79375</xdr:rowOff>
    </xdr:to>
    <xdr:cxnSp macro="">
      <xdr:nvCxnSpPr>
        <xdr:cNvPr id="12" name="Straight Connector 11"/>
        <xdr:cNvCxnSpPr/>
      </xdr:nvCxnSpPr>
      <xdr:spPr bwMode="auto">
        <a:xfrm>
          <a:off x="4794250" y="8921750"/>
          <a:ext cx="4381500" cy="0"/>
        </a:xfrm>
        <a:prstGeom prst="line">
          <a:avLst/>
        </a:prstGeom>
        <a:solidFill>
          <a:srgbClr val="FFFFFF"/>
        </a:solidFill>
        <a:ln w="444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28575</xdr:rowOff>
    </xdr:from>
    <xdr:to>
      <xdr:col>10</xdr:col>
      <xdr:colOff>647700</xdr:colOff>
      <xdr:row>74</xdr:row>
      <xdr:rowOff>161925</xdr:rowOff>
    </xdr:to>
    <xdr:graphicFrame macro="">
      <xdr:nvGraphicFramePr>
        <xdr:cNvPr id="4208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7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9"/>
  <sheetViews>
    <sheetView showZeros="0" zoomScaleNormal="100" zoomScaleSheetLayoutView="100" workbookViewId="0">
      <selection activeCell="H8" sqref="H8"/>
    </sheetView>
  </sheetViews>
  <sheetFormatPr defaultRowHeight="12.75"/>
  <cols>
    <col min="1" max="5" width="9.7109375" customWidth="1"/>
    <col min="6" max="6" width="11.28515625" customWidth="1"/>
    <col min="7" max="7" width="11.42578125" customWidth="1"/>
    <col min="8" max="8" width="11.85546875" customWidth="1"/>
    <col min="9" max="9" width="14.42578125" customWidth="1"/>
    <col min="10" max="10" width="13.28515625" customWidth="1"/>
    <col min="11" max="11" width="4.85546875" customWidth="1"/>
    <col min="12" max="16" width="9.7109375" customWidth="1"/>
    <col min="17" max="17" width="11.140625" customWidth="1"/>
    <col min="18" max="18" width="11.28515625" customWidth="1"/>
    <col min="19" max="19" width="11.7109375" customWidth="1"/>
    <col min="20" max="20" width="14.5703125" customWidth="1"/>
    <col min="21" max="21" width="13.140625" customWidth="1"/>
    <col min="22" max="22" width="5" customWidth="1"/>
  </cols>
  <sheetData>
    <row r="1" spans="1:22" ht="12.75" customHeight="1">
      <c r="A1" s="332"/>
      <c r="B1" s="333"/>
      <c r="C1" s="333"/>
      <c r="D1" s="333"/>
      <c r="E1" s="334"/>
      <c r="F1" s="4" t="s">
        <v>0</v>
      </c>
      <c r="G1" s="327" t="s">
        <v>235</v>
      </c>
      <c r="H1" s="328"/>
      <c r="I1" s="328"/>
      <c r="J1" s="329"/>
      <c r="K1" s="24"/>
      <c r="L1" s="39"/>
      <c r="M1" s="40"/>
      <c r="N1" s="40"/>
      <c r="O1" s="40"/>
      <c r="P1" s="41"/>
      <c r="Q1" s="42" t="s">
        <v>0</v>
      </c>
      <c r="R1" s="307" t="str">
        <f>G1</f>
        <v>Mount Nansen TA5 2013</v>
      </c>
      <c r="S1" s="308"/>
      <c r="T1" s="308"/>
      <c r="U1" s="309"/>
    </row>
    <row r="2" spans="1:22" ht="12.75" customHeight="1">
      <c r="A2" s="335"/>
      <c r="B2" s="336"/>
      <c r="C2" s="336"/>
      <c r="D2" s="336"/>
      <c r="E2" s="337"/>
      <c r="F2" s="9" t="s">
        <v>2</v>
      </c>
      <c r="G2" s="330" t="s">
        <v>234</v>
      </c>
      <c r="H2" s="338"/>
      <c r="I2" s="338"/>
      <c r="J2" s="339"/>
      <c r="K2" s="24"/>
      <c r="L2" s="6"/>
      <c r="M2" s="21"/>
      <c r="N2" s="21"/>
      <c r="O2" s="21"/>
      <c r="P2" s="44"/>
      <c r="Q2" s="45" t="s">
        <v>2</v>
      </c>
      <c r="R2" s="310" t="str">
        <f>+G2</f>
        <v>Government of Yukon - AAM</v>
      </c>
      <c r="S2" s="311"/>
      <c r="T2" s="311"/>
      <c r="U2" s="312"/>
    </row>
    <row r="3" spans="1:22" ht="12.75" customHeight="1">
      <c r="A3" s="335"/>
      <c r="B3" s="336"/>
      <c r="C3" s="336"/>
      <c r="D3" s="336"/>
      <c r="E3" s="337"/>
      <c r="F3" s="9" t="s">
        <v>3</v>
      </c>
      <c r="G3" s="330" t="s">
        <v>193</v>
      </c>
      <c r="H3" s="338"/>
      <c r="I3" s="338"/>
      <c r="J3" s="339"/>
      <c r="K3" s="24"/>
      <c r="L3" s="6"/>
      <c r="M3" s="21"/>
      <c r="N3" s="21"/>
      <c r="O3" s="21"/>
      <c r="P3" s="44"/>
      <c r="Q3" s="45" t="s">
        <v>3</v>
      </c>
      <c r="R3" s="310" t="str">
        <f>+G3</f>
        <v>N/A</v>
      </c>
      <c r="S3" s="311"/>
      <c r="T3" s="311"/>
      <c r="U3" s="312"/>
    </row>
    <row r="4" spans="1:22" ht="12.75" customHeight="1" thickBot="1">
      <c r="A4" s="335"/>
      <c r="B4" s="336"/>
      <c r="C4" s="336"/>
      <c r="D4" s="336"/>
      <c r="E4" s="337"/>
      <c r="F4" s="9" t="s">
        <v>4</v>
      </c>
      <c r="G4" s="330" t="s">
        <v>186</v>
      </c>
      <c r="H4" s="331"/>
      <c r="I4" s="226" t="s">
        <v>5</v>
      </c>
      <c r="J4" s="265" t="s">
        <v>190</v>
      </c>
      <c r="K4" s="23"/>
      <c r="L4" s="47"/>
      <c r="M4" s="24"/>
      <c r="N4" s="24"/>
      <c r="O4" s="24"/>
      <c r="P4" s="48"/>
      <c r="Q4" s="45" t="s">
        <v>4</v>
      </c>
      <c r="R4" s="313" t="str">
        <f>G4</f>
        <v>VM00605E.B001</v>
      </c>
      <c r="S4" s="311"/>
      <c r="T4" s="104" t="s">
        <v>5</v>
      </c>
      <c r="U4" s="105" t="str">
        <f>J4</f>
        <v>GS5</v>
      </c>
    </row>
    <row r="5" spans="1:22" ht="12.75" customHeight="1">
      <c r="A5" s="103" t="s">
        <v>6</v>
      </c>
      <c r="B5" s="40"/>
      <c r="C5" s="40"/>
      <c r="D5" s="40"/>
      <c r="E5" s="41"/>
      <c r="F5" s="9" t="s">
        <v>7</v>
      </c>
      <c r="G5" s="330" t="s">
        <v>189</v>
      </c>
      <c r="H5" s="331"/>
      <c r="I5" s="104" t="s">
        <v>124</v>
      </c>
      <c r="J5" s="227" t="s">
        <v>191</v>
      </c>
      <c r="K5" s="23"/>
      <c r="L5" s="103" t="s">
        <v>6</v>
      </c>
      <c r="M5" s="40"/>
      <c r="N5" s="40"/>
      <c r="O5" s="40"/>
      <c r="P5" s="41"/>
      <c r="Q5" s="45" t="s">
        <v>7</v>
      </c>
      <c r="R5" s="316" t="str">
        <f>G5</f>
        <v>TP-T-13-04</v>
      </c>
      <c r="S5" s="311"/>
      <c r="T5" s="104" t="s">
        <v>125</v>
      </c>
      <c r="U5" s="105" t="str">
        <f>J5</f>
        <v>3.0-3.1 m</v>
      </c>
    </row>
    <row r="6" spans="1:22" ht="12.75" customHeight="1" thickBot="1">
      <c r="A6" s="16" t="s">
        <v>8</v>
      </c>
      <c r="B6" s="49"/>
      <c r="C6" s="49"/>
      <c r="D6" s="49"/>
      <c r="E6" s="50"/>
      <c r="F6" s="19" t="s">
        <v>162</v>
      </c>
      <c r="G6" s="340" t="s">
        <v>185</v>
      </c>
      <c r="H6" s="341"/>
      <c r="I6" s="106" t="s">
        <v>9</v>
      </c>
      <c r="J6" s="228">
        <f>+'32.32'!E87</f>
        <v>41674</v>
      </c>
      <c r="K6" s="23"/>
      <c r="L6" s="16" t="s">
        <v>8</v>
      </c>
      <c r="M6" s="49"/>
      <c r="N6" s="49"/>
      <c r="O6" s="49"/>
      <c r="P6" s="50"/>
      <c r="Q6" s="51" t="s">
        <v>162</v>
      </c>
      <c r="R6" s="317" t="str">
        <f>G6</f>
        <v>CR/SH</v>
      </c>
      <c r="S6" s="318"/>
      <c r="T6" s="106" t="s">
        <v>9</v>
      </c>
      <c r="U6" s="107">
        <f>J6</f>
        <v>41674</v>
      </c>
    </row>
    <row r="7" spans="1:22" ht="12.75" customHeight="1">
      <c r="A7" s="21"/>
      <c r="B7" s="21"/>
      <c r="C7" s="21"/>
      <c r="D7" s="21"/>
      <c r="E7" s="21"/>
      <c r="F7" s="22"/>
      <c r="G7" s="23"/>
      <c r="H7" s="24"/>
      <c r="I7" s="22"/>
      <c r="J7" s="23"/>
      <c r="K7" s="23"/>
    </row>
    <row r="8" spans="1:22" ht="12.75" customHeight="1" thickBot="1">
      <c r="A8" s="21"/>
      <c r="B8" s="21"/>
      <c r="C8" s="21"/>
      <c r="D8" s="49"/>
      <c r="E8" s="21"/>
      <c r="F8" s="22"/>
      <c r="G8" s="24"/>
      <c r="H8" s="24"/>
      <c r="I8" s="22"/>
      <c r="J8" s="23"/>
      <c r="K8" s="23"/>
      <c r="V8" s="183"/>
    </row>
    <row r="9" spans="1:22" ht="12.75" customHeight="1">
      <c r="A9" s="4" t="s">
        <v>10</v>
      </c>
      <c r="B9" s="27"/>
      <c r="C9" s="27"/>
      <c r="D9" s="28"/>
      <c r="E9" s="43"/>
      <c r="F9" s="4" t="s">
        <v>11</v>
      </c>
      <c r="G9" s="27"/>
      <c r="H9" s="27"/>
      <c r="I9" s="27"/>
      <c r="J9" s="43"/>
      <c r="K9" s="24"/>
    </row>
    <row r="10" spans="1:22" ht="12.75" customHeight="1">
      <c r="A10" s="52" t="s">
        <v>12</v>
      </c>
      <c r="B10" s="28"/>
      <c r="C10" s="28"/>
      <c r="D10" s="213">
        <v>8</v>
      </c>
      <c r="E10" s="46"/>
      <c r="F10" s="52" t="s">
        <v>13</v>
      </c>
      <c r="G10" s="28"/>
      <c r="H10" s="28"/>
      <c r="I10" s="211">
        <v>180.5</v>
      </c>
      <c r="J10" s="46" t="s">
        <v>14</v>
      </c>
      <c r="K10" s="24"/>
      <c r="V10" s="97"/>
    </row>
    <row r="11" spans="1:22" ht="12.75" customHeight="1">
      <c r="A11" s="91" t="s">
        <v>98</v>
      </c>
      <c r="B11" s="90"/>
      <c r="C11" s="90"/>
      <c r="D11" s="229">
        <f>+VLOOKUP($D$10,'ring details'!B5:E9,2,FALSE)</f>
        <v>76.5</v>
      </c>
      <c r="E11" s="28" t="s">
        <v>14</v>
      </c>
      <c r="F11" s="52" t="s">
        <v>15</v>
      </c>
      <c r="G11" s="28"/>
      <c r="H11" s="28"/>
      <c r="I11" s="211">
        <v>190.2</v>
      </c>
      <c r="J11" s="46" t="s">
        <v>14</v>
      </c>
      <c r="K11" s="24"/>
    </row>
    <row r="12" spans="1:22" ht="12.75" customHeight="1">
      <c r="A12" s="52" t="s">
        <v>16</v>
      </c>
      <c r="B12" s="54"/>
      <c r="C12" s="55"/>
      <c r="D12" s="229">
        <f>+VLOOKUP($D$10,'ring details'!B5:E9,3,FALSE)</f>
        <v>18.033999999999999</v>
      </c>
      <c r="E12" s="28" t="s">
        <v>17</v>
      </c>
      <c r="F12" s="52" t="s">
        <v>18</v>
      </c>
      <c r="G12" s="28"/>
      <c r="H12" s="28"/>
      <c r="I12" s="53">
        <f>D11</f>
        <v>76.5</v>
      </c>
      <c r="J12" s="46" t="s">
        <v>14</v>
      </c>
      <c r="K12" s="24"/>
      <c r="V12" s="97"/>
    </row>
    <row r="13" spans="1:22" ht="12.75" customHeight="1">
      <c r="A13" s="52" t="s">
        <v>19</v>
      </c>
      <c r="B13" s="54"/>
      <c r="C13" s="55"/>
      <c r="D13" s="229">
        <f>+VLOOKUP($D$10,'ring details'!B5:E9,4,FALSE)</f>
        <v>66.167000000000002</v>
      </c>
      <c r="E13" s="28" t="s">
        <v>17</v>
      </c>
      <c r="F13" s="52" t="s">
        <v>20</v>
      </c>
      <c r="G13" s="28"/>
      <c r="H13" s="28"/>
      <c r="I13" s="53">
        <f>I11-I12</f>
        <v>113.69999999999999</v>
      </c>
      <c r="J13" s="46" t="s">
        <v>14</v>
      </c>
      <c r="K13" s="24"/>
    </row>
    <row r="14" spans="1:22" ht="12.75" customHeight="1">
      <c r="A14" s="52" t="s">
        <v>21</v>
      </c>
      <c r="B14" s="28"/>
      <c r="C14" s="28"/>
      <c r="D14" s="255">
        <f>(((D13^2)*0.7854)/100)</f>
        <v>34.385376616206003</v>
      </c>
      <c r="E14" s="28" t="s">
        <v>22</v>
      </c>
      <c r="F14" s="52" t="s">
        <v>23</v>
      </c>
      <c r="G14" s="28"/>
      <c r="H14" s="28"/>
      <c r="I14" s="209">
        <f>+D11</f>
        <v>76.5</v>
      </c>
      <c r="J14" s="46" t="s">
        <v>14</v>
      </c>
      <c r="K14" s="24"/>
      <c r="V14" s="97"/>
    </row>
    <row r="15" spans="1:22" ht="12.75" customHeight="1">
      <c r="A15" s="52" t="s">
        <v>24</v>
      </c>
      <c r="B15" s="28"/>
      <c r="C15" s="28"/>
      <c r="D15" s="225">
        <f>+D10</f>
        <v>8</v>
      </c>
      <c r="E15" s="46"/>
      <c r="F15" s="52" t="s">
        <v>99</v>
      </c>
      <c r="G15" s="28"/>
      <c r="H15" s="28"/>
      <c r="I15" s="211">
        <v>168.53</v>
      </c>
      <c r="J15" s="46" t="s">
        <v>14</v>
      </c>
      <c r="K15" s="24"/>
      <c r="V15" s="97"/>
    </row>
    <row r="16" spans="1:22" ht="12.75" customHeight="1">
      <c r="A16" s="52" t="s">
        <v>25</v>
      </c>
      <c r="B16" s="28"/>
      <c r="C16" s="28"/>
      <c r="D16" s="212" t="s">
        <v>26</v>
      </c>
      <c r="E16" s="46"/>
      <c r="F16" s="52" t="s">
        <v>27</v>
      </c>
      <c r="G16" s="28"/>
      <c r="H16" s="28"/>
      <c r="I16" s="53">
        <f>I15-I14</f>
        <v>92.03</v>
      </c>
      <c r="J16" s="46" t="s">
        <v>14</v>
      </c>
      <c r="K16" s="24"/>
    </row>
    <row r="17" spans="1:22" ht="12.75" customHeight="1" thickBot="1">
      <c r="A17" s="56" t="s">
        <v>28</v>
      </c>
      <c r="B17" s="26"/>
      <c r="C17" s="26"/>
      <c r="D17" s="214">
        <v>0.34499999999999997</v>
      </c>
      <c r="E17" s="58" t="s">
        <v>29</v>
      </c>
      <c r="F17" s="56"/>
      <c r="G17" s="26"/>
      <c r="H17" s="26"/>
      <c r="I17" s="57"/>
      <c r="J17" s="58"/>
      <c r="K17" s="24"/>
      <c r="V17" s="97"/>
    </row>
    <row r="18" spans="1:22" ht="12.75" customHeight="1">
      <c r="A18" s="24"/>
      <c r="B18" s="24"/>
      <c r="C18" s="24"/>
      <c r="D18" s="24"/>
      <c r="E18" s="24"/>
      <c r="F18" s="24" t="s">
        <v>139</v>
      </c>
      <c r="G18" s="24"/>
      <c r="H18" s="24"/>
      <c r="I18" s="24"/>
      <c r="J18" s="24"/>
      <c r="K18" s="24"/>
      <c r="V18" s="97"/>
    </row>
    <row r="19" spans="1:22" ht="12.75" customHeight="1" thickBot="1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22" ht="12.75" customHeight="1">
      <c r="A20" s="4" t="s">
        <v>30</v>
      </c>
      <c r="B20" s="59"/>
      <c r="C20" s="60" t="s">
        <v>31</v>
      </c>
      <c r="D20" s="60" t="s">
        <v>32</v>
      </c>
      <c r="E20" s="43"/>
      <c r="F20" s="4" t="s">
        <v>33</v>
      </c>
      <c r="G20" s="27"/>
      <c r="H20" s="27"/>
      <c r="I20" s="78" t="s">
        <v>34</v>
      </c>
      <c r="J20" s="81" t="s">
        <v>32</v>
      </c>
      <c r="K20" s="24"/>
      <c r="V20" s="182"/>
    </row>
    <row r="21" spans="1:22" ht="12.75" customHeight="1">
      <c r="A21" s="52" t="s">
        <v>35</v>
      </c>
      <c r="B21" s="61"/>
      <c r="C21" s="99">
        <f>D12</f>
        <v>18.033999999999999</v>
      </c>
      <c r="D21" s="215">
        <f>+D49</f>
        <v>15.829335423677392</v>
      </c>
      <c r="E21" s="46" t="s">
        <v>17</v>
      </c>
      <c r="F21" s="52" t="s">
        <v>36</v>
      </c>
      <c r="G21" s="28"/>
      <c r="H21" s="62" t="s">
        <v>37</v>
      </c>
      <c r="I21" s="186">
        <v>2.81</v>
      </c>
      <c r="J21" s="46"/>
      <c r="K21" s="24"/>
    </row>
    <row r="22" spans="1:22" ht="12.75" customHeight="1">
      <c r="A22" s="52" t="s">
        <v>38</v>
      </c>
      <c r="B22" s="28"/>
      <c r="C22" s="63">
        <f>($D$14*(C21/10))</f>
        <v>62.010588189665903</v>
      </c>
      <c r="D22" s="63">
        <f>($D$14*(D21/10))</f>
        <v>54.429766012739798</v>
      </c>
      <c r="E22" s="46" t="s">
        <v>39</v>
      </c>
      <c r="F22" s="52" t="s">
        <v>112</v>
      </c>
      <c r="G22" s="28"/>
      <c r="H22" s="54" t="s">
        <v>116</v>
      </c>
      <c r="I22" s="186"/>
      <c r="J22" s="46"/>
      <c r="K22" s="24"/>
    </row>
    <row r="23" spans="1:22" ht="12.75" customHeight="1">
      <c r="A23" s="52" t="s">
        <v>40</v>
      </c>
      <c r="B23" s="28"/>
      <c r="C23" s="63">
        <f>($I$16/$I$21)</f>
        <v>32.7508896797153</v>
      </c>
      <c r="D23" s="63">
        <f>($I$16/$I$21)</f>
        <v>32.7508896797153</v>
      </c>
      <c r="E23" s="46" t="s">
        <v>39</v>
      </c>
      <c r="F23" s="52" t="s">
        <v>113</v>
      </c>
      <c r="G23" s="28"/>
      <c r="H23" s="54" t="s">
        <v>116</v>
      </c>
      <c r="I23" s="186"/>
      <c r="J23" s="46"/>
      <c r="K23" s="24"/>
    </row>
    <row r="24" spans="1:22" ht="12.75" customHeight="1">
      <c r="A24" s="52" t="s">
        <v>41</v>
      </c>
      <c r="B24" s="28"/>
      <c r="C24" s="63">
        <f>C22-C23</f>
        <v>29.259698509950603</v>
      </c>
      <c r="D24" s="63">
        <f>D22-D23</f>
        <v>21.678876333024498</v>
      </c>
      <c r="E24" s="46" t="s">
        <v>39</v>
      </c>
      <c r="F24" s="52" t="s">
        <v>114</v>
      </c>
      <c r="G24" s="28"/>
      <c r="H24" s="54" t="s">
        <v>116</v>
      </c>
      <c r="I24" s="101">
        <f>I22-I23</f>
        <v>0</v>
      </c>
      <c r="J24" s="46"/>
      <c r="K24" s="24"/>
    </row>
    <row r="25" spans="1:22" ht="12.75" customHeight="1">
      <c r="A25" s="52" t="s">
        <v>42</v>
      </c>
      <c r="B25" s="28"/>
      <c r="C25" s="63">
        <f>(I10-I12)-I16</f>
        <v>11.969999999999999</v>
      </c>
      <c r="D25" s="63">
        <f>I13-I16</f>
        <v>21.669999999999987</v>
      </c>
      <c r="E25" s="46" t="s">
        <v>39</v>
      </c>
      <c r="F25" s="52" t="s">
        <v>115</v>
      </c>
      <c r="G25" s="28"/>
      <c r="H25" s="54" t="s">
        <v>116</v>
      </c>
      <c r="I25" s="186"/>
      <c r="J25" s="46"/>
      <c r="K25" s="24"/>
    </row>
    <row r="26" spans="1:22" ht="12.75" customHeight="1">
      <c r="A26" s="52" t="s">
        <v>43</v>
      </c>
      <c r="B26" s="28"/>
      <c r="C26" s="38">
        <f>C24/C23</f>
        <v>0.89340163873694667</v>
      </c>
      <c r="D26" s="38">
        <f>D24/D23</f>
        <v>0.66193244046287991</v>
      </c>
      <c r="E26" s="46"/>
      <c r="F26" s="52" t="s">
        <v>117</v>
      </c>
      <c r="G26" s="28"/>
      <c r="H26" s="54" t="s">
        <v>116</v>
      </c>
      <c r="I26" s="186"/>
      <c r="J26" s="46"/>
      <c r="K26" s="24"/>
    </row>
    <row r="27" spans="1:22" ht="12.75" customHeight="1" thickBot="1">
      <c r="A27" s="52" t="s">
        <v>44</v>
      </c>
      <c r="B27" s="28"/>
      <c r="C27" s="82">
        <f>(C25/C24)*100</f>
        <v>40.909512433729475</v>
      </c>
      <c r="D27" s="82">
        <f>(D25/D24)*100</f>
        <v>99.959055382353981</v>
      </c>
      <c r="E27" s="46" t="s">
        <v>45</v>
      </c>
      <c r="F27" s="52" t="s">
        <v>118</v>
      </c>
      <c r="G27" s="26"/>
      <c r="H27" s="222" t="s">
        <v>116</v>
      </c>
      <c r="I27" s="223"/>
      <c r="J27" s="48"/>
      <c r="K27" s="24"/>
    </row>
    <row r="28" spans="1:22" ht="12.75" customHeight="1">
      <c r="A28" s="52" t="s">
        <v>46</v>
      </c>
      <c r="B28" s="28"/>
      <c r="C28" s="101">
        <f>(C25/$I$16)*100</f>
        <v>13.006628273389111</v>
      </c>
      <c r="D28" s="82">
        <f>(D25/$I$16)*100</f>
        <v>23.546669564272506</v>
      </c>
      <c r="E28" s="46" t="s">
        <v>45</v>
      </c>
      <c r="F28" s="185" t="s">
        <v>143</v>
      </c>
      <c r="G28" s="28"/>
      <c r="H28" s="321" t="s">
        <v>192</v>
      </c>
      <c r="I28" s="322"/>
      <c r="J28" s="323"/>
      <c r="K28" s="24"/>
    </row>
    <row r="29" spans="1:22" ht="12.75" customHeight="1" thickBot="1">
      <c r="A29" s="47" t="s">
        <v>47</v>
      </c>
      <c r="B29" s="24"/>
      <c r="C29" s="113">
        <f>(C23/$D$14)*10</f>
        <v>9.5246563808987457</v>
      </c>
      <c r="D29" s="113">
        <f>(D23/$D$14)*10</f>
        <v>9.5246563808987457</v>
      </c>
      <c r="E29" s="48" t="s">
        <v>17</v>
      </c>
      <c r="F29" s="56"/>
      <c r="G29" s="26"/>
      <c r="H29" s="324"/>
      <c r="I29" s="325"/>
      <c r="J29" s="326"/>
      <c r="K29" s="24"/>
    </row>
    <row r="30" spans="1:22" ht="12.75" customHeight="1">
      <c r="A30" s="314" t="s">
        <v>134</v>
      </c>
      <c r="B30" s="315"/>
      <c r="C30" s="115">
        <f>((I10-I12)/C22)*1000</f>
        <v>1677.1329386830691</v>
      </c>
      <c r="D30" s="115">
        <f>((I11-I12)/D22)*1000</f>
        <v>2088.9305306472829</v>
      </c>
      <c r="E30" s="114" t="s">
        <v>136</v>
      </c>
      <c r="F30" s="24"/>
      <c r="G30" s="24"/>
      <c r="H30" s="24"/>
      <c r="I30" s="24"/>
      <c r="J30" s="24"/>
      <c r="K30" s="24"/>
    </row>
    <row r="31" spans="1:22" ht="12.75" customHeight="1" thickBot="1">
      <c r="A31" s="319" t="s">
        <v>135</v>
      </c>
      <c r="B31" s="320"/>
      <c r="C31" s="144">
        <f>(C30/(1+C28/100))</f>
        <v>1484.1013879519503</v>
      </c>
      <c r="D31" s="144">
        <f>(D30/(1+D28/100))</f>
        <v>1690.8027857121326</v>
      </c>
      <c r="E31" s="112" t="s">
        <v>137</v>
      </c>
      <c r="F31" s="36"/>
      <c r="G31" s="36"/>
      <c r="H31" s="36"/>
      <c r="I31" s="36"/>
      <c r="J31" s="36"/>
      <c r="K31" s="36"/>
      <c r="V31" s="184"/>
    </row>
    <row r="32" spans="1:22" ht="12.75" customHeight="1">
      <c r="A32" s="64" t="s">
        <v>119</v>
      </c>
      <c r="B32" s="27"/>
      <c r="C32" s="27"/>
      <c r="D32" s="77"/>
      <c r="E32" s="43"/>
      <c r="F32" s="64" t="s">
        <v>48</v>
      </c>
      <c r="G32" s="27"/>
      <c r="H32" s="27"/>
      <c r="I32" s="224">
        <f>+A42</f>
        <v>16.16</v>
      </c>
      <c r="J32" s="43" t="s">
        <v>49</v>
      </c>
      <c r="K32" s="24"/>
    </row>
    <row r="33" spans="1:11" ht="12.75" customHeight="1">
      <c r="A33" s="52" t="s">
        <v>120</v>
      </c>
      <c r="B33" s="28"/>
      <c r="C33" s="28"/>
      <c r="D33" s="35"/>
      <c r="E33" s="46"/>
      <c r="F33" s="52" t="s">
        <v>121</v>
      </c>
      <c r="G33" s="28"/>
      <c r="H33" s="28"/>
      <c r="I33" s="35"/>
      <c r="J33" s="46" t="s">
        <v>45</v>
      </c>
      <c r="K33" s="24"/>
    </row>
    <row r="34" spans="1:11" ht="12.75" customHeight="1" thickBot="1">
      <c r="A34" s="56" t="s">
        <v>50</v>
      </c>
      <c r="B34" s="26"/>
      <c r="C34" s="26"/>
      <c r="D34" s="89"/>
      <c r="E34" s="58" t="s">
        <v>49</v>
      </c>
      <c r="F34" s="56" t="s">
        <v>122</v>
      </c>
      <c r="G34" s="26"/>
      <c r="H34" s="26"/>
      <c r="I34" s="89"/>
      <c r="J34" s="58" t="s">
        <v>49</v>
      </c>
      <c r="K34" s="24"/>
    </row>
    <row r="35" spans="1:11" ht="12.7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1:11" ht="12.75" customHeight="1" thickBot="1">
      <c r="A36" s="36" t="s">
        <v>221</v>
      </c>
      <c r="B36" s="36"/>
      <c r="C36" s="36"/>
      <c r="D36" s="36"/>
      <c r="E36" s="26"/>
      <c r="F36" s="36"/>
      <c r="G36" s="26"/>
      <c r="H36" s="36"/>
      <c r="I36" s="36"/>
      <c r="J36" s="36"/>
      <c r="K36" s="36"/>
    </row>
    <row r="37" spans="1:11" ht="12.75" customHeight="1">
      <c r="A37" s="66"/>
      <c r="B37" s="67"/>
      <c r="C37" s="67"/>
      <c r="D37" s="67"/>
      <c r="E37" s="67" t="s">
        <v>51</v>
      </c>
      <c r="F37" s="68"/>
      <c r="G37" s="152" t="s">
        <v>52</v>
      </c>
      <c r="H37" s="67" t="s">
        <v>53</v>
      </c>
      <c r="I37" s="67" t="s">
        <v>54</v>
      </c>
      <c r="J37" s="69" t="s">
        <v>53</v>
      </c>
      <c r="K37" s="23"/>
    </row>
    <row r="38" spans="1:11" ht="12.75" customHeight="1">
      <c r="A38" s="70" t="s">
        <v>55</v>
      </c>
      <c r="B38" s="71" t="s">
        <v>56</v>
      </c>
      <c r="C38" s="71" t="s">
        <v>57</v>
      </c>
      <c r="D38" s="71" t="s">
        <v>58</v>
      </c>
      <c r="E38" s="71" t="s">
        <v>59</v>
      </c>
      <c r="F38" s="71" t="s">
        <v>60</v>
      </c>
      <c r="G38" s="86" t="s">
        <v>61</v>
      </c>
      <c r="H38" s="71" t="s">
        <v>62</v>
      </c>
      <c r="I38" s="71" t="s">
        <v>63</v>
      </c>
      <c r="J38" s="72" t="s">
        <v>64</v>
      </c>
      <c r="K38" s="23"/>
    </row>
    <row r="39" spans="1:11" ht="12.75" customHeight="1">
      <c r="A39" s="70" t="s">
        <v>65</v>
      </c>
      <c r="B39" s="71" t="s">
        <v>66</v>
      </c>
      <c r="C39" s="71" t="s">
        <v>67</v>
      </c>
      <c r="D39" s="71" t="s">
        <v>68</v>
      </c>
      <c r="E39" s="87" t="s">
        <v>69</v>
      </c>
      <c r="F39" s="71" t="s">
        <v>69</v>
      </c>
      <c r="G39" s="86" t="s">
        <v>70</v>
      </c>
      <c r="H39" s="71" t="s">
        <v>71</v>
      </c>
      <c r="I39" s="71" t="s">
        <v>72</v>
      </c>
      <c r="J39" s="72" t="s">
        <v>73</v>
      </c>
      <c r="K39" s="23"/>
    </row>
    <row r="40" spans="1:11" ht="12.75" customHeight="1" thickBot="1">
      <c r="A40" s="73" t="s">
        <v>74</v>
      </c>
      <c r="B40" s="74" t="s">
        <v>75</v>
      </c>
      <c r="C40" s="74" t="s">
        <v>75</v>
      </c>
      <c r="D40" s="74" t="s">
        <v>75</v>
      </c>
      <c r="E40" s="74" t="s">
        <v>76</v>
      </c>
      <c r="F40" s="75"/>
      <c r="G40" s="35" t="s">
        <v>77</v>
      </c>
      <c r="H40" s="74" t="s">
        <v>78</v>
      </c>
      <c r="I40" s="74" t="s">
        <v>79</v>
      </c>
      <c r="J40" s="76" t="s">
        <v>80</v>
      </c>
      <c r="K40" s="23"/>
    </row>
    <row r="41" spans="1:11" ht="12.75" customHeight="1">
      <c r="A41" s="206">
        <v>0.1</v>
      </c>
      <c r="B41" s="99">
        <f>C21</f>
        <v>18.033999999999999</v>
      </c>
      <c r="C41" s="99">
        <v>0</v>
      </c>
      <c r="D41" s="99">
        <f>IF(A41&gt;0,(B41-(C41)), )</f>
        <v>18.033999999999999</v>
      </c>
      <c r="E41" s="88">
        <f>(($D$41-D41)/$D$41)*100</f>
        <v>0</v>
      </c>
      <c r="F41" s="77">
        <f>$C$26</f>
        <v>0.89340163873694667</v>
      </c>
      <c r="G41" s="77"/>
      <c r="H41" s="173">
        <f>+'Cv Sheet(t90)'!M21</f>
        <v>0</v>
      </c>
      <c r="I41" s="65"/>
      <c r="J41" s="79"/>
      <c r="K41" s="24"/>
    </row>
    <row r="42" spans="1:11" ht="12.75" customHeight="1">
      <c r="A42" s="221">
        <f>+A43/2</f>
        <v>16.16</v>
      </c>
      <c r="B42" s="145">
        <f>+B41</f>
        <v>18.033999999999999</v>
      </c>
      <c r="C42" s="145">
        <v>0</v>
      </c>
      <c r="D42" s="99">
        <f t="shared" ref="D42:D68" si="0">IF(A42&gt;0,(B42-(C42)), )</f>
        <v>18.033999999999999</v>
      </c>
      <c r="E42" s="88">
        <f>IF(A42&gt;0,(($D$41-D42)/$D$41)*100, )</f>
        <v>0</v>
      </c>
      <c r="F42" s="38">
        <f>IF(A42&gt;0,$C$26+((D42-$D$41)/$C$29), )</f>
        <v>0.89340163873694667</v>
      </c>
      <c r="G42" s="63"/>
      <c r="H42" s="63">
        <f>+'Cv Sheet(t90)'!M22</f>
        <v>0</v>
      </c>
      <c r="I42" s="84">
        <f>+IF(A42=$I$32, ,IF(A42&gt;A41,(1000/(1+F41))*((F41-F42)/(A42-A41)), ))</f>
        <v>0</v>
      </c>
      <c r="J42" s="85">
        <f>(H42*I42*0.0000000003109)</f>
        <v>0</v>
      </c>
      <c r="K42" s="80"/>
    </row>
    <row r="43" spans="1:11" ht="12.75" customHeight="1">
      <c r="A43" s="221">
        <v>32.32</v>
      </c>
      <c r="B43" s="215">
        <f>Deformation!Q23</f>
        <v>17.798686810387473</v>
      </c>
      <c r="C43" s="145">
        <f>+compliance!E3</f>
        <v>-9.5540799999999319E-3</v>
      </c>
      <c r="D43" s="99">
        <f t="shared" si="0"/>
        <v>17.808240890387474</v>
      </c>
      <c r="E43" s="88">
        <f t="shared" ref="E43:E68" si="1">IF(A43&gt;0,(($D$41-D43)/$D$41)*100, )</f>
        <v>1.251852665035629</v>
      </c>
      <c r="F43" s="38">
        <f t="shared" ref="F43:F68" si="2">IF(A43&gt;0,$C$26+((D43-$D$41)/$C$29), )</f>
        <v>0.8696990398625899</v>
      </c>
      <c r="G43" s="63">
        <f>+IF(A43&lt;=$I$32, ,(A43-A42)/((E43-E42)/100)/1000)</f>
        <v>1.2908867354242577</v>
      </c>
      <c r="H43" s="63">
        <f>+'Cv Sheet(t90)'!M23</f>
        <v>5.6786396937499681</v>
      </c>
      <c r="I43" s="84">
        <f t="shared" ref="I43:I68" si="3">+IF(A43=$I$32, ,IF(A43&gt;A42,(1000/(1+F42))*((F42-F43)/(A43-A42)), ))</f>
        <v>0.77466130262105859</v>
      </c>
      <c r="J43" s="85">
        <f t="shared" ref="J43:J68" si="4">(H43*I43*0.0000000003109)</f>
        <v>1.3676560710856083E-9</v>
      </c>
      <c r="K43" s="80"/>
    </row>
    <row r="44" spans="1:11" ht="12.75" customHeight="1">
      <c r="A44" s="221">
        <v>63.66</v>
      </c>
      <c r="B44" s="215">
        <f>Deformation!Q24</f>
        <v>17.752977587586905</v>
      </c>
      <c r="C44" s="145">
        <f>+compliance!E4</f>
        <v>-3.1696000000000137E-3</v>
      </c>
      <c r="D44" s="99">
        <f t="shared" si="0"/>
        <v>17.756147187586905</v>
      </c>
      <c r="E44" s="88">
        <f t="shared" si="1"/>
        <v>1.5407164933630606</v>
      </c>
      <c r="F44" s="38">
        <f t="shared" si="2"/>
        <v>0.86422968740332007</v>
      </c>
      <c r="G44" s="63">
        <f t="shared" ref="G44:G68" si="5">+IF(A44&lt;=$I$32, ,(A44-A43)/((E44-E43)/100)/1000)</f>
        <v>10.849402703503472</v>
      </c>
      <c r="H44" s="63">
        <f>+'Cv Sheet(t90)'!M24</f>
        <v>3.910445388985508</v>
      </c>
      <c r="I44" s="84">
        <f t="shared" si="3"/>
        <v>9.3339444993183127E-2</v>
      </c>
      <c r="J44" s="85">
        <f t="shared" si="4"/>
        <v>1.1347812763011406E-10</v>
      </c>
      <c r="K44" s="80"/>
    </row>
    <row r="45" spans="1:11" ht="12.75" customHeight="1">
      <c r="A45" s="221">
        <v>126.34</v>
      </c>
      <c r="B45" s="215">
        <f>Deformation!Q25</f>
        <v>17.687226267515868</v>
      </c>
      <c r="C45" s="145">
        <f>+compliance!E5</f>
        <v>-4.1657600000001051E-3</v>
      </c>
      <c r="D45" s="99">
        <f t="shared" si="0"/>
        <v>17.691392027515867</v>
      </c>
      <c r="E45" s="88">
        <f t="shared" si="1"/>
        <v>1.8997891343247844</v>
      </c>
      <c r="F45" s="38">
        <f t="shared" si="2"/>
        <v>0.85743100013509477</v>
      </c>
      <c r="G45" s="63">
        <f t="shared" si="5"/>
        <v>17.456077921203008</v>
      </c>
      <c r="H45" s="63">
        <f>+'Cv Sheet(t90)'!M25</f>
        <v>3.8831095045113244</v>
      </c>
      <c r="I45" s="84">
        <f t="shared" si="3"/>
        <v>5.8183073245034571E-2</v>
      </c>
      <c r="J45" s="85">
        <f t="shared" si="4"/>
        <v>7.0242023983283933E-11</v>
      </c>
      <c r="K45" s="80"/>
    </row>
    <row r="46" spans="1:11" s="92" customFormat="1" ht="12.75" customHeight="1">
      <c r="A46" s="221">
        <v>254.2</v>
      </c>
      <c r="B46" s="215">
        <f>Deformation!Q26</f>
        <v>17.610660016226575</v>
      </c>
      <c r="C46" s="145">
        <f>+compliance!E6</f>
        <v>-5.954319999999954E-3</v>
      </c>
      <c r="D46" s="145">
        <f t="shared" si="0"/>
        <v>17.616614336226576</v>
      </c>
      <c r="E46" s="146">
        <f t="shared" si="1"/>
        <v>2.3144375278552913</v>
      </c>
      <c r="F46" s="147">
        <f t="shared" si="2"/>
        <v>0.84958004065699166</v>
      </c>
      <c r="G46" s="116">
        <f t="shared" si="5"/>
        <v>30.835763985805226</v>
      </c>
      <c r="H46" s="116">
        <f>+'Cv Sheet(t90)'!M26</f>
        <v>34.603226034456434</v>
      </c>
      <c r="I46" s="148">
        <f t="shared" si="3"/>
        <v>3.3057906435863899E-2</v>
      </c>
      <c r="J46" s="149">
        <f t="shared" si="4"/>
        <v>3.5564168386185778E-10</v>
      </c>
      <c r="K46" s="150"/>
    </row>
    <row r="47" spans="1:11" s="92" customFormat="1" ht="12.75" customHeight="1">
      <c r="A47" s="221">
        <v>254.2</v>
      </c>
      <c r="B47" s="215">
        <f>Data!Z21</f>
        <v>17.346218336226574</v>
      </c>
      <c r="C47" s="145">
        <f>Data!R21</f>
        <v>-5.954319999999954E-3</v>
      </c>
      <c r="D47" s="145">
        <f>Data!Z21</f>
        <v>17.346218336226574</v>
      </c>
      <c r="E47" s="146">
        <f t="shared" si="1"/>
        <v>3.8138053885628529</v>
      </c>
      <c r="F47" s="147">
        <f t="shared" si="2"/>
        <v>0.82119098501165966</v>
      </c>
      <c r="G47" s="116">
        <f>+IF(A47&lt;=$I$32, ,(A47-A46)/((E47-E46)/100)/1000)</f>
        <v>0</v>
      </c>
      <c r="H47" s="116"/>
      <c r="I47" s="148">
        <f t="shared" ref="I47" si="6">+IF(A47=$I$32, ,IF(A47&gt;A46,(1000/(1+F46))*((F46-F47)/(A47-A46)), ))</f>
        <v>0</v>
      </c>
      <c r="J47" s="149">
        <f t="shared" ref="J47" si="7">(H47*I47*0.0000000003109)</f>
        <v>0</v>
      </c>
      <c r="K47" s="150"/>
    </row>
    <row r="48" spans="1:11" s="92" customFormat="1" ht="12.75" customHeight="1">
      <c r="A48" s="221">
        <v>507.41</v>
      </c>
      <c r="B48" s="215">
        <f>Deformation!Q27</f>
        <v>16.630660016226575</v>
      </c>
      <c r="C48" s="145">
        <f>+compliance!E7</f>
        <v>-4.5053599999999583E-3</v>
      </c>
      <c r="D48" s="145">
        <f t="shared" si="0"/>
        <v>16.635165376226574</v>
      </c>
      <c r="E48" s="146">
        <f t="shared" si="1"/>
        <v>7.756652011608212</v>
      </c>
      <c r="F48" s="147">
        <f t="shared" si="2"/>
        <v>0.74653706243803453</v>
      </c>
      <c r="G48" s="116">
        <f>+IF(A48&lt;=$I$32, ,(A48-A46)/((E48-E46)/100)/1000)</f>
        <v>4.6527015933666007</v>
      </c>
      <c r="H48" s="116">
        <f>+'Cv Sheet(t90)'!M27</f>
        <v>3.6465819114471767</v>
      </c>
      <c r="I48" s="148">
        <f>+IF(A48=$I$32, ,IF(A48&gt;A46,(1000/(1+F46))*((F46-F48)/(A48-A46)), ))</f>
        <v>0.22002114430507252</v>
      </c>
      <c r="J48" s="149">
        <f t="shared" si="4"/>
        <v>2.494428813496867E-10</v>
      </c>
      <c r="K48" s="150"/>
    </row>
    <row r="49" spans="1:11" s="92" customFormat="1" ht="12.75" customHeight="1">
      <c r="A49" s="221">
        <v>1000.68</v>
      </c>
      <c r="B49" s="215">
        <f>Deformation!Q28</f>
        <v>15.823109423677392</v>
      </c>
      <c r="C49" s="145">
        <f>+compliance!E8</f>
        <v>-6.2259999999999677E-3</v>
      </c>
      <c r="D49" s="145">
        <f t="shared" si="0"/>
        <v>15.829335423677392</v>
      </c>
      <c r="E49" s="146">
        <f t="shared" si="1"/>
        <v>12.225044783867178</v>
      </c>
      <c r="F49" s="147">
        <f t="shared" si="2"/>
        <v>0.66193244046287991</v>
      </c>
      <c r="G49" s="116">
        <f t="shared" si="5"/>
        <v>11.039092245031776</v>
      </c>
      <c r="H49" s="116">
        <f>+'Cv Sheet(t90)'!M28</f>
        <v>5.9083525922477849</v>
      </c>
      <c r="I49" s="148">
        <f t="shared" si="3"/>
        <v>9.820454328190073E-2</v>
      </c>
      <c r="J49" s="149">
        <f t="shared" si="4"/>
        <v>1.8039259540082279E-10</v>
      </c>
      <c r="K49" s="150"/>
    </row>
    <row r="50" spans="1:11" s="92" customFormat="1" ht="12.75" customHeight="1">
      <c r="A50" s="96"/>
      <c r="B50" s="96"/>
      <c r="C50" s="96"/>
      <c r="D50" s="296">
        <f t="shared" si="0"/>
        <v>0</v>
      </c>
      <c r="E50" s="297">
        <f t="shared" si="1"/>
        <v>0</v>
      </c>
      <c r="F50" s="298">
        <f t="shared" si="2"/>
        <v>0</v>
      </c>
      <c r="G50" s="299">
        <f t="shared" si="5"/>
        <v>0</v>
      </c>
      <c r="H50" s="116">
        <f>+'Cv Sheet(t90)'!M29</f>
        <v>0</v>
      </c>
      <c r="I50" s="148">
        <f t="shared" si="3"/>
        <v>0</v>
      </c>
      <c r="J50" s="149">
        <f t="shared" si="4"/>
        <v>0</v>
      </c>
      <c r="K50" s="150"/>
    </row>
    <row r="51" spans="1:11" s="92" customFormat="1" ht="12.75" customHeight="1">
      <c r="A51" s="300" t="s">
        <v>224</v>
      </c>
      <c r="B51" s="96"/>
      <c r="C51" s="96"/>
      <c r="D51" s="96"/>
      <c r="E51" s="297"/>
      <c r="F51" s="298"/>
      <c r="G51" s="299"/>
      <c r="H51" s="116"/>
      <c r="I51" s="148"/>
      <c r="J51" s="149"/>
      <c r="K51" s="150"/>
    </row>
    <row r="52" spans="1:11" s="92" customFormat="1" ht="12.75" customHeight="1">
      <c r="A52" s="303">
        <f>Data!Q16</f>
        <v>0.1</v>
      </c>
      <c r="B52" s="302">
        <f>Data!AD16</f>
        <v>18.033999999999999</v>
      </c>
      <c r="C52">
        <f>Data!R16</f>
        <v>0</v>
      </c>
      <c r="D52" s="296">
        <f t="shared" si="0"/>
        <v>18.033999999999999</v>
      </c>
      <c r="E52" s="297">
        <f t="shared" si="1"/>
        <v>0</v>
      </c>
      <c r="F52" s="298">
        <f t="shared" si="2"/>
        <v>0.89340163873694667</v>
      </c>
      <c r="G52" s="299">
        <f t="shared" si="5"/>
        <v>0</v>
      </c>
      <c r="H52" s="116">
        <f>+'Cv Sheet(t90)'!M31</f>
        <v>0</v>
      </c>
      <c r="I52" s="148">
        <f t="shared" si="3"/>
        <v>0</v>
      </c>
      <c r="J52" s="149">
        <f t="shared" si="4"/>
        <v>0</v>
      </c>
      <c r="K52" s="121"/>
    </row>
    <row r="53" spans="1:11" s="92" customFormat="1" ht="12.75" customHeight="1">
      <c r="A53" s="303">
        <f>Data!Q17</f>
        <v>32.32</v>
      </c>
      <c r="B53" s="301">
        <f>Data!AD17</f>
        <v>17.719204000000001</v>
      </c>
      <c r="C53" s="296">
        <f>Data!R17</f>
        <v>-9.5540799999999319E-3</v>
      </c>
      <c r="D53" s="296">
        <f t="shared" si="0"/>
        <v>17.728758080000002</v>
      </c>
      <c r="E53" s="297">
        <f t="shared" si="1"/>
        <v>1.6925913274924962</v>
      </c>
      <c r="F53" s="298">
        <f t="shared" si="2"/>
        <v>0.8613540868050843</v>
      </c>
      <c r="G53" s="299">
        <f t="shared" si="5"/>
        <v>1.9035900442508229</v>
      </c>
      <c r="H53" s="116">
        <f>+'Cv Sheet(t90)'!M32</f>
        <v>0</v>
      </c>
      <c r="I53" s="148">
        <f t="shared" si="3"/>
        <v>0.52532319289028451</v>
      </c>
      <c r="J53" s="149">
        <f t="shared" si="4"/>
        <v>0</v>
      </c>
      <c r="K53" s="121"/>
    </row>
    <row r="54" spans="1:11" s="92" customFormat="1" ht="12.75" customHeight="1">
      <c r="A54" s="303">
        <f>Data!Q18</f>
        <v>63.66</v>
      </c>
      <c r="B54" s="301">
        <f>Data!AD18</f>
        <v>17.643724000000002</v>
      </c>
      <c r="C54" s="296">
        <f>Data!R18</f>
        <v>-3.1696000000000137E-3</v>
      </c>
      <c r="D54" s="296">
        <f t="shared" si="0"/>
        <v>17.646893600000002</v>
      </c>
      <c r="E54" s="297">
        <f t="shared" si="1"/>
        <v>2.1465365420871514</v>
      </c>
      <c r="F54" s="298">
        <f t="shared" si="2"/>
        <v>0.85275908067298112</v>
      </c>
      <c r="G54" s="299">
        <f t="shared" si="5"/>
        <v>6.9039168147162124</v>
      </c>
      <c r="H54" s="116">
        <f>+'Cv Sheet(t90)'!M33</f>
        <v>0</v>
      </c>
      <c r="I54" s="148">
        <f t="shared" si="3"/>
        <v>0.14733916407868933</v>
      </c>
      <c r="J54" s="149">
        <f t="shared" si="4"/>
        <v>0</v>
      </c>
      <c r="K54" s="121"/>
    </row>
    <row r="55" spans="1:11" ht="12.75" customHeight="1">
      <c r="A55" s="303">
        <f>Data!Q19</f>
        <v>126.34</v>
      </c>
      <c r="B55" s="301">
        <f>Data!AD19</f>
        <v>17.541160000000001</v>
      </c>
      <c r="C55" s="296">
        <f>Data!R19</f>
        <v>-4.1657600000001051E-3</v>
      </c>
      <c r="D55" s="296">
        <f t="shared" si="0"/>
        <v>17.545325760000001</v>
      </c>
      <c r="E55" s="297">
        <f t="shared" si="1"/>
        <v>2.7097384939558511</v>
      </c>
      <c r="F55" s="298">
        <f t="shared" si="2"/>
        <v>0.84209540568690078</v>
      </c>
      <c r="G55" s="299">
        <f t="shared" si="5"/>
        <v>11.129222793356496</v>
      </c>
      <c r="H55" s="116">
        <f>+'Cv Sheet(t90)'!M34</f>
        <v>0</v>
      </c>
      <c r="I55" s="148">
        <f t="shared" si="3"/>
        <v>9.1824582335166757E-2</v>
      </c>
      <c r="J55" s="149">
        <f t="shared" si="4"/>
        <v>0</v>
      </c>
      <c r="K55" s="24"/>
    </row>
    <row r="56" spans="1:11" ht="12.75" customHeight="1">
      <c r="A56" s="303">
        <f>Data!Q20</f>
        <v>254.2</v>
      </c>
      <c r="B56" s="301">
        <f>Data!AD20</f>
        <v>17.411734000000003</v>
      </c>
      <c r="C56" s="296">
        <f>Data!R20</f>
        <v>-5.954319999999954E-3</v>
      </c>
      <c r="D56" s="296">
        <f t="shared" si="0"/>
        <v>17.417688320000003</v>
      </c>
      <c r="E56" s="109">
        <f t="shared" si="1"/>
        <v>3.417498502827967</v>
      </c>
      <c r="F56" s="108">
        <f t="shared" si="2"/>
        <v>0.82869466608059139</v>
      </c>
      <c r="G56" s="110">
        <f t="shared" si="5"/>
        <v>18.065445687409955</v>
      </c>
      <c r="H56" s="63">
        <f>+'Cv Sheet(t90)'!M35</f>
        <v>0</v>
      </c>
      <c r="I56" s="84">
        <f t="shared" si="3"/>
        <v>5.6896028025634142E-2</v>
      </c>
      <c r="J56" s="85">
        <f t="shared" si="4"/>
        <v>0</v>
      </c>
      <c r="K56" s="24"/>
    </row>
    <row r="57" spans="1:11" ht="12.75" customHeight="1">
      <c r="A57" s="303">
        <f>Data!Q21</f>
        <v>254.2</v>
      </c>
      <c r="B57" s="301">
        <f>Data!AD21</f>
        <v>17.141338000000001</v>
      </c>
      <c r="C57" s="296">
        <f>Data!R21</f>
        <v>-5.954319999999954E-3</v>
      </c>
      <c r="D57" s="145">
        <f t="shared" si="0"/>
        <v>17.147292320000002</v>
      </c>
      <c r="E57" s="88">
        <f t="shared" si="1"/>
        <v>4.9168663635355285</v>
      </c>
      <c r="F57" s="38">
        <f t="shared" si="2"/>
        <v>0.80030561043525927</v>
      </c>
      <c r="G57" s="63">
        <f t="shared" si="5"/>
        <v>0</v>
      </c>
      <c r="H57" s="63">
        <f>+'Cv Sheet(t90)'!M36</f>
        <v>0</v>
      </c>
      <c r="I57" s="84">
        <f t="shared" si="3"/>
        <v>0</v>
      </c>
      <c r="J57" s="85">
        <f t="shared" si="4"/>
        <v>0</v>
      </c>
      <c r="K57" s="24"/>
    </row>
    <row r="58" spans="1:11" ht="12.75" customHeight="1">
      <c r="A58" s="303">
        <f>Data!Q22</f>
        <v>507.41</v>
      </c>
      <c r="B58" s="301">
        <f>Data!AD22</f>
        <v>16.184962000000002</v>
      </c>
      <c r="C58" s="296">
        <f>Data!R22</f>
        <v>-4.5053599999999583E-3</v>
      </c>
      <c r="D58" s="145">
        <f t="shared" si="0"/>
        <v>16.189467360000002</v>
      </c>
      <c r="E58" s="88">
        <f t="shared" si="1"/>
        <v>10.228083841632456</v>
      </c>
      <c r="F58" s="38">
        <f t="shared" si="2"/>
        <v>0.69974293166808887</v>
      </c>
      <c r="G58" s="63">
        <f t="shared" si="5"/>
        <v>4.7674568221734388</v>
      </c>
      <c r="H58" s="63">
        <f>+'Cv Sheet(t90)'!M37</f>
        <v>0</v>
      </c>
      <c r="I58" s="84">
        <f t="shared" si="3"/>
        <v>0.22060215230752123</v>
      </c>
      <c r="J58" s="85">
        <f t="shared" si="4"/>
        <v>0</v>
      </c>
      <c r="K58" s="24"/>
    </row>
    <row r="59" spans="1:11" ht="12.75" customHeight="1">
      <c r="A59" s="303">
        <f>Data!Q23</f>
        <v>1000.68</v>
      </c>
      <c r="B59" s="301">
        <f>Data!AD23</f>
        <v>15.294520000000002</v>
      </c>
      <c r="C59" s="296">
        <f>Data!R23</f>
        <v>-6.2259999999999677E-3</v>
      </c>
      <c r="D59" s="145">
        <f t="shared" si="0"/>
        <v>15.300746000000002</v>
      </c>
      <c r="E59" s="88">
        <f t="shared" si="1"/>
        <v>15.156116224908489</v>
      </c>
      <c r="F59" s="38">
        <f t="shared" si="2"/>
        <v>0.60643548576565309</v>
      </c>
      <c r="G59" s="63">
        <f t="shared" si="5"/>
        <v>10.009471562605404</v>
      </c>
      <c r="H59" s="63">
        <f>+'Cv Sheet(t90)'!M38</f>
        <v>0</v>
      </c>
      <c r="I59" s="84">
        <f t="shared" si="3"/>
        <v>0.11128800439472691</v>
      </c>
      <c r="J59" s="85">
        <f t="shared" si="4"/>
        <v>0</v>
      </c>
      <c r="K59" s="24"/>
    </row>
    <row r="60" spans="1:11" ht="12.75" customHeight="1">
      <c r="A60" s="96"/>
      <c r="B60" s="96"/>
      <c r="C60" s="96"/>
      <c r="D60" s="145">
        <f t="shared" si="0"/>
        <v>0</v>
      </c>
      <c r="E60" s="88">
        <f t="shared" si="1"/>
        <v>0</v>
      </c>
      <c r="F60" s="38">
        <f t="shared" si="2"/>
        <v>0</v>
      </c>
      <c r="G60" s="63">
        <f t="shared" si="5"/>
        <v>0</v>
      </c>
      <c r="H60" s="63">
        <f>+'Cv Sheet(t90)'!M39</f>
        <v>0</v>
      </c>
      <c r="I60" s="84">
        <f t="shared" si="3"/>
        <v>0</v>
      </c>
      <c r="J60" s="85">
        <f t="shared" si="4"/>
        <v>0</v>
      </c>
    </row>
    <row r="61" spans="1:11" ht="12.75" customHeight="1">
      <c r="A61" s="96"/>
      <c r="B61" s="96"/>
      <c r="C61" s="96"/>
      <c r="D61" s="145">
        <f t="shared" si="0"/>
        <v>0</v>
      </c>
      <c r="E61" s="88">
        <f t="shared" si="1"/>
        <v>0</v>
      </c>
      <c r="F61" s="38">
        <f t="shared" si="2"/>
        <v>0</v>
      </c>
      <c r="G61" s="63">
        <f t="shared" si="5"/>
        <v>0</v>
      </c>
      <c r="H61" s="63">
        <f>+'Cv Sheet(t90)'!M40</f>
        <v>0</v>
      </c>
      <c r="I61" s="84">
        <f t="shared" si="3"/>
        <v>0</v>
      </c>
      <c r="J61" s="85">
        <f t="shared" si="4"/>
        <v>0</v>
      </c>
    </row>
    <row r="62" spans="1:11" ht="12.75" customHeight="1">
      <c r="A62" s="96"/>
      <c r="B62" s="96"/>
      <c r="C62" s="96"/>
      <c r="D62" s="145">
        <f t="shared" si="0"/>
        <v>0</v>
      </c>
      <c r="E62" s="88">
        <f t="shared" si="1"/>
        <v>0</v>
      </c>
      <c r="F62" s="38">
        <f t="shared" si="2"/>
        <v>0</v>
      </c>
      <c r="G62" s="63">
        <f t="shared" si="5"/>
        <v>0</v>
      </c>
      <c r="H62" s="63">
        <f>+'Cv Sheet(t90)'!M41</f>
        <v>0</v>
      </c>
      <c r="I62" s="84">
        <f t="shared" si="3"/>
        <v>0</v>
      </c>
      <c r="J62" s="85">
        <f t="shared" si="4"/>
        <v>0</v>
      </c>
    </row>
    <row r="63" spans="1:11" ht="12.75" customHeight="1">
      <c r="A63" s="96"/>
      <c r="B63" s="96"/>
      <c r="C63" s="96"/>
      <c r="D63" s="145">
        <f t="shared" si="0"/>
        <v>0</v>
      </c>
      <c r="E63" s="88">
        <f t="shared" si="1"/>
        <v>0</v>
      </c>
      <c r="F63" s="38">
        <f t="shared" si="2"/>
        <v>0</v>
      </c>
      <c r="G63" s="63">
        <f t="shared" si="5"/>
        <v>0</v>
      </c>
      <c r="H63" s="63">
        <f>+'Cv Sheet(t90)'!M42</f>
        <v>0</v>
      </c>
      <c r="I63" s="84">
        <f t="shared" si="3"/>
        <v>0</v>
      </c>
      <c r="J63" s="85">
        <f t="shared" si="4"/>
        <v>0</v>
      </c>
    </row>
    <row r="64" spans="1:11" ht="12.75" customHeight="1">
      <c r="A64" s="96"/>
      <c r="B64" s="96"/>
      <c r="C64" s="96"/>
      <c r="D64" s="145">
        <f t="shared" si="0"/>
        <v>0</v>
      </c>
      <c r="E64" s="88">
        <f t="shared" si="1"/>
        <v>0</v>
      </c>
      <c r="F64" s="38">
        <f t="shared" si="2"/>
        <v>0</v>
      </c>
      <c r="G64" s="63">
        <f t="shared" si="5"/>
        <v>0</v>
      </c>
      <c r="H64" s="63">
        <f>+'Cv Sheet(t90)'!M43</f>
        <v>0</v>
      </c>
      <c r="I64" s="84">
        <f t="shared" si="3"/>
        <v>0</v>
      </c>
      <c r="J64" s="85">
        <f t="shared" si="4"/>
        <v>0</v>
      </c>
    </row>
    <row r="65" spans="1:21" ht="12.75" customHeight="1">
      <c r="A65" s="96"/>
      <c r="B65" s="96"/>
      <c r="C65" s="96"/>
      <c r="D65" s="145">
        <f t="shared" si="0"/>
        <v>0</v>
      </c>
      <c r="E65" s="109">
        <f t="shared" si="1"/>
        <v>0</v>
      </c>
      <c r="F65" s="108">
        <f t="shared" si="2"/>
        <v>0</v>
      </c>
      <c r="G65" s="110">
        <f t="shared" si="5"/>
        <v>0</v>
      </c>
      <c r="H65" s="174">
        <f>+'Cv Sheet(t90)'!M44</f>
        <v>0</v>
      </c>
      <c r="I65" s="111">
        <f t="shared" si="3"/>
        <v>0</v>
      </c>
      <c r="J65" s="114">
        <f t="shared" si="4"/>
        <v>0</v>
      </c>
    </row>
    <row r="66" spans="1:21" ht="12.75" customHeight="1">
      <c r="A66" s="96"/>
      <c r="B66" s="96"/>
      <c r="C66" s="96"/>
      <c r="D66" s="145">
        <f t="shared" si="0"/>
        <v>0</v>
      </c>
      <c r="E66" s="109">
        <f t="shared" si="1"/>
        <v>0</v>
      </c>
      <c r="F66" s="108">
        <f t="shared" si="2"/>
        <v>0</v>
      </c>
      <c r="G66" s="110">
        <f t="shared" si="5"/>
        <v>0</v>
      </c>
      <c r="H66" s="174">
        <f>+'Cv Sheet(t90)'!M45</f>
        <v>0</v>
      </c>
      <c r="I66" s="111">
        <f t="shared" si="3"/>
        <v>0</v>
      </c>
      <c r="J66" s="114">
        <f t="shared" si="4"/>
        <v>0</v>
      </c>
      <c r="K66" s="24"/>
    </row>
    <row r="67" spans="1:21" ht="12.75" customHeight="1">
      <c r="A67" s="96"/>
      <c r="B67" s="96"/>
      <c r="C67" s="96"/>
      <c r="D67" s="145">
        <f t="shared" si="0"/>
        <v>0</v>
      </c>
      <c r="E67" s="109">
        <f t="shared" si="1"/>
        <v>0</v>
      </c>
      <c r="F67" s="108">
        <f t="shared" si="2"/>
        <v>0</v>
      </c>
      <c r="G67" s="110">
        <f t="shared" si="5"/>
        <v>0</v>
      </c>
      <c r="H67" s="174">
        <f>+'Cv Sheet(t90)'!M46</f>
        <v>0</v>
      </c>
      <c r="I67" s="111">
        <f t="shared" si="3"/>
        <v>0</v>
      </c>
      <c r="J67" s="114">
        <f t="shared" si="4"/>
        <v>0</v>
      </c>
      <c r="K67" s="24"/>
    </row>
    <row r="68" spans="1:21" s="92" customFormat="1" ht="12.75" customHeight="1" thickBot="1">
      <c r="A68" s="96"/>
      <c r="B68" s="96"/>
      <c r="C68" s="96"/>
      <c r="D68" s="256">
        <f t="shared" si="0"/>
        <v>0</v>
      </c>
      <c r="E68" s="153">
        <f t="shared" si="1"/>
        <v>0</v>
      </c>
      <c r="F68" s="154">
        <f t="shared" si="2"/>
        <v>0</v>
      </c>
      <c r="G68" s="155">
        <f t="shared" si="5"/>
        <v>0</v>
      </c>
      <c r="H68" s="175">
        <f>+'Cv Sheet(t90)'!M47</f>
        <v>0</v>
      </c>
      <c r="I68" s="156">
        <f t="shared" si="3"/>
        <v>0</v>
      </c>
      <c r="J68" s="112">
        <f t="shared" si="4"/>
        <v>0</v>
      </c>
      <c r="K68" s="121"/>
      <c r="L68"/>
      <c r="M68"/>
      <c r="N68"/>
      <c r="O68"/>
      <c r="P68"/>
      <c r="Q68"/>
      <c r="R68"/>
      <c r="S68"/>
      <c r="T68"/>
      <c r="U68"/>
    </row>
    <row r="69" spans="1:21" s="92" customFormat="1" ht="12.75" customHeight="1" thickBot="1">
      <c r="A69" s="23"/>
      <c r="B69" s="140"/>
      <c r="C69" s="140"/>
      <c r="D69" s="141"/>
      <c r="E69" s="142"/>
      <c r="F69" s="257"/>
      <c r="G69" s="258"/>
      <c r="H69" s="24"/>
      <c r="I69" s="24"/>
      <c r="J69" s="24"/>
      <c r="K69" s="126"/>
      <c r="L69" s="117"/>
      <c r="M69" s="118"/>
      <c r="N69" s="118"/>
      <c r="O69" s="118"/>
      <c r="P69" s="119"/>
      <c r="Q69" s="120" t="s">
        <v>0</v>
      </c>
      <c r="R69" s="351" t="str">
        <f>+G1</f>
        <v>Mount Nansen TA5 2013</v>
      </c>
      <c r="S69" s="352"/>
      <c r="T69" s="352"/>
      <c r="U69" s="353"/>
    </row>
    <row r="70" spans="1:21" s="92" customFormat="1" ht="12.75" customHeight="1">
      <c r="A70" s="117"/>
      <c r="B70" s="118"/>
      <c r="C70" s="118"/>
      <c r="D70" s="118"/>
      <c r="E70" s="119"/>
      <c r="F70" s="120" t="s">
        <v>126</v>
      </c>
      <c r="G70" s="347" t="str">
        <f>G1</f>
        <v>Mount Nansen TA5 2013</v>
      </c>
      <c r="H70" s="348"/>
      <c r="I70" s="348"/>
      <c r="J70" s="349"/>
      <c r="K70" s="127"/>
      <c r="L70" s="122"/>
      <c r="M70" s="123"/>
      <c r="N70" s="123"/>
      <c r="O70" s="123"/>
      <c r="P70" s="124"/>
      <c r="Q70" s="125" t="s">
        <v>2</v>
      </c>
      <c r="R70" s="344" t="str">
        <f>+G2</f>
        <v>Government of Yukon - AAM</v>
      </c>
      <c r="S70" s="345"/>
      <c r="T70" s="345"/>
      <c r="U70" s="346"/>
    </row>
    <row r="71" spans="1:21" s="92" customFormat="1" ht="12.75" customHeight="1">
      <c r="A71" s="122"/>
      <c r="B71" s="123"/>
      <c r="C71" s="123"/>
      <c r="D71" s="123"/>
      <c r="E71" s="124"/>
      <c r="F71" s="125" t="s">
        <v>2</v>
      </c>
      <c r="G71" s="344" t="str">
        <f>+G2</f>
        <v>Government of Yukon - AAM</v>
      </c>
      <c r="H71" s="345"/>
      <c r="I71" s="345"/>
      <c r="J71" s="346"/>
      <c r="K71" s="126"/>
      <c r="L71" s="122"/>
      <c r="M71" s="123"/>
      <c r="N71" s="123"/>
      <c r="O71" s="123"/>
      <c r="P71" s="124"/>
      <c r="Q71" s="125" t="s">
        <v>3</v>
      </c>
      <c r="R71" s="344" t="str">
        <f>+G3</f>
        <v>N/A</v>
      </c>
      <c r="S71" s="345"/>
      <c r="T71" s="345"/>
      <c r="U71" s="346"/>
    </row>
    <row r="72" spans="1:21" s="92" customFormat="1" ht="12.75" customHeight="1" thickBot="1">
      <c r="A72" s="122"/>
      <c r="B72" s="123"/>
      <c r="C72" s="123"/>
      <c r="D72" s="123"/>
      <c r="E72" s="124"/>
      <c r="F72" s="125" t="s">
        <v>3</v>
      </c>
      <c r="G72" s="344" t="str">
        <f>+G3</f>
        <v>N/A</v>
      </c>
      <c r="H72" s="345"/>
      <c r="I72" s="345"/>
      <c r="J72" s="346"/>
      <c r="K72" s="95"/>
      <c r="L72" s="128"/>
      <c r="M72" s="121"/>
      <c r="N72" s="121"/>
      <c r="O72" s="121"/>
      <c r="P72" s="129"/>
      <c r="Q72" s="125" t="s">
        <v>4</v>
      </c>
      <c r="R72" s="350" t="str">
        <f>G73</f>
        <v>VM00605E.B001</v>
      </c>
      <c r="S72" s="345"/>
      <c r="T72" s="130" t="s">
        <v>5</v>
      </c>
      <c r="U72" s="254" t="str">
        <f>+J4</f>
        <v>GS5</v>
      </c>
    </row>
    <row r="73" spans="1:21" s="92" customFormat="1" ht="12.75" customHeight="1" thickBot="1">
      <c r="A73" s="128"/>
      <c r="B73" s="121"/>
      <c r="C73" s="121"/>
      <c r="D73" s="121"/>
      <c r="E73" s="129"/>
      <c r="F73" s="125" t="s">
        <v>4</v>
      </c>
      <c r="G73" s="350" t="str">
        <f>G4</f>
        <v>VM00605E.B001</v>
      </c>
      <c r="H73" s="345"/>
      <c r="I73" s="130" t="s">
        <v>5</v>
      </c>
      <c r="J73" s="254" t="str">
        <f>+J4</f>
        <v>GS5</v>
      </c>
      <c r="K73" s="95"/>
      <c r="L73" s="133" t="s">
        <v>6</v>
      </c>
      <c r="M73" s="118"/>
      <c r="N73" s="118"/>
      <c r="O73" s="118"/>
      <c r="P73" s="119"/>
      <c r="Q73" s="125" t="s">
        <v>7</v>
      </c>
      <c r="R73" s="350" t="str">
        <f>G74</f>
        <v>TP-T-13-04</v>
      </c>
      <c r="S73" s="345"/>
      <c r="T73" s="130" t="s">
        <v>124</v>
      </c>
      <c r="U73" s="131" t="str">
        <f>J74</f>
        <v>3.0-3.1 m</v>
      </c>
    </row>
    <row r="74" spans="1:21" s="92" customFormat="1" ht="12.75" customHeight="1" thickBot="1">
      <c r="A74" s="133" t="s">
        <v>6</v>
      </c>
      <c r="B74" s="118"/>
      <c r="C74" s="118"/>
      <c r="D74" s="118"/>
      <c r="E74" s="119"/>
      <c r="F74" s="125" t="s">
        <v>7</v>
      </c>
      <c r="G74" s="350" t="str">
        <f>G5</f>
        <v>TP-T-13-04</v>
      </c>
      <c r="H74" s="345"/>
      <c r="I74" s="130" t="s">
        <v>125</v>
      </c>
      <c r="J74" s="132" t="str">
        <f>J5</f>
        <v>3.0-3.1 m</v>
      </c>
      <c r="K74" s="95"/>
      <c r="L74" s="134" t="s">
        <v>8</v>
      </c>
      <c r="M74" s="135"/>
      <c r="N74" s="135"/>
      <c r="O74" s="135"/>
      <c r="P74" s="136"/>
      <c r="Q74" s="137" t="s">
        <v>162</v>
      </c>
      <c r="R74" s="342" t="str">
        <f>G75</f>
        <v>CR/SH</v>
      </c>
      <c r="S74" s="343"/>
      <c r="T74" s="138" t="s">
        <v>9</v>
      </c>
      <c r="U74" s="139">
        <f>J75</f>
        <v>41674</v>
      </c>
    </row>
    <row r="75" spans="1:21" s="92" customFormat="1" ht="12.75" customHeight="1" thickBot="1">
      <c r="A75" s="134" t="s">
        <v>8</v>
      </c>
      <c r="B75" s="135"/>
      <c r="C75" s="135"/>
      <c r="D75" s="135"/>
      <c r="E75" s="136"/>
      <c r="F75" s="137" t="s">
        <v>162</v>
      </c>
      <c r="G75" s="342" t="str">
        <f>G6</f>
        <v>CR/SH</v>
      </c>
      <c r="H75" s="343"/>
      <c r="I75" s="138" t="s">
        <v>9</v>
      </c>
      <c r="J75" s="139">
        <f>J6</f>
        <v>41674</v>
      </c>
      <c r="K75" s="95"/>
    </row>
    <row r="76" spans="1:21" s="92" customFormat="1" ht="12.75" customHeight="1">
      <c r="K76" s="95"/>
    </row>
    <row r="77" spans="1:21" s="92" customFormat="1" ht="12.75" customHeight="1">
      <c r="K77" s="95"/>
    </row>
    <row r="78" spans="1:21" s="92" customFormat="1" ht="12.75" customHeight="1">
      <c r="K78" s="95"/>
    </row>
    <row r="79" spans="1:21" s="92" customFormat="1" ht="12.75" customHeight="1">
      <c r="K79" s="95"/>
    </row>
    <row r="80" spans="1:21" s="92" customFormat="1" ht="12.75" customHeight="1">
      <c r="K80" s="95"/>
    </row>
    <row r="81" spans="11:11" s="92" customFormat="1" ht="12.75" customHeight="1">
      <c r="K81" s="95"/>
    </row>
    <row r="82" spans="11:11" s="92" customFormat="1" ht="12.75" customHeight="1">
      <c r="K82" s="95"/>
    </row>
    <row r="83" spans="11:11" s="92" customFormat="1" ht="12.75" customHeight="1">
      <c r="K83" s="95"/>
    </row>
    <row r="84" spans="11:11" s="92" customFormat="1" ht="12.75" customHeight="1">
      <c r="K84" s="95"/>
    </row>
    <row r="85" spans="11:11" s="92" customFormat="1" ht="12.75" customHeight="1">
      <c r="K85" s="95"/>
    </row>
    <row r="86" spans="11:11" s="92" customFormat="1" ht="12.75" customHeight="1">
      <c r="K86" s="95"/>
    </row>
    <row r="87" spans="11:11" s="92" customFormat="1" ht="12.75" customHeight="1">
      <c r="K87" s="95"/>
    </row>
    <row r="88" spans="11:11" s="92" customFormat="1" ht="12.75" customHeight="1">
      <c r="K88" s="95"/>
    </row>
    <row r="89" spans="11:11" s="92" customFormat="1" ht="12.75" customHeight="1">
      <c r="K89" s="95"/>
    </row>
    <row r="90" spans="11:11" s="92" customFormat="1" ht="12.75" customHeight="1">
      <c r="K90" s="95"/>
    </row>
    <row r="91" spans="11:11" s="92" customFormat="1" ht="12.75" customHeight="1">
      <c r="K91" s="95"/>
    </row>
    <row r="92" spans="11:11" s="92" customFormat="1" ht="12.75" customHeight="1">
      <c r="K92" s="95"/>
    </row>
    <row r="93" spans="11:11" s="92" customFormat="1" ht="12.75" customHeight="1">
      <c r="K93" s="95"/>
    </row>
    <row r="94" spans="11:11" s="92" customFormat="1" ht="12.75" customHeight="1">
      <c r="K94" s="95"/>
    </row>
    <row r="95" spans="11:11" s="92" customFormat="1" ht="12.75" customHeight="1">
      <c r="K95" s="95"/>
    </row>
    <row r="96" spans="11:11" s="92" customFormat="1" ht="12.75" customHeight="1">
      <c r="K96" s="95"/>
    </row>
    <row r="97" spans="11:11" s="92" customFormat="1" ht="12.75" customHeight="1">
      <c r="K97" s="95"/>
    </row>
    <row r="98" spans="11:11" s="92" customFormat="1" ht="12.75" customHeight="1">
      <c r="K98" s="95"/>
    </row>
    <row r="99" spans="11:11" s="92" customFormat="1" ht="12.75" customHeight="1">
      <c r="K99" s="95"/>
    </row>
    <row r="100" spans="11:11" s="92" customFormat="1" ht="12.75" customHeight="1">
      <c r="K100" s="95"/>
    </row>
    <row r="101" spans="11:11" s="92" customFormat="1" ht="12.75" customHeight="1">
      <c r="K101" s="95"/>
    </row>
    <row r="102" spans="11:11" s="92" customFormat="1" ht="12.75" customHeight="1">
      <c r="K102" s="95"/>
    </row>
    <row r="103" spans="11:11" s="92" customFormat="1" ht="12.75" customHeight="1">
      <c r="K103" s="95"/>
    </row>
    <row r="104" spans="11:11" s="92" customFormat="1" ht="12.75" customHeight="1">
      <c r="K104" s="95"/>
    </row>
    <row r="105" spans="11:11" s="92" customFormat="1" ht="12.75" customHeight="1">
      <c r="K105" s="95"/>
    </row>
    <row r="106" spans="11:11" s="92" customFormat="1" ht="12.75" customHeight="1">
      <c r="K106" s="95"/>
    </row>
    <row r="107" spans="11:11" s="92" customFormat="1" ht="12.75" customHeight="1">
      <c r="K107" s="95"/>
    </row>
    <row r="108" spans="11:11" s="92" customFormat="1" ht="12.75" customHeight="1">
      <c r="K108" s="95"/>
    </row>
    <row r="109" spans="11:11" s="92" customFormat="1" ht="12.75" customHeight="1">
      <c r="K109" s="95"/>
    </row>
    <row r="110" spans="11:11" s="92" customFormat="1" ht="12.75" customHeight="1">
      <c r="K110" s="95"/>
    </row>
    <row r="111" spans="11:11" s="92" customFormat="1" ht="12.75" customHeight="1">
      <c r="K111" s="95"/>
    </row>
    <row r="112" spans="11:11" s="92" customFormat="1" ht="12.75" customHeight="1">
      <c r="K112" s="95"/>
    </row>
    <row r="113" spans="1:21" s="92" customFormat="1" ht="12.75" customHeight="1">
      <c r="K113" s="95"/>
    </row>
    <row r="114" spans="1:21" s="92" customFormat="1" ht="12.75" customHeight="1">
      <c r="K114" s="95"/>
    </row>
    <row r="115" spans="1:21" s="92" customFormat="1" ht="12.75" customHeight="1">
      <c r="K115" s="95"/>
    </row>
    <row r="116" spans="1:21" s="92" customFormat="1" ht="12.75" customHeight="1">
      <c r="K116" s="95"/>
    </row>
    <row r="117" spans="1:21" s="92" customFormat="1" ht="12.75" customHeight="1">
      <c r="K117" s="95"/>
    </row>
    <row r="118" spans="1:21" s="92" customFormat="1" ht="12.75" customHeight="1">
      <c r="K118" s="95"/>
    </row>
    <row r="119" spans="1:21" s="92" customFormat="1" ht="12.75" customHeight="1">
      <c r="K119" s="95"/>
    </row>
    <row r="120" spans="1:21" s="92" customFormat="1" ht="12.75" customHeight="1">
      <c r="K120" s="95"/>
    </row>
    <row r="121" spans="1:21" s="92" customFormat="1" ht="12.75" customHeight="1">
      <c r="K121" s="95"/>
    </row>
    <row r="122" spans="1:21" s="92" customFormat="1" ht="12.75" customHeight="1">
      <c r="K122" s="95"/>
    </row>
    <row r="123" spans="1:21" s="92" customFormat="1" ht="12.75" customHeight="1">
      <c r="K123" s="95"/>
    </row>
    <row r="124" spans="1:21" s="92" customFormat="1" ht="12.75" customHeight="1">
      <c r="K124" s="95"/>
    </row>
    <row r="125" spans="1:21" s="92" customFormat="1" ht="12.75" customHeight="1">
      <c r="K125" s="95"/>
      <c r="L125" s="95"/>
    </row>
    <row r="126" spans="1:21" s="92" customFormat="1" ht="12.75" customHeight="1">
      <c r="K126" s="95"/>
      <c r="L126" s="95"/>
    </row>
    <row r="127" spans="1:21" ht="12.75" customHeight="1">
      <c r="A127" s="92"/>
      <c r="B127" s="92"/>
      <c r="C127" s="92"/>
      <c r="D127" s="92"/>
      <c r="E127" s="92"/>
      <c r="F127" s="92"/>
      <c r="G127" s="92"/>
      <c r="H127" s="92"/>
      <c r="I127" s="92"/>
      <c r="J127" s="92"/>
      <c r="K127" s="25"/>
      <c r="L127" s="92"/>
      <c r="M127" s="92"/>
      <c r="N127" s="92"/>
      <c r="O127" s="92"/>
      <c r="P127" s="92"/>
      <c r="Q127" s="92"/>
      <c r="R127" s="92"/>
      <c r="S127" s="92"/>
      <c r="T127" s="92"/>
      <c r="U127" s="92"/>
    </row>
    <row r="128" spans="1:21" ht="12.75" customHeight="1">
      <c r="A128" s="92"/>
      <c r="B128" s="92"/>
      <c r="C128" s="92"/>
      <c r="D128" s="92"/>
      <c r="E128" s="92"/>
      <c r="F128" s="92"/>
      <c r="G128" s="92"/>
      <c r="H128" s="92"/>
      <c r="I128" s="92"/>
      <c r="J128" s="92"/>
      <c r="K128" s="25"/>
    </row>
    <row r="129" spans="11:11" ht="12.75" customHeight="1">
      <c r="K129" s="25"/>
    </row>
    <row r="130" spans="11:11" ht="12.75" customHeight="1">
      <c r="K130" s="25"/>
    </row>
    <row r="131" spans="11:11" ht="12.75" customHeight="1">
      <c r="K131" s="25"/>
    </row>
    <row r="132" spans="11:11" ht="12.75" customHeight="1"/>
    <row r="133" spans="11:11" ht="12.75" customHeight="1"/>
    <row r="134" spans="11:11" ht="12.75" customHeight="1"/>
    <row r="135" spans="11:11" ht="12.75" customHeight="1"/>
    <row r="136" spans="11:11" ht="12.75" customHeight="1"/>
    <row r="137" spans="11:11" ht="12.75" customHeight="1"/>
    <row r="138" spans="11:11" ht="12.75" customHeight="1"/>
    <row r="139" spans="11:11" ht="12.75" customHeight="1"/>
  </sheetData>
  <mergeCells count="28">
    <mergeCell ref="R73:S73"/>
    <mergeCell ref="R74:S74"/>
    <mergeCell ref="R69:U69"/>
    <mergeCell ref="R70:U70"/>
    <mergeCell ref="R71:U71"/>
    <mergeCell ref="R72:S72"/>
    <mergeCell ref="G75:H75"/>
    <mergeCell ref="G72:J72"/>
    <mergeCell ref="G70:J70"/>
    <mergeCell ref="G71:J71"/>
    <mergeCell ref="G73:H73"/>
    <mergeCell ref="G74:H74"/>
    <mergeCell ref="A31:B31"/>
    <mergeCell ref="H28:J29"/>
    <mergeCell ref="G1:J1"/>
    <mergeCell ref="G4:H4"/>
    <mergeCell ref="A1:E4"/>
    <mergeCell ref="G2:J2"/>
    <mergeCell ref="G3:J3"/>
    <mergeCell ref="G5:H5"/>
    <mergeCell ref="G6:H6"/>
    <mergeCell ref="R1:U1"/>
    <mergeCell ref="R2:U2"/>
    <mergeCell ref="R3:U3"/>
    <mergeCell ref="R4:S4"/>
    <mergeCell ref="A30:B30"/>
    <mergeCell ref="R5:S5"/>
    <mergeCell ref="R6:S6"/>
  </mergeCells>
  <phoneticPr fontId="0" type="noConversion"/>
  <conditionalFormatting sqref="I21:I23 I10:I11 I15 G1:G6 I25:I27 D10 H28:J29 D16:D17 H4 J4:J6 A42:A49 B43:C49 A51:A59 B53:C59">
    <cfRule type="cellIs" dxfId="42" priority="5" stopIfTrue="1" operator="equal">
      <formula>0</formula>
    </cfRule>
  </conditionalFormatting>
  <conditionalFormatting sqref="C27:D27">
    <cfRule type="cellIs" dxfId="41" priority="7" stopIfTrue="1" operator="greaterThan">
      <formula>100</formula>
    </cfRule>
  </conditionalFormatting>
  <conditionalFormatting sqref="B43:B49 B53:B59">
    <cfRule type="cellIs" dxfId="40" priority="4" operator="equal">
      <formula>$B$42</formula>
    </cfRule>
    <cfRule type="cellIs" dxfId="39" priority="6" stopIfTrue="1" operator="notEqual">
      <formula>0</formula>
    </cfRule>
  </conditionalFormatting>
  <conditionalFormatting sqref="G1:G3">
    <cfRule type="cellIs" dxfId="38" priority="3" stopIfTrue="1" operator="equal">
      <formula>0</formula>
    </cfRule>
  </conditionalFormatting>
  <conditionalFormatting sqref="G1:G3">
    <cfRule type="cellIs" dxfId="37" priority="2" stopIfTrue="1" operator="equal">
      <formula>0</formula>
    </cfRule>
  </conditionalFormatting>
  <conditionalFormatting sqref="G1:G3">
    <cfRule type="cellIs" dxfId="36" priority="1" stopIfTrue="1" operator="equal">
      <formula>0</formula>
    </cfRule>
  </conditionalFormatting>
  <printOptions horizontalCentered="1" verticalCentered="1"/>
  <pageMargins left="0.69" right="0.25" top="0.17" bottom="0.25" header="0.25" footer="0.25"/>
  <pageSetup scale="80" fitToHeight="2" pageOrder="overThenDown" orientation="portrait" horizontalDpi="300" verticalDpi="300" r:id="rId1"/>
  <headerFooter alignWithMargins="0">
    <oddFooter>&amp;Lg:\geo\lab\consol\8000_tan\34_264u2.xls
&amp;RPage &amp;P</oddFooter>
  </headerFooter>
  <rowBreaks count="1" manualBreakCount="1">
    <brk id="68" max="21" man="1"/>
  </rowBreaks>
  <colBreaks count="1" manualBreakCount="1">
    <brk id="11" max="13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G16:Q48"/>
  <sheetViews>
    <sheetView showZeros="0" view="pageBreakPreview" topLeftCell="A4" zoomScale="115" zoomScaleNormal="75" zoomScaleSheetLayoutView="115" workbookViewId="0">
      <selection activeCell="Q25" sqref="Q25"/>
    </sheetView>
  </sheetViews>
  <sheetFormatPr defaultRowHeight="12.75"/>
  <cols>
    <col min="1" max="1" width="9.140625" style="36"/>
    <col min="2" max="2" width="1.7109375" style="36" customWidth="1"/>
    <col min="3" max="3" width="9.140625" style="36"/>
    <col min="4" max="4" width="14.140625" style="36" customWidth="1"/>
    <col min="5" max="5" width="9.140625" style="36"/>
    <col min="6" max="6" width="2.42578125" style="36" customWidth="1"/>
    <col min="7" max="7" width="1.7109375" style="36" customWidth="1"/>
    <col min="8" max="11" width="9.140625" style="36"/>
    <col min="12" max="12" width="0" style="36" hidden="1" customWidth="1"/>
    <col min="13" max="13" width="9.140625" style="36"/>
    <col min="14" max="14" width="11.140625" style="36" bestFit="1" customWidth="1"/>
    <col min="15" max="18" width="9.140625" style="36"/>
    <col min="19" max="19" width="1.7109375" style="36" customWidth="1"/>
    <col min="20" max="16384" width="9.140625" style="36"/>
  </cols>
  <sheetData>
    <row r="16" spans="7:17" ht="6.75" customHeight="1">
      <c r="G16" s="187"/>
      <c r="H16" s="170"/>
      <c r="I16" s="187"/>
      <c r="J16" s="187"/>
      <c r="K16" s="201"/>
      <c r="L16" s="187"/>
      <c r="M16" s="187"/>
      <c r="N16" s="187"/>
      <c r="O16" s="187"/>
      <c r="P16" s="187"/>
      <c r="Q16" s="201"/>
    </row>
    <row r="17" spans="7:17" ht="15.75">
      <c r="G17" s="189"/>
      <c r="H17" s="204" t="s">
        <v>145</v>
      </c>
      <c r="I17" s="203" t="s">
        <v>182</v>
      </c>
      <c r="J17" s="203" t="s">
        <v>183</v>
      </c>
      <c r="K17" s="203" t="s">
        <v>184</v>
      </c>
      <c r="L17" s="203"/>
      <c r="M17" s="203" t="s">
        <v>148</v>
      </c>
      <c r="N17" s="203" t="s">
        <v>164</v>
      </c>
      <c r="O17" s="203" t="s">
        <v>146</v>
      </c>
      <c r="P17" s="203" t="s">
        <v>147</v>
      </c>
      <c r="Q17" s="259" t="s">
        <v>163</v>
      </c>
    </row>
    <row r="18" spans="7:17">
      <c r="G18" s="189"/>
      <c r="H18" s="202" t="s">
        <v>49</v>
      </c>
      <c r="I18" s="203" t="s">
        <v>17</v>
      </c>
      <c r="J18" s="203" t="s">
        <v>17</v>
      </c>
      <c r="K18" s="203" t="s">
        <v>17</v>
      </c>
      <c r="L18" s="203"/>
      <c r="M18" s="203" t="s">
        <v>94</v>
      </c>
      <c r="N18" s="203" t="s">
        <v>17</v>
      </c>
      <c r="O18" s="203" t="s">
        <v>17</v>
      </c>
      <c r="P18" s="203" t="s">
        <v>17</v>
      </c>
      <c r="Q18" s="259" t="s">
        <v>17</v>
      </c>
    </row>
    <row r="19" spans="7:17" ht="6" customHeight="1">
      <c r="G19" s="191"/>
      <c r="H19" s="172"/>
      <c r="I19" s="193"/>
      <c r="J19" s="193"/>
      <c r="K19" s="193"/>
      <c r="L19" s="193"/>
      <c r="M19" s="193"/>
      <c r="N19" s="193"/>
      <c r="O19" s="193"/>
      <c r="P19" s="193"/>
      <c r="Q19" s="260"/>
    </row>
    <row r="20" spans="7:17">
      <c r="G20" s="189"/>
      <c r="H20" s="167"/>
      <c r="I20" s="189"/>
      <c r="J20" s="189"/>
      <c r="K20" s="189"/>
      <c r="L20" s="189"/>
      <c r="M20" s="189"/>
      <c r="N20" s="189"/>
      <c r="O20" s="189"/>
      <c r="P20" s="189"/>
      <c r="Q20" s="261"/>
    </row>
    <row r="21" spans="7:17">
      <c r="G21" s="187"/>
      <c r="H21" s="207">
        <f>+Report!A41</f>
        <v>0.1</v>
      </c>
      <c r="I21" s="216"/>
      <c r="J21" s="216"/>
      <c r="K21" s="217">
        <f>((I21+Q21)+(J21+Q21))/4</f>
        <v>0</v>
      </c>
      <c r="L21" s="217"/>
      <c r="M21" s="217"/>
      <c r="N21" s="217"/>
      <c r="O21" s="218"/>
      <c r="P21" s="218">
        <f>IF(H21=0, ,IF(O21=0, ,(0.848*(K21*K21))*0.52596/O21))</f>
        <v>0</v>
      </c>
      <c r="Q21" s="262">
        <f>+Report!C41</f>
        <v>0</v>
      </c>
    </row>
    <row r="22" spans="7:17">
      <c r="G22" s="189"/>
      <c r="H22" s="208">
        <f>+Report!A42</f>
        <v>16.16</v>
      </c>
      <c r="I22" s="219"/>
      <c r="J22" s="219"/>
      <c r="K22" s="195">
        <f>((I22+Q22)+(J22+Q22))/4</f>
        <v>0</v>
      </c>
      <c r="L22" s="195"/>
      <c r="M22" s="195"/>
      <c r="N22" s="195"/>
      <c r="O22" s="199"/>
      <c r="P22" s="199">
        <f>IF(H22=0, ,IF(O22=0, ,(0.848*(K22*K22))*0.52596/O22))</f>
        <v>0</v>
      </c>
      <c r="Q22" s="263">
        <f>+Report!C42</f>
        <v>0</v>
      </c>
    </row>
    <row r="23" spans="7:17">
      <c r="G23" s="189"/>
      <c r="H23" s="208">
        <f>+Report!A43</f>
        <v>32.32</v>
      </c>
      <c r="I23" s="194">
        <v>-0.16200000000000001</v>
      </c>
      <c r="J23" s="194">
        <v>-0.20499999999999999</v>
      </c>
      <c r="K23" s="194">
        <v>-0.23531318961252731</v>
      </c>
      <c r="L23" s="194"/>
      <c r="M23" s="282">
        <v>6.25</v>
      </c>
      <c r="N23" s="277">
        <f>Report!D12</f>
        <v>18.033999999999999</v>
      </c>
      <c r="O23" s="277">
        <f>IF(H23=0, ,N23+I23)</f>
        <v>17.872</v>
      </c>
      <c r="P23" s="277">
        <f>IF(H23=0, ,N23+J23)</f>
        <v>17.829000000000001</v>
      </c>
      <c r="Q23" s="278">
        <f>IF(H23=0, ,N23+K23)</f>
        <v>17.798686810387473</v>
      </c>
    </row>
    <row r="24" spans="7:17">
      <c r="G24" s="189"/>
      <c r="H24" s="208">
        <f>+Report!A44</f>
        <v>63.66</v>
      </c>
      <c r="I24" s="194">
        <v>-2.4E-2</v>
      </c>
      <c r="J24" s="194">
        <v>-3.5000000000000003E-2</v>
      </c>
      <c r="K24" s="194">
        <v>-4.5709222800566413E-2</v>
      </c>
      <c r="L24" s="194"/>
      <c r="M24" s="282">
        <v>9</v>
      </c>
      <c r="N24" s="277">
        <f>IF(H24=0, ,Q23)</f>
        <v>17.798686810387473</v>
      </c>
      <c r="O24" s="277">
        <f t="shared" ref="O24:O47" si="0">IF(H24=0, ,N24+I24)</f>
        <v>17.774686810387472</v>
      </c>
      <c r="P24" s="277">
        <f t="shared" ref="P24:P47" si="1">IF(H24=0, ,N24+J24)</f>
        <v>17.763686810387473</v>
      </c>
      <c r="Q24" s="278">
        <f>IF(H24=0, ,N24+K24)</f>
        <v>17.752977587586905</v>
      </c>
    </row>
    <row r="25" spans="7:17">
      <c r="G25" s="189"/>
      <c r="H25" s="208">
        <f>+Report!A45</f>
        <v>126.34</v>
      </c>
      <c r="I25" s="194">
        <v>-3.5999999999999997E-2</v>
      </c>
      <c r="J25" s="194">
        <v>-5.3999999999999999E-2</v>
      </c>
      <c r="K25" s="194">
        <v>-6.5751320071035346E-2</v>
      </c>
      <c r="L25" s="194"/>
      <c r="M25" s="282">
        <v>9</v>
      </c>
      <c r="N25" s="277">
        <f t="shared" ref="N25:N47" si="2">IF(H25=0, ,Q24)</f>
        <v>17.752977587586905</v>
      </c>
      <c r="O25" s="277">
        <f t="shared" si="0"/>
        <v>17.716977587586904</v>
      </c>
      <c r="P25" s="277">
        <f t="shared" si="1"/>
        <v>17.698977587586906</v>
      </c>
      <c r="Q25" s="278">
        <f t="shared" ref="Q25:Q47" si="3">IF(H25=0, ,N25+K25)</f>
        <v>17.687226267515868</v>
      </c>
    </row>
    <row r="26" spans="7:17">
      <c r="G26" s="189"/>
      <c r="H26" s="208">
        <f>+Report!A46</f>
        <v>254.2</v>
      </c>
      <c r="I26" s="194">
        <v>-6.2E-2</v>
      </c>
      <c r="J26" s="194">
        <v>-6.8000000000000005E-2</v>
      </c>
      <c r="K26" s="194">
        <v>-7.6566251289293286E-2</v>
      </c>
      <c r="L26" s="194"/>
      <c r="M26" s="282">
        <v>1</v>
      </c>
      <c r="N26" s="277">
        <f t="shared" si="2"/>
        <v>17.687226267515868</v>
      </c>
      <c r="O26" s="277">
        <f t="shared" si="0"/>
        <v>17.625226267515867</v>
      </c>
      <c r="P26" s="277">
        <f t="shared" si="1"/>
        <v>17.619226267515867</v>
      </c>
      <c r="Q26" s="278">
        <f t="shared" si="3"/>
        <v>17.610660016226575</v>
      </c>
    </row>
    <row r="27" spans="7:17">
      <c r="G27" s="189"/>
      <c r="H27" s="208">
        <f>+Report!A48</f>
        <v>507.41</v>
      </c>
      <c r="I27" s="194">
        <v>-0.38</v>
      </c>
      <c r="J27" s="194">
        <v>-0.52</v>
      </c>
      <c r="K27" s="194">
        <v>-0.98</v>
      </c>
      <c r="L27" s="194"/>
      <c r="M27" s="282">
        <v>9</v>
      </c>
      <c r="N27" s="277">
        <f t="shared" si="2"/>
        <v>17.610660016226575</v>
      </c>
      <c r="O27" s="277">
        <f t="shared" si="0"/>
        <v>17.230660016226576</v>
      </c>
      <c r="P27" s="277">
        <f t="shared" si="1"/>
        <v>17.090660016226575</v>
      </c>
      <c r="Q27" s="278">
        <f t="shared" si="3"/>
        <v>16.630660016226575</v>
      </c>
    </row>
    <row r="28" spans="7:17">
      <c r="G28" s="189"/>
      <c r="H28" s="208">
        <f>+Report!A49</f>
        <v>1000.68</v>
      </c>
      <c r="I28" s="194">
        <v>-0.52</v>
      </c>
      <c r="J28" s="194">
        <v>-0.7</v>
      </c>
      <c r="K28" s="194">
        <v>-0.80755059254918138</v>
      </c>
      <c r="L28" s="194"/>
      <c r="M28" s="282">
        <v>4.8400000000000007</v>
      </c>
      <c r="N28" s="277">
        <f t="shared" si="2"/>
        <v>16.630660016226575</v>
      </c>
      <c r="O28" s="277">
        <f t="shared" si="0"/>
        <v>16.110660016226575</v>
      </c>
      <c r="P28" s="277">
        <f t="shared" si="1"/>
        <v>15.930660016226575</v>
      </c>
      <c r="Q28" s="278">
        <f t="shared" si="3"/>
        <v>15.823109423677392</v>
      </c>
    </row>
    <row r="29" spans="7:17">
      <c r="G29" s="189"/>
      <c r="H29" s="208">
        <f>+Report!A50</f>
        <v>0</v>
      </c>
      <c r="I29" s="194"/>
      <c r="J29" s="194"/>
      <c r="K29" s="194"/>
      <c r="L29" s="194"/>
      <c r="M29" s="194"/>
      <c r="N29" s="277">
        <f t="shared" si="2"/>
        <v>0</v>
      </c>
      <c r="O29" s="277">
        <f t="shared" si="0"/>
        <v>0</v>
      </c>
      <c r="P29" s="277">
        <f t="shared" si="1"/>
        <v>0</v>
      </c>
      <c r="Q29" s="278">
        <f t="shared" si="3"/>
        <v>0</v>
      </c>
    </row>
    <row r="30" spans="7:17">
      <c r="G30" s="189"/>
      <c r="H30" s="208" t="str">
        <f>+Report!A51</f>
        <v>Results based on total measured change in height</v>
      </c>
      <c r="I30" s="194"/>
      <c r="J30" s="194"/>
      <c r="K30" s="194"/>
      <c r="L30" s="194"/>
      <c r="M30" s="194"/>
      <c r="N30" s="277">
        <f t="shared" si="2"/>
        <v>0</v>
      </c>
      <c r="O30" s="277">
        <f t="shared" si="0"/>
        <v>0</v>
      </c>
      <c r="P30" s="277">
        <f t="shared" si="1"/>
        <v>0</v>
      </c>
      <c r="Q30" s="278">
        <f t="shared" si="3"/>
        <v>0</v>
      </c>
    </row>
    <row r="31" spans="7:17">
      <c r="G31" s="189"/>
      <c r="H31" s="208">
        <f>+Report!A52</f>
        <v>0.1</v>
      </c>
      <c r="I31" s="194"/>
      <c r="J31" s="194"/>
      <c r="K31" s="194"/>
      <c r="L31" s="194"/>
      <c r="M31" s="194"/>
      <c r="N31" s="277">
        <f t="shared" si="2"/>
        <v>0</v>
      </c>
      <c r="O31" s="277">
        <f t="shared" si="0"/>
        <v>0</v>
      </c>
      <c r="P31" s="277">
        <f t="shared" si="1"/>
        <v>0</v>
      </c>
      <c r="Q31" s="278">
        <f t="shared" si="3"/>
        <v>0</v>
      </c>
    </row>
    <row r="32" spans="7:17">
      <c r="G32" s="189"/>
      <c r="H32" s="208">
        <f>+Report!A53</f>
        <v>32.32</v>
      </c>
      <c r="I32" s="194"/>
      <c r="J32" s="194"/>
      <c r="K32" s="194"/>
      <c r="L32" s="194"/>
      <c r="M32" s="194"/>
      <c r="N32" s="277">
        <f t="shared" si="2"/>
        <v>0</v>
      </c>
      <c r="O32" s="277">
        <f t="shared" si="0"/>
        <v>0</v>
      </c>
      <c r="P32" s="277">
        <f t="shared" si="1"/>
        <v>0</v>
      </c>
      <c r="Q32" s="278">
        <f t="shared" si="3"/>
        <v>0</v>
      </c>
    </row>
    <row r="33" spans="7:17">
      <c r="G33" s="189"/>
      <c r="H33" s="208">
        <f>+Report!A54</f>
        <v>63.66</v>
      </c>
      <c r="I33" s="194"/>
      <c r="J33" s="194"/>
      <c r="K33" s="194"/>
      <c r="L33" s="194"/>
      <c r="M33" s="194"/>
      <c r="N33" s="277">
        <f t="shared" si="2"/>
        <v>0</v>
      </c>
      <c r="O33" s="277">
        <f t="shared" si="0"/>
        <v>0</v>
      </c>
      <c r="P33" s="277">
        <f t="shared" si="1"/>
        <v>0</v>
      </c>
      <c r="Q33" s="278">
        <f t="shared" si="3"/>
        <v>0</v>
      </c>
    </row>
    <row r="34" spans="7:17">
      <c r="G34" s="189"/>
      <c r="H34" s="208">
        <f>+Report!A55</f>
        <v>126.34</v>
      </c>
      <c r="I34" s="194"/>
      <c r="J34" s="194"/>
      <c r="K34" s="194"/>
      <c r="L34" s="194"/>
      <c r="M34" s="194"/>
      <c r="N34" s="277">
        <f t="shared" si="2"/>
        <v>0</v>
      </c>
      <c r="O34" s="277">
        <f t="shared" si="0"/>
        <v>0</v>
      </c>
      <c r="P34" s="277">
        <f t="shared" si="1"/>
        <v>0</v>
      </c>
      <c r="Q34" s="278">
        <f t="shared" si="3"/>
        <v>0</v>
      </c>
    </row>
    <row r="35" spans="7:17">
      <c r="G35" s="189"/>
      <c r="H35" s="208">
        <f>+Report!A56</f>
        <v>254.2</v>
      </c>
      <c r="I35" s="194"/>
      <c r="J35" s="194"/>
      <c r="K35" s="194"/>
      <c r="L35" s="194"/>
      <c r="M35" s="194"/>
      <c r="N35" s="277">
        <f t="shared" si="2"/>
        <v>0</v>
      </c>
      <c r="O35" s="277">
        <f t="shared" si="0"/>
        <v>0</v>
      </c>
      <c r="P35" s="277">
        <f t="shared" si="1"/>
        <v>0</v>
      </c>
      <c r="Q35" s="278">
        <f t="shared" si="3"/>
        <v>0</v>
      </c>
    </row>
    <row r="36" spans="7:17">
      <c r="G36" s="189"/>
      <c r="H36" s="208">
        <f>+Report!A57</f>
        <v>254.2</v>
      </c>
      <c r="I36" s="194"/>
      <c r="J36" s="194"/>
      <c r="K36" s="194"/>
      <c r="L36" s="194"/>
      <c r="M36" s="194"/>
      <c r="N36" s="277">
        <f t="shared" si="2"/>
        <v>0</v>
      </c>
      <c r="O36" s="277">
        <f t="shared" si="0"/>
        <v>0</v>
      </c>
      <c r="P36" s="277">
        <f t="shared" si="1"/>
        <v>0</v>
      </c>
      <c r="Q36" s="278">
        <f t="shared" si="3"/>
        <v>0</v>
      </c>
    </row>
    <row r="37" spans="7:17">
      <c r="G37" s="189"/>
      <c r="H37" s="208">
        <f>+Report!A58</f>
        <v>507.41</v>
      </c>
      <c r="I37" s="194"/>
      <c r="J37" s="194"/>
      <c r="K37" s="194"/>
      <c r="L37" s="194"/>
      <c r="M37" s="194"/>
      <c r="N37" s="277">
        <f t="shared" si="2"/>
        <v>0</v>
      </c>
      <c r="O37" s="277">
        <f t="shared" si="0"/>
        <v>0</v>
      </c>
      <c r="P37" s="277">
        <f t="shared" si="1"/>
        <v>0</v>
      </c>
      <c r="Q37" s="278">
        <f t="shared" si="3"/>
        <v>0</v>
      </c>
    </row>
    <row r="38" spans="7:17">
      <c r="G38" s="189"/>
      <c r="H38" s="208">
        <f>+Report!A59</f>
        <v>1000.68</v>
      </c>
      <c r="I38" s="194"/>
      <c r="J38" s="194"/>
      <c r="K38" s="194"/>
      <c r="L38" s="194"/>
      <c r="M38" s="194"/>
      <c r="N38" s="277">
        <f t="shared" si="2"/>
        <v>0</v>
      </c>
      <c r="O38" s="277">
        <f t="shared" si="0"/>
        <v>0</v>
      </c>
      <c r="P38" s="277">
        <f t="shared" si="1"/>
        <v>0</v>
      </c>
      <c r="Q38" s="278">
        <f t="shared" si="3"/>
        <v>0</v>
      </c>
    </row>
    <row r="39" spans="7:17">
      <c r="G39" s="189"/>
      <c r="H39" s="208">
        <f>+Report!A60</f>
        <v>0</v>
      </c>
      <c r="I39" s="194"/>
      <c r="J39" s="194"/>
      <c r="K39" s="194"/>
      <c r="L39" s="194"/>
      <c r="M39" s="194"/>
      <c r="N39" s="277">
        <f t="shared" si="2"/>
        <v>0</v>
      </c>
      <c r="O39" s="277">
        <f t="shared" si="0"/>
        <v>0</v>
      </c>
      <c r="P39" s="277">
        <f t="shared" si="1"/>
        <v>0</v>
      </c>
      <c r="Q39" s="278">
        <f t="shared" si="3"/>
        <v>0</v>
      </c>
    </row>
    <row r="40" spans="7:17">
      <c r="G40" s="189"/>
      <c r="H40" s="208">
        <f>+Report!A61</f>
        <v>0</v>
      </c>
      <c r="I40" s="194"/>
      <c r="J40" s="194"/>
      <c r="K40" s="194"/>
      <c r="L40" s="194"/>
      <c r="M40" s="194"/>
      <c r="N40" s="277">
        <f t="shared" si="2"/>
        <v>0</v>
      </c>
      <c r="O40" s="277">
        <f t="shared" si="0"/>
        <v>0</v>
      </c>
      <c r="P40" s="277">
        <f t="shared" si="1"/>
        <v>0</v>
      </c>
      <c r="Q40" s="278">
        <f t="shared" si="3"/>
        <v>0</v>
      </c>
    </row>
    <row r="41" spans="7:17">
      <c r="G41" s="189"/>
      <c r="H41" s="208">
        <f>+Report!A62</f>
        <v>0</v>
      </c>
      <c r="I41" s="194"/>
      <c r="J41" s="194"/>
      <c r="K41" s="194"/>
      <c r="L41" s="194"/>
      <c r="M41" s="194"/>
      <c r="N41" s="277">
        <f t="shared" si="2"/>
        <v>0</v>
      </c>
      <c r="O41" s="277">
        <f t="shared" si="0"/>
        <v>0</v>
      </c>
      <c r="P41" s="277">
        <f t="shared" si="1"/>
        <v>0</v>
      </c>
      <c r="Q41" s="278">
        <f t="shared" si="3"/>
        <v>0</v>
      </c>
    </row>
    <row r="42" spans="7:17">
      <c r="G42" s="189"/>
      <c r="H42" s="208">
        <f>+Report!A63</f>
        <v>0</v>
      </c>
      <c r="I42" s="194"/>
      <c r="J42" s="194"/>
      <c r="K42" s="194"/>
      <c r="L42" s="194"/>
      <c r="M42" s="194"/>
      <c r="N42" s="277">
        <f t="shared" si="2"/>
        <v>0</v>
      </c>
      <c r="O42" s="277">
        <f t="shared" si="0"/>
        <v>0</v>
      </c>
      <c r="P42" s="277">
        <f t="shared" si="1"/>
        <v>0</v>
      </c>
      <c r="Q42" s="278">
        <f t="shared" si="3"/>
        <v>0</v>
      </c>
    </row>
    <row r="43" spans="7:17">
      <c r="G43" s="189"/>
      <c r="H43" s="208">
        <f>+Report!A64</f>
        <v>0</v>
      </c>
      <c r="I43" s="194"/>
      <c r="J43" s="194"/>
      <c r="K43" s="194"/>
      <c r="L43" s="194"/>
      <c r="M43" s="194"/>
      <c r="N43" s="277">
        <f t="shared" si="2"/>
        <v>0</v>
      </c>
      <c r="O43" s="277">
        <f t="shared" si="0"/>
        <v>0</v>
      </c>
      <c r="P43" s="277">
        <f t="shared" si="1"/>
        <v>0</v>
      </c>
      <c r="Q43" s="278">
        <f t="shared" si="3"/>
        <v>0</v>
      </c>
    </row>
    <row r="44" spans="7:17">
      <c r="G44" s="189"/>
      <c r="H44" s="208">
        <f>+Report!A65</f>
        <v>0</v>
      </c>
      <c r="I44" s="194"/>
      <c r="J44" s="194"/>
      <c r="K44" s="194"/>
      <c r="L44" s="194"/>
      <c r="M44" s="194"/>
      <c r="N44" s="277">
        <f t="shared" si="2"/>
        <v>0</v>
      </c>
      <c r="O44" s="277">
        <f t="shared" si="0"/>
        <v>0</v>
      </c>
      <c r="P44" s="277">
        <f t="shared" si="1"/>
        <v>0</v>
      </c>
      <c r="Q44" s="278">
        <f t="shared" si="3"/>
        <v>0</v>
      </c>
    </row>
    <row r="45" spans="7:17">
      <c r="G45" s="189"/>
      <c r="H45" s="208">
        <f>+Report!A66</f>
        <v>0</v>
      </c>
      <c r="I45" s="194"/>
      <c r="J45" s="194"/>
      <c r="K45" s="194"/>
      <c r="L45" s="194"/>
      <c r="M45" s="194"/>
      <c r="N45" s="277">
        <f t="shared" si="2"/>
        <v>0</v>
      </c>
      <c r="O45" s="277">
        <f t="shared" si="0"/>
        <v>0</v>
      </c>
      <c r="P45" s="277">
        <f t="shared" si="1"/>
        <v>0</v>
      </c>
      <c r="Q45" s="278">
        <f t="shared" si="3"/>
        <v>0</v>
      </c>
    </row>
    <row r="46" spans="7:17">
      <c r="G46" s="189"/>
      <c r="H46" s="208">
        <f>+Report!A67</f>
        <v>0</v>
      </c>
      <c r="I46" s="194"/>
      <c r="J46" s="194"/>
      <c r="K46" s="194"/>
      <c r="L46" s="194"/>
      <c r="M46" s="194"/>
      <c r="N46" s="277">
        <f t="shared" si="2"/>
        <v>0</v>
      </c>
      <c r="O46" s="277">
        <f t="shared" si="0"/>
        <v>0</v>
      </c>
      <c r="P46" s="277">
        <f t="shared" si="1"/>
        <v>0</v>
      </c>
      <c r="Q46" s="278">
        <f t="shared" si="3"/>
        <v>0</v>
      </c>
    </row>
    <row r="47" spans="7:17">
      <c r="G47" s="189"/>
      <c r="H47" s="208">
        <f>+Report!A68</f>
        <v>0</v>
      </c>
      <c r="I47" s="194"/>
      <c r="J47" s="194"/>
      <c r="K47" s="194"/>
      <c r="L47" s="194"/>
      <c r="M47" s="194"/>
      <c r="N47" s="277">
        <f t="shared" si="2"/>
        <v>0</v>
      </c>
      <c r="O47" s="277">
        <f t="shared" si="0"/>
        <v>0</v>
      </c>
      <c r="P47" s="277">
        <f t="shared" si="1"/>
        <v>0</v>
      </c>
      <c r="Q47" s="278">
        <f t="shared" si="3"/>
        <v>0</v>
      </c>
    </row>
    <row r="48" spans="7:17" ht="12" customHeight="1">
      <c r="G48" s="191"/>
      <c r="H48" s="210"/>
      <c r="I48" s="191"/>
      <c r="J48" s="191"/>
      <c r="K48" s="191"/>
      <c r="L48" s="191"/>
      <c r="M48" s="191"/>
      <c r="N48" s="191"/>
      <c r="O48" s="191"/>
      <c r="P48" s="191"/>
      <c r="Q48" s="264"/>
    </row>
  </sheetData>
  <conditionalFormatting sqref="I21:I22 J22">
    <cfRule type="cellIs" dxfId="35" priority="41" stopIfTrue="1" operator="greaterThan">
      <formula>0</formula>
    </cfRule>
  </conditionalFormatting>
  <conditionalFormatting sqref="I23:J47">
    <cfRule type="cellIs" dxfId="34" priority="42" stopIfTrue="1" operator="equal">
      <formula>0</formula>
    </cfRule>
    <cfRule type="cellIs" dxfId="33" priority="43" stopIfTrue="1" operator="notEqual">
      <formula>0</formula>
    </cfRule>
  </conditionalFormatting>
  <conditionalFormatting sqref="K23:M47">
    <cfRule type="cellIs" dxfId="32" priority="35" stopIfTrue="1" operator="equal">
      <formula>0</formula>
    </cfRule>
    <cfRule type="cellIs" dxfId="31" priority="36" stopIfTrue="1" operator="notEqual">
      <formula>0</formula>
    </cfRule>
  </conditionalFormatting>
  <printOptions horizontalCentered="1"/>
  <pageMargins left="0.75" right="0.75" top="1" bottom="1" header="0.5" footer="0.5"/>
  <pageSetup scale="79" orientation="landscape" horizontalDpi="300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C3:Q48"/>
  <sheetViews>
    <sheetView showZeros="0" view="pageBreakPreview" zoomScale="115" zoomScaleNormal="75" zoomScaleSheetLayoutView="115" workbookViewId="0">
      <selection activeCell="I23" sqref="I23"/>
    </sheetView>
  </sheetViews>
  <sheetFormatPr defaultRowHeight="12.75"/>
  <cols>
    <col min="1" max="1" width="9.140625" style="36"/>
    <col min="2" max="2" width="1.7109375" style="36" customWidth="1"/>
    <col min="3" max="3" width="9.140625" style="36"/>
    <col min="4" max="4" width="14.140625" style="36" customWidth="1"/>
    <col min="5" max="5" width="9.140625" style="36"/>
    <col min="6" max="6" width="2.42578125" style="36" customWidth="1"/>
    <col min="7" max="7" width="1.7109375" style="36" customWidth="1"/>
    <col min="8" max="15" width="9.140625" style="36"/>
    <col min="16" max="16" width="1.7109375" style="36" customWidth="1"/>
    <col min="17" max="16384" width="9.140625" style="36"/>
  </cols>
  <sheetData>
    <row r="3" spans="3:16" ht="13.5" thickBot="1"/>
    <row r="4" spans="3:16" ht="15.75">
      <c r="C4" s="159" t="s">
        <v>87</v>
      </c>
      <c r="D4" s="160"/>
      <c r="E4" s="161" t="s">
        <v>88</v>
      </c>
      <c r="F4" s="162"/>
      <c r="G4" s="167"/>
    </row>
    <row r="5" spans="3:16">
      <c r="C5" s="163" t="s">
        <v>90</v>
      </c>
      <c r="D5" s="158"/>
      <c r="E5" s="158" t="s">
        <v>91</v>
      </c>
      <c r="F5" s="164"/>
      <c r="G5" s="167"/>
    </row>
    <row r="6" spans="3:16">
      <c r="C6" s="163" t="s">
        <v>92</v>
      </c>
      <c r="D6" s="158"/>
      <c r="E6" s="158" t="s">
        <v>130</v>
      </c>
      <c r="F6" s="164"/>
      <c r="G6" s="167"/>
    </row>
    <row r="7" spans="3:16">
      <c r="C7" s="163" t="s">
        <v>93</v>
      </c>
      <c r="D7" s="158"/>
      <c r="E7" s="158" t="s">
        <v>131</v>
      </c>
      <c r="F7" s="164"/>
      <c r="G7" s="167"/>
    </row>
    <row r="8" spans="3:16">
      <c r="C8" s="163" t="s">
        <v>132</v>
      </c>
      <c r="D8" s="158"/>
      <c r="E8" s="158" t="s">
        <v>133</v>
      </c>
      <c r="F8" s="164"/>
      <c r="G8" s="167"/>
    </row>
    <row r="9" spans="3:16" ht="13.5" thickBot="1">
      <c r="C9" s="168" t="s">
        <v>89</v>
      </c>
      <c r="D9" s="169" t="s">
        <v>138</v>
      </c>
      <c r="E9" s="165"/>
      <c r="F9" s="166"/>
      <c r="G9" s="167"/>
    </row>
    <row r="16" spans="3:16" ht="6.75" customHeight="1">
      <c r="G16" s="187"/>
      <c r="H16" s="170"/>
      <c r="I16" s="187"/>
      <c r="J16" s="187"/>
      <c r="K16" s="201"/>
      <c r="L16" s="187"/>
      <c r="M16" s="187"/>
      <c r="N16" s="187"/>
      <c r="O16" s="170"/>
      <c r="P16" s="188"/>
    </row>
    <row r="17" spans="7:17" ht="15.75">
      <c r="G17" s="189"/>
      <c r="H17" s="204" t="s">
        <v>145</v>
      </c>
      <c r="I17" s="203" t="s">
        <v>146</v>
      </c>
      <c r="J17" s="203" t="s">
        <v>147</v>
      </c>
      <c r="K17" s="203" t="s">
        <v>140</v>
      </c>
      <c r="L17" s="203" t="s">
        <v>148</v>
      </c>
      <c r="M17" s="203" t="s">
        <v>141</v>
      </c>
      <c r="N17" s="189" t="s">
        <v>86</v>
      </c>
      <c r="O17" s="167"/>
      <c r="P17" s="190"/>
      <c r="Q17" s="205"/>
    </row>
    <row r="18" spans="7:17" ht="14.25">
      <c r="G18" s="189"/>
      <c r="H18" s="202" t="s">
        <v>49</v>
      </c>
      <c r="I18" s="203" t="s">
        <v>17</v>
      </c>
      <c r="J18" s="203" t="s">
        <v>17</v>
      </c>
      <c r="K18" s="203" t="s">
        <v>17</v>
      </c>
      <c r="L18" s="203" t="s">
        <v>94</v>
      </c>
      <c r="M18" s="189" t="s">
        <v>144</v>
      </c>
      <c r="N18" s="203" t="s">
        <v>17</v>
      </c>
      <c r="O18" s="167"/>
      <c r="P18" s="190"/>
    </row>
    <row r="19" spans="7:17" ht="6" customHeight="1">
      <c r="G19" s="191"/>
      <c r="H19" s="172"/>
      <c r="I19" s="193"/>
      <c r="J19" s="193"/>
      <c r="K19" s="193"/>
      <c r="L19" s="193"/>
      <c r="M19" s="197"/>
      <c r="N19" s="193"/>
      <c r="O19" s="171"/>
      <c r="P19" s="192"/>
    </row>
    <row r="20" spans="7:17">
      <c r="G20" s="189"/>
      <c r="H20" s="167"/>
      <c r="I20" s="189"/>
      <c r="J20" s="189"/>
      <c r="K20" s="189"/>
      <c r="L20" s="189"/>
      <c r="M20" s="189"/>
      <c r="N20" s="189"/>
      <c r="O20" s="167"/>
      <c r="P20" s="190"/>
    </row>
    <row r="21" spans="7:17">
      <c r="G21" s="187"/>
      <c r="H21" s="207">
        <f>+Report!A41</f>
        <v>0.1</v>
      </c>
      <c r="I21" s="216"/>
      <c r="J21" s="216"/>
      <c r="K21" s="217">
        <f>((I21+N21)+(J21+N21))/4</f>
        <v>0</v>
      </c>
      <c r="L21" s="218"/>
      <c r="M21" s="198">
        <f>IF(H21=0, ,IF(L21=0, ,(0.848*(K21*K21))*0.52596/L21))</f>
        <v>0</v>
      </c>
      <c r="N21" s="200">
        <f>+Report!C41</f>
        <v>0</v>
      </c>
      <c r="O21" s="157"/>
      <c r="P21" s="188"/>
    </row>
    <row r="22" spans="7:17">
      <c r="G22" s="189"/>
      <c r="H22" s="208">
        <f>+Report!A42</f>
        <v>16.16</v>
      </c>
      <c r="I22" s="219"/>
      <c r="J22" s="219"/>
      <c r="K22" s="195">
        <f>((I22+N22)+(J22+N22))/4</f>
        <v>0</v>
      </c>
      <c r="L22" s="199"/>
      <c r="M22" s="199">
        <f t="shared" ref="M22:M47" si="0">IF(H22=0, ,IF(L22=0, ,(0.848*(K22*K22))*0.52596/L22))</f>
        <v>0</v>
      </c>
      <c r="N22" s="196">
        <f>+Report!C42</f>
        <v>0</v>
      </c>
      <c r="O22" s="158"/>
      <c r="P22" s="190"/>
    </row>
    <row r="23" spans="7:17">
      <c r="G23" s="189"/>
      <c r="H23" s="208">
        <f>+Report!A43</f>
        <v>32.32</v>
      </c>
      <c r="I23" s="194">
        <f>IF(H23&lt;H22, ,Deformation!O23)</f>
        <v>17.872</v>
      </c>
      <c r="J23" s="194">
        <f>IF(H23&lt;H22, ,Deformation!P23)</f>
        <v>17.829000000000001</v>
      </c>
      <c r="K23" s="195">
        <f t="shared" ref="K23:K28" si="1">IF(H23&lt;H22, ,((I23+N23)+(J23+N23))/4)</f>
        <v>8.9204729599999997</v>
      </c>
      <c r="L23" s="220">
        <f>IF(H23&lt;H22, ,Deformation!M23)</f>
        <v>6.25</v>
      </c>
      <c r="M23" s="199">
        <f t="shared" si="0"/>
        <v>5.6786396937499681</v>
      </c>
      <c r="N23" s="196">
        <f>IF(H23&lt;H22, ,+Report!C43)</f>
        <v>-9.5540799999999319E-3</v>
      </c>
      <c r="O23" s="158"/>
      <c r="P23" s="190"/>
    </row>
    <row r="24" spans="7:17">
      <c r="G24" s="189"/>
      <c r="H24" s="208">
        <f>+Report!A44</f>
        <v>63.66</v>
      </c>
      <c r="I24" s="194">
        <f>IF(H24&lt;H23, ,Deformation!O24)</f>
        <v>17.774686810387472</v>
      </c>
      <c r="J24" s="194">
        <f>IF(H24&lt;H23, ,Deformation!P24)</f>
        <v>17.763686810387473</v>
      </c>
      <c r="K24" s="195">
        <f t="shared" si="1"/>
        <v>8.8830086051937371</v>
      </c>
      <c r="L24" s="220">
        <f>IF(H24&lt;H23, ,Deformation!M24)</f>
        <v>9</v>
      </c>
      <c r="M24" s="199">
        <f t="shared" si="0"/>
        <v>3.910445388985508</v>
      </c>
      <c r="N24" s="196">
        <f>IF(H24&lt;H23, ,+Report!C44)</f>
        <v>-3.1696000000000137E-3</v>
      </c>
      <c r="O24" s="158"/>
      <c r="P24" s="190"/>
    </row>
    <row r="25" spans="7:17">
      <c r="G25" s="189"/>
      <c r="H25" s="208">
        <f>+Report!A45</f>
        <v>126.34</v>
      </c>
      <c r="I25" s="194">
        <f>IF(H25&lt;H24, ,Deformation!O25)</f>
        <v>17.716977587586904</v>
      </c>
      <c r="J25" s="194">
        <f>IF(H25&lt;H24, ,Deformation!P25)</f>
        <v>17.698977587586906</v>
      </c>
      <c r="K25" s="195">
        <f t="shared" si="1"/>
        <v>8.8519059137934519</v>
      </c>
      <c r="L25" s="220">
        <f>IF(H25&lt;H24, ,Deformation!M25)</f>
        <v>9</v>
      </c>
      <c r="M25" s="199">
        <f t="shared" si="0"/>
        <v>3.8831095045113244</v>
      </c>
      <c r="N25" s="196">
        <f>IF(H25&lt;H24, ,+Report!C45)</f>
        <v>-4.1657600000001051E-3</v>
      </c>
      <c r="O25" s="158"/>
      <c r="P25" s="190"/>
    </row>
    <row r="26" spans="7:17">
      <c r="G26" s="189"/>
      <c r="H26" s="208">
        <f>+Report!A46</f>
        <v>254.2</v>
      </c>
      <c r="I26" s="194">
        <f>IF(H26&lt;H25, ,Deformation!O26)</f>
        <v>17.625226267515867</v>
      </c>
      <c r="J26" s="194">
        <f>IF(H26&lt;H25, ,Deformation!P26)</f>
        <v>17.619226267515867</v>
      </c>
      <c r="K26" s="195">
        <f t="shared" si="1"/>
        <v>8.808135973757933</v>
      </c>
      <c r="L26" s="220">
        <f>IF(H26&lt;H25, ,Deformation!M26)</f>
        <v>1</v>
      </c>
      <c r="M26" s="199">
        <f t="shared" si="0"/>
        <v>34.603226034456434</v>
      </c>
      <c r="N26" s="196">
        <f>IF(H26&lt;H25, ,+Report!C46)</f>
        <v>-5.954319999999954E-3</v>
      </c>
      <c r="O26" s="158"/>
      <c r="P26" s="190"/>
    </row>
    <row r="27" spans="7:17">
      <c r="G27" s="189"/>
      <c r="H27" s="208">
        <f>+Report!A48</f>
        <v>507.41</v>
      </c>
      <c r="I27" s="194">
        <f>IF(H27&lt;H26, ,Deformation!O27)</f>
        <v>17.230660016226576</v>
      </c>
      <c r="J27" s="194">
        <f>IF(H27&lt;H26, ,Deformation!P27)</f>
        <v>17.090660016226575</v>
      </c>
      <c r="K27" s="195">
        <f t="shared" si="1"/>
        <v>8.578077328113288</v>
      </c>
      <c r="L27" s="220">
        <f>IF(H27&lt;H26, ,Deformation!M27)</f>
        <v>9</v>
      </c>
      <c r="M27" s="199">
        <f t="shared" si="0"/>
        <v>3.6465819114471767</v>
      </c>
      <c r="N27" s="196">
        <f>IF(H27&lt;H26, ,+Report!C48)</f>
        <v>-4.5053599999999583E-3</v>
      </c>
      <c r="O27" s="158"/>
      <c r="P27" s="190"/>
    </row>
    <row r="28" spans="7:17">
      <c r="G28" s="189"/>
      <c r="H28" s="208">
        <f>+Report!A49</f>
        <v>1000.68</v>
      </c>
      <c r="I28" s="194">
        <f>IF(H28&lt;H27, ,Deformation!O28)</f>
        <v>16.110660016226575</v>
      </c>
      <c r="J28" s="194">
        <f>IF(H28&lt;H27, ,Deformation!P28)</f>
        <v>15.930660016226575</v>
      </c>
      <c r="K28" s="195">
        <f t="shared" si="1"/>
        <v>8.0072170081132867</v>
      </c>
      <c r="L28" s="220">
        <f>IF(H28&lt;H27, ,Deformation!M28)</f>
        <v>4.8400000000000007</v>
      </c>
      <c r="M28" s="199">
        <f t="shared" si="0"/>
        <v>5.9083525922477849</v>
      </c>
      <c r="N28" s="196">
        <f>IF(H28&lt;H27, ,+Report!C49)</f>
        <v>-6.2259999999999677E-3</v>
      </c>
      <c r="O28" s="158"/>
      <c r="P28" s="190"/>
    </row>
    <row r="29" spans="7:17">
      <c r="G29" s="189"/>
      <c r="H29" s="208">
        <f>+Report!A50</f>
        <v>0</v>
      </c>
      <c r="I29" s="194">
        <f>IF(H29&lt;H28, ,Deformation!O29)</f>
        <v>0</v>
      </c>
      <c r="J29" s="194">
        <f>IF(H29&lt;H28, ,Deformation!P29)</f>
        <v>0</v>
      </c>
      <c r="K29" s="195">
        <f t="shared" ref="K29:K30" si="2">IF(H29&lt;H28, ,((I29+N29)+(J29+N29))/4)</f>
        <v>0</v>
      </c>
      <c r="L29" s="220">
        <f>IF(H29&lt;H28, ,Deformation!M29)</f>
        <v>0</v>
      </c>
      <c r="M29" s="199">
        <f t="shared" si="0"/>
        <v>0</v>
      </c>
      <c r="N29" s="196">
        <f>IF(H29&lt;H28, ,+Report!C50)</f>
        <v>0</v>
      </c>
      <c r="O29" s="158"/>
      <c r="P29" s="190"/>
    </row>
    <row r="30" spans="7:17">
      <c r="G30" s="189"/>
      <c r="H30" s="208" t="str">
        <f>+Report!A51</f>
        <v>Results based on total measured change in height</v>
      </c>
      <c r="I30" s="194">
        <f>IF(H30&lt;H29, ,Deformation!O30)</f>
        <v>0</v>
      </c>
      <c r="J30" s="194">
        <f>IF(H30&lt;H29, ,Deformation!P30)</f>
        <v>0</v>
      </c>
      <c r="K30" s="195">
        <f t="shared" si="2"/>
        <v>0</v>
      </c>
      <c r="L30" s="220">
        <f>IF(H30&lt;H29, ,Deformation!M30)</f>
        <v>0</v>
      </c>
      <c r="M30" s="199">
        <f t="shared" si="0"/>
        <v>0</v>
      </c>
      <c r="N30" s="196">
        <f>IF(H30&lt;H29, ,+Report!C51)</f>
        <v>0</v>
      </c>
      <c r="O30" s="158"/>
      <c r="P30" s="190"/>
    </row>
    <row r="31" spans="7:17">
      <c r="G31" s="189"/>
      <c r="H31" s="208">
        <f>+Report!A52</f>
        <v>0.1</v>
      </c>
      <c r="I31" s="194">
        <f>IF(H31&lt;H30, ,Deformation!O31)</f>
        <v>0</v>
      </c>
      <c r="J31" s="194">
        <f>IF(H31&lt;H30, ,Deformation!P31)</f>
        <v>0</v>
      </c>
      <c r="K31" s="195">
        <f t="shared" ref="K31:K47" si="3">IF(H31&lt;H30, ,((I31+N31)+(J31+N31))/4)</f>
        <v>0</v>
      </c>
      <c r="L31" s="220">
        <f>IF(H31&lt;H30, ,Deformation!M31)</f>
        <v>0</v>
      </c>
      <c r="M31" s="199">
        <f t="shared" si="0"/>
        <v>0</v>
      </c>
      <c r="N31" s="196">
        <f>IF(H31&lt;H30, ,+Report!C52)</f>
        <v>0</v>
      </c>
      <c r="O31" s="158"/>
      <c r="P31" s="190"/>
    </row>
    <row r="32" spans="7:17">
      <c r="G32" s="189"/>
      <c r="H32" s="208">
        <f>+Report!A53</f>
        <v>32.32</v>
      </c>
      <c r="I32" s="194">
        <f>IF(H32&lt;H31, ,Deformation!O32)</f>
        <v>0</v>
      </c>
      <c r="J32" s="194">
        <f>IF(H32&lt;H31, ,Deformation!P32)</f>
        <v>0</v>
      </c>
      <c r="K32" s="195">
        <f t="shared" si="3"/>
        <v>-4.7770399999999659E-3</v>
      </c>
      <c r="L32" s="220">
        <f>IF(H32&lt;H31, ,Deformation!M32)</f>
        <v>0</v>
      </c>
      <c r="M32" s="199">
        <f t="shared" si="0"/>
        <v>0</v>
      </c>
      <c r="N32" s="196">
        <f>IF(H32&lt;H31, ,+Report!C53)</f>
        <v>-9.5540799999999319E-3</v>
      </c>
      <c r="O32" s="158"/>
      <c r="P32" s="190"/>
    </row>
    <row r="33" spans="7:16">
      <c r="G33" s="189"/>
      <c r="H33" s="208">
        <f>+Report!A54</f>
        <v>63.66</v>
      </c>
      <c r="I33" s="194">
        <f>IF(H33&lt;H32, ,Deformation!O33)</f>
        <v>0</v>
      </c>
      <c r="J33" s="194">
        <f>IF(H33&lt;H32, ,Deformation!P33)</f>
        <v>0</v>
      </c>
      <c r="K33" s="195">
        <f t="shared" si="3"/>
        <v>-1.5848000000000069E-3</v>
      </c>
      <c r="L33" s="220">
        <f>IF(H33&lt;H32, ,Deformation!M33)</f>
        <v>0</v>
      </c>
      <c r="M33" s="199">
        <f t="shared" si="0"/>
        <v>0</v>
      </c>
      <c r="N33" s="196">
        <f>IF(H33&lt;H32, ,+Report!C54)</f>
        <v>-3.1696000000000137E-3</v>
      </c>
      <c r="O33" s="158"/>
      <c r="P33" s="190"/>
    </row>
    <row r="34" spans="7:16">
      <c r="G34" s="189"/>
      <c r="H34" s="208">
        <f>+Report!A55</f>
        <v>126.34</v>
      </c>
      <c r="I34" s="194">
        <f>IF(H34&lt;H33, ,Deformation!O34)</f>
        <v>0</v>
      </c>
      <c r="J34" s="194">
        <f>IF(H34&lt;H33, ,Deformation!P34)</f>
        <v>0</v>
      </c>
      <c r="K34" s="195">
        <f t="shared" si="3"/>
        <v>-2.0828800000000525E-3</v>
      </c>
      <c r="L34" s="220">
        <f>IF(H34&lt;H33, ,Deformation!M34)</f>
        <v>0</v>
      </c>
      <c r="M34" s="199">
        <f t="shared" si="0"/>
        <v>0</v>
      </c>
      <c r="N34" s="196">
        <f>IF(H34&lt;H33, ,+Report!C55)</f>
        <v>-4.1657600000001051E-3</v>
      </c>
      <c r="O34" s="158"/>
      <c r="P34" s="190"/>
    </row>
    <row r="35" spans="7:16">
      <c r="G35" s="189"/>
      <c r="H35" s="208">
        <f>+Report!A56</f>
        <v>254.2</v>
      </c>
      <c r="I35" s="194">
        <f>IF(H35&lt;H34, ,Deformation!O35)</f>
        <v>0</v>
      </c>
      <c r="J35" s="194">
        <f>IF(H35&lt;H34, ,Deformation!P35)</f>
        <v>0</v>
      </c>
      <c r="K35" s="195">
        <f t="shared" si="3"/>
        <v>-2.977159999999977E-3</v>
      </c>
      <c r="L35" s="220">
        <f>IF(H35&lt;H34, ,Deformation!M35)</f>
        <v>0</v>
      </c>
      <c r="M35" s="199">
        <f t="shared" si="0"/>
        <v>0</v>
      </c>
      <c r="N35" s="196">
        <f>IF(H35&lt;H34, ,+Report!C56)</f>
        <v>-5.954319999999954E-3</v>
      </c>
      <c r="O35" s="158"/>
      <c r="P35" s="190"/>
    </row>
    <row r="36" spans="7:16">
      <c r="G36" s="189"/>
      <c r="H36" s="208">
        <f>+Report!A57</f>
        <v>254.2</v>
      </c>
      <c r="I36" s="194">
        <f>IF(H36&lt;H35, ,Deformation!O36)</f>
        <v>0</v>
      </c>
      <c r="J36" s="194">
        <f>IF(H36&lt;H35, ,Deformation!P36)</f>
        <v>0</v>
      </c>
      <c r="K36" s="195">
        <f t="shared" si="3"/>
        <v>-2.977159999999977E-3</v>
      </c>
      <c r="L36" s="220">
        <f>IF(H36&lt;H35, ,Deformation!M36)</f>
        <v>0</v>
      </c>
      <c r="M36" s="199">
        <f t="shared" si="0"/>
        <v>0</v>
      </c>
      <c r="N36" s="196">
        <f>IF(H36&lt;H35, ,+Report!C57)</f>
        <v>-5.954319999999954E-3</v>
      </c>
      <c r="O36" s="158"/>
      <c r="P36" s="190"/>
    </row>
    <row r="37" spans="7:16">
      <c r="G37" s="189"/>
      <c r="H37" s="208">
        <f>+Report!A58</f>
        <v>507.41</v>
      </c>
      <c r="I37" s="194">
        <f>IF(H37&lt;H36, ,Deformation!O37)</f>
        <v>0</v>
      </c>
      <c r="J37" s="194">
        <f>IF(H37&lt;H36, ,Deformation!P37)</f>
        <v>0</v>
      </c>
      <c r="K37" s="195">
        <f t="shared" si="3"/>
        <v>-2.2526799999999791E-3</v>
      </c>
      <c r="L37" s="220">
        <f>IF(H37&lt;H36, ,Deformation!M37)</f>
        <v>0</v>
      </c>
      <c r="M37" s="199">
        <f t="shared" si="0"/>
        <v>0</v>
      </c>
      <c r="N37" s="196">
        <f>IF(H37&lt;H36, ,+Report!C58)</f>
        <v>-4.5053599999999583E-3</v>
      </c>
      <c r="O37" s="158"/>
      <c r="P37" s="190"/>
    </row>
    <row r="38" spans="7:16">
      <c r="G38" s="189"/>
      <c r="H38" s="208">
        <f>+Report!A59</f>
        <v>1000.68</v>
      </c>
      <c r="I38" s="194">
        <f>IF(H38&lt;H37, ,Deformation!O38)</f>
        <v>0</v>
      </c>
      <c r="J38" s="194">
        <f>IF(H38&lt;H37, ,Deformation!P38)</f>
        <v>0</v>
      </c>
      <c r="K38" s="195">
        <f t="shared" si="3"/>
        <v>-3.1129999999999838E-3</v>
      </c>
      <c r="L38" s="220">
        <f>IF(H38&lt;H37, ,Deformation!M38)</f>
        <v>0</v>
      </c>
      <c r="M38" s="199">
        <f t="shared" si="0"/>
        <v>0</v>
      </c>
      <c r="N38" s="196">
        <f>IF(H38&lt;H37, ,+Report!C59)</f>
        <v>-6.2259999999999677E-3</v>
      </c>
      <c r="O38" s="158"/>
      <c r="P38" s="190"/>
    </row>
    <row r="39" spans="7:16">
      <c r="G39" s="189"/>
      <c r="H39" s="208">
        <f>+Report!A60</f>
        <v>0</v>
      </c>
      <c r="I39" s="194">
        <f>IF(H39&lt;H38, ,Deformation!O39)</f>
        <v>0</v>
      </c>
      <c r="J39" s="194">
        <f>IF(H39&lt;H38, ,Deformation!P39)</f>
        <v>0</v>
      </c>
      <c r="K39" s="195">
        <f t="shared" si="3"/>
        <v>0</v>
      </c>
      <c r="L39" s="220">
        <f>IF(H39&lt;H38, ,Deformation!M39)</f>
        <v>0</v>
      </c>
      <c r="M39" s="199">
        <f t="shared" si="0"/>
        <v>0</v>
      </c>
      <c r="N39" s="196">
        <f>IF(H39&lt;H38, ,+Report!C60)</f>
        <v>0</v>
      </c>
      <c r="O39" s="158"/>
      <c r="P39" s="190"/>
    </row>
    <row r="40" spans="7:16">
      <c r="G40" s="189"/>
      <c r="H40" s="208">
        <f>+Report!A61</f>
        <v>0</v>
      </c>
      <c r="I40" s="194">
        <f>IF(H40&lt;H39, ,Deformation!O40)</f>
        <v>0</v>
      </c>
      <c r="J40" s="194">
        <f>IF(H40&lt;H39, ,Deformation!P40)</f>
        <v>0</v>
      </c>
      <c r="K40" s="195">
        <f t="shared" si="3"/>
        <v>0</v>
      </c>
      <c r="L40" s="220">
        <f>IF(H40&lt;H39, ,Deformation!M40)</f>
        <v>0</v>
      </c>
      <c r="M40" s="199">
        <f t="shared" si="0"/>
        <v>0</v>
      </c>
      <c r="N40" s="196">
        <f>IF(H40&lt;H39, ,+Report!C61)</f>
        <v>0</v>
      </c>
      <c r="O40" s="158"/>
      <c r="P40" s="190"/>
    </row>
    <row r="41" spans="7:16">
      <c r="G41" s="189"/>
      <c r="H41" s="208">
        <f>+Report!A62</f>
        <v>0</v>
      </c>
      <c r="I41" s="194">
        <f>IF(H41&lt;H40, ,Deformation!O41)</f>
        <v>0</v>
      </c>
      <c r="J41" s="194">
        <f>IF(H41&lt;H40, ,Deformation!P41)</f>
        <v>0</v>
      </c>
      <c r="K41" s="195">
        <f t="shared" si="3"/>
        <v>0</v>
      </c>
      <c r="L41" s="220">
        <f>IF(H41&lt;H40, ,Deformation!M41)</f>
        <v>0</v>
      </c>
      <c r="M41" s="199">
        <f t="shared" si="0"/>
        <v>0</v>
      </c>
      <c r="N41" s="196">
        <f>IF(H41&lt;H40, ,+Report!C62)</f>
        <v>0</v>
      </c>
      <c r="O41" s="158"/>
      <c r="P41" s="190"/>
    </row>
    <row r="42" spans="7:16">
      <c r="G42" s="189"/>
      <c r="H42" s="208">
        <f>+Report!A63</f>
        <v>0</v>
      </c>
      <c r="I42" s="194">
        <f>IF(H42&lt;H41, ,Deformation!O42)</f>
        <v>0</v>
      </c>
      <c r="J42" s="194">
        <f>IF(H42&lt;H41, ,Deformation!P42)</f>
        <v>0</v>
      </c>
      <c r="K42" s="195">
        <f t="shared" si="3"/>
        <v>0</v>
      </c>
      <c r="L42" s="220">
        <f>IF(H42&lt;H41, ,Deformation!M42)</f>
        <v>0</v>
      </c>
      <c r="M42" s="199">
        <f t="shared" si="0"/>
        <v>0</v>
      </c>
      <c r="N42" s="196">
        <f>IF(H42&lt;H41, ,+Report!C63)</f>
        <v>0</v>
      </c>
      <c r="O42" s="158"/>
      <c r="P42" s="190"/>
    </row>
    <row r="43" spans="7:16">
      <c r="G43" s="189"/>
      <c r="H43" s="208">
        <f>+Report!A64</f>
        <v>0</v>
      </c>
      <c r="I43" s="194">
        <f>IF(H43&lt;H42, ,Deformation!O43)</f>
        <v>0</v>
      </c>
      <c r="J43" s="194">
        <f>IF(H43&lt;H42, ,Deformation!P43)</f>
        <v>0</v>
      </c>
      <c r="K43" s="195">
        <f t="shared" si="3"/>
        <v>0</v>
      </c>
      <c r="L43" s="220">
        <f>IF(H43&lt;H42, ,Deformation!M43)</f>
        <v>0</v>
      </c>
      <c r="M43" s="199">
        <f t="shared" si="0"/>
        <v>0</v>
      </c>
      <c r="N43" s="196">
        <f>IF(H43&lt;H42, ,+Report!C64)</f>
        <v>0</v>
      </c>
      <c r="O43" s="158"/>
      <c r="P43" s="190"/>
    </row>
    <row r="44" spans="7:16">
      <c r="G44" s="189"/>
      <c r="H44" s="208">
        <f>+Report!A65</f>
        <v>0</v>
      </c>
      <c r="I44" s="194">
        <f>IF(H44&lt;H43, ,Deformation!O44)</f>
        <v>0</v>
      </c>
      <c r="J44" s="194">
        <f>IF(H44&lt;H43, ,Deformation!P44)</f>
        <v>0</v>
      </c>
      <c r="K44" s="195">
        <f t="shared" si="3"/>
        <v>0</v>
      </c>
      <c r="L44" s="220">
        <f>IF(H44&lt;H43, ,Deformation!M44)</f>
        <v>0</v>
      </c>
      <c r="M44" s="199">
        <f t="shared" si="0"/>
        <v>0</v>
      </c>
      <c r="N44" s="196">
        <f>IF(H44&lt;H43, ,+Report!C65)</f>
        <v>0</v>
      </c>
      <c r="O44" s="158"/>
      <c r="P44" s="190"/>
    </row>
    <row r="45" spans="7:16">
      <c r="G45" s="189"/>
      <c r="H45" s="208">
        <f>+Report!A66</f>
        <v>0</v>
      </c>
      <c r="I45" s="194">
        <f>IF(H45&lt;H44, ,Deformation!O45)</f>
        <v>0</v>
      </c>
      <c r="J45" s="194">
        <f>IF(H45&lt;H44, ,Deformation!P45)</f>
        <v>0</v>
      </c>
      <c r="K45" s="195">
        <f t="shared" si="3"/>
        <v>0</v>
      </c>
      <c r="L45" s="220">
        <f>IF(H45&lt;H44, ,Deformation!M45)</f>
        <v>0</v>
      </c>
      <c r="M45" s="199">
        <f t="shared" si="0"/>
        <v>0</v>
      </c>
      <c r="N45" s="196">
        <f>IF(H45&lt;H44, ,+Report!C66)</f>
        <v>0</v>
      </c>
      <c r="O45" s="158"/>
      <c r="P45" s="190"/>
    </row>
    <row r="46" spans="7:16">
      <c r="G46" s="189"/>
      <c r="H46" s="208">
        <f>+Report!A67</f>
        <v>0</v>
      </c>
      <c r="I46" s="194">
        <f>IF(H46&lt;H45, ,Deformation!O46)</f>
        <v>0</v>
      </c>
      <c r="J46" s="194">
        <f>IF(H46&lt;H45, ,Deformation!P46)</f>
        <v>0</v>
      </c>
      <c r="K46" s="195">
        <f t="shared" si="3"/>
        <v>0</v>
      </c>
      <c r="L46" s="220">
        <f>IF(H46&lt;H45, ,Deformation!M46)</f>
        <v>0</v>
      </c>
      <c r="M46" s="199">
        <f t="shared" si="0"/>
        <v>0</v>
      </c>
      <c r="N46" s="196">
        <f>IF(H46&lt;H45, ,+Report!C67)</f>
        <v>0</v>
      </c>
      <c r="O46" s="158"/>
      <c r="P46" s="190"/>
    </row>
    <row r="47" spans="7:16">
      <c r="G47" s="189"/>
      <c r="H47" s="208">
        <f>+Report!A68</f>
        <v>0</v>
      </c>
      <c r="I47" s="194">
        <f>IF(H47&lt;H46, ,Deformation!O47)</f>
        <v>0</v>
      </c>
      <c r="J47" s="194">
        <f>IF(H47&lt;H46, ,Deformation!P47)</f>
        <v>0</v>
      </c>
      <c r="K47" s="195">
        <f t="shared" si="3"/>
        <v>0</v>
      </c>
      <c r="L47" s="220">
        <f>IF(H47&lt;H46, ,Deformation!M47)</f>
        <v>0</v>
      </c>
      <c r="M47" s="199">
        <f t="shared" si="0"/>
        <v>0</v>
      </c>
      <c r="N47" s="196">
        <f>IF(H47&lt;H46, ,+Report!C68)</f>
        <v>0</v>
      </c>
      <c r="O47" s="158"/>
      <c r="P47" s="190"/>
    </row>
    <row r="48" spans="7:16" ht="12" customHeight="1">
      <c r="G48" s="191"/>
      <c r="H48" s="210"/>
      <c r="I48" s="191"/>
      <c r="J48" s="191"/>
      <c r="K48" s="191"/>
      <c r="L48" s="191"/>
      <c r="M48" s="191"/>
      <c r="N48" s="191"/>
      <c r="O48" s="171"/>
      <c r="P48" s="192"/>
    </row>
  </sheetData>
  <phoneticPr fontId="0" type="noConversion"/>
  <conditionalFormatting sqref="I21:I22 J22">
    <cfRule type="cellIs" dxfId="30" priority="9" stopIfTrue="1" operator="greaterThan">
      <formula>0</formula>
    </cfRule>
  </conditionalFormatting>
  <conditionalFormatting sqref="I23:J47 L23:L47">
    <cfRule type="cellIs" dxfId="29" priority="1" stopIfTrue="1" operator="equal">
      <formula>0</formula>
    </cfRule>
    <cfRule type="cellIs" dxfId="28" priority="2" stopIfTrue="1" operator="notEqual">
      <formula>0</formula>
    </cfRule>
  </conditionalFormatting>
  <printOptions horizontalCentered="1"/>
  <pageMargins left="0.75" right="0.75" top="1" bottom="1" header="0.5" footer="0.5"/>
  <pageSetup scale="78" orientation="landscape" horizontalDpi="300" vertic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3:BQ1191"/>
  <sheetViews>
    <sheetView tabSelected="1" topLeftCell="U34" zoomScale="115" zoomScaleNormal="115" workbookViewId="0">
      <selection activeCell="AU60" sqref="AU60"/>
    </sheetView>
  </sheetViews>
  <sheetFormatPr defaultRowHeight="12.75"/>
  <cols>
    <col min="5" max="5" width="10.140625" style="285" bestFit="1" customWidth="1"/>
    <col min="6" max="6" width="11.5703125" style="286" bestFit="1" customWidth="1"/>
    <col min="35" max="36" width="10.140625" bestFit="1" customWidth="1"/>
  </cols>
  <sheetData>
    <row r="3" spans="1:69">
      <c r="A3" t="s">
        <v>105</v>
      </c>
      <c r="C3">
        <v>8</v>
      </c>
      <c r="D3" s="96" t="s">
        <v>106</v>
      </c>
      <c r="E3" s="287"/>
      <c r="F3" s="288">
        <v>11695</v>
      </c>
      <c r="G3" s="96" t="s">
        <v>107</v>
      </c>
      <c r="H3" s="96"/>
      <c r="I3" s="96">
        <v>18</v>
      </c>
      <c r="J3" s="96" t="s">
        <v>108</v>
      </c>
      <c r="K3" s="96">
        <v>222</v>
      </c>
      <c r="L3" s="96" t="s">
        <v>109</v>
      </c>
      <c r="M3" s="25"/>
      <c r="N3" s="25"/>
      <c r="O3" s="25"/>
      <c r="P3" s="25"/>
      <c r="Q3" s="280" t="s">
        <v>207</v>
      </c>
      <c r="S3" s="182">
        <f>Report!I21</f>
        <v>2.81</v>
      </c>
      <c r="AK3" s="389" t="s">
        <v>243</v>
      </c>
      <c r="BN3" s="280" t="s">
        <v>219</v>
      </c>
    </row>
    <row r="4" spans="1:69" ht="63.75">
      <c r="A4" t="s">
        <v>100</v>
      </c>
      <c r="D4" s="96"/>
      <c r="E4" s="287"/>
      <c r="F4" s="289"/>
      <c r="G4" s="290" t="s">
        <v>101</v>
      </c>
      <c r="H4" s="290" t="s">
        <v>102</v>
      </c>
      <c r="I4" s="290" t="s">
        <v>103</v>
      </c>
      <c r="J4" s="290" t="s">
        <v>104</v>
      </c>
      <c r="K4" s="290" t="s">
        <v>110</v>
      </c>
      <c r="L4" s="290"/>
      <c r="M4" s="291" t="s">
        <v>197</v>
      </c>
      <c r="N4" s="291" t="s">
        <v>198</v>
      </c>
      <c r="O4" s="25"/>
      <c r="P4" s="25"/>
      <c r="Q4" s="280" t="s">
        <v>208</v>
      </c>
      <c r="S4" s="182">
        <f>Report!I13-Report!I16</f>
        <v>21.669999999999987</v>
      </c>
      <c r="T4" s="280" t="s">
        <v>14</v>
      </c>
      <c r="AK4" t="s">
        <v>207</v>
      </c>
      <c r="AN4">
        <v>2.8079999999999998</v>
      </c>
      <c r="AQ4" t="s">
        <v>217</v>
      </c>
      <c r="AS4">
        <v>19.299999999999983</v>
      </c>
      <c r="AT4" t="s">
        <v>14</v>
      </c>
      <c r="BN4" t="s">
        <v>207</v>
      </c>
      <c r="BP4">
        <v>2.81</v>
      </c>
    </row>
    <row r="5" spans="1:69">
      <c r="D5" s="96" t="s">
        <v>194</v>
      </c>
      <c r="E5" s="287" t="s">
        <v>129</v>
      </c>
      <c r="F5" s="289" t="s">
        <v>128</v>
      </c>
      <c r="G5" s="96"/>
      <c r="H5" s="96"/>
      <c r="I5" s="96"/>
      <c r="J5" s="96"/>
      <c r="K5" s="96"/>
      <c r="L5" s="96"/>
      <c r="M5" s="25"/>
      <c r="N5" s="25"/>
      <c r="O5" s="25"/>
      <c r="P5" s="25"/>
      <c r="Q5" s="280" t="s">
        <v>209</v>
      </c>
      <c r="S5" s="182">
        <f>Report!I16</f>
        <v>92.03</v>
      </c>
      <c r="T5" s="280" t="s">
        <v>14</v>
      </c>
      <c r="AK5" t="s">
        <v>208</v>
      </c>
      <c r="AN5">
        <v>30.199999999999989</v>
      </c>
      <c r="AO5" t="s">
        <v>14</v>
      </c>
      <c r="AQ5" t="s">
        <v>218</v>
      </c>
      <c r="AS5">
        <v>19.299999999999983</v>
      </c>
      <c r="AT5" t="s">
        <v>213</v>
      </c>
      <c r="BN5" t="s">
        <v>208</v>
      </c>
      <c r="BP5">
        <v>105.26000000000002</v>
      </c>
      <c r="BQ5" t="s">
        <v>14</v>
      </c>
    </row>
    <row r="6" spans="1:69">
      <c r="D6">
        <v>32.32</v>
      </c>
      <c r="E6" s="285">
        <v>41674</v>
      </c>
      <c r="F6" s="286">
        <v>0.46285879634074073</v>
      </c>
      <c r="G6">
        <v>4.1105999999999997E-2</v>
      </c>
      <c r="H6">
        <v>0</v>
      </c>
      <c r="I6">
        <v>0</v>
      </c>
      <c r="J6">
        <v>0</v>
      </c>
      <c r="K6">
        <v>18.033999999999999</v>
      </c>
      <c r="M6">
        <f>K6</f>
        <v>18.033999999999999</v>
      </c>
      <c r="N6">
        <f>M6</f>
        <v>18.033999999999999</v>
      </c>
      <c r="Q6" s="280" t="s">
        <v>210</v>
      </c>
      <c r="S6">
        <f>S5/S3</f>
        <v>32.7508896797153</v>
      </c>
      <c r="T6" s="280" t="s">
        <v>213</v>
      </c>
      <c r="AK6" t="s">
        <v>209</v>
      </c>
      <c r="AN6">
        <v>93.800000000000011</v>
      </c>
      <c r="AO6" t="s">
        <v>14</v>
      </c>
      <c r="BN6" t="s">
        <v>209</v>
      </c>
      <c r="BP6">
        <v>84.039999999999992</v>
      </c>
      <c r="BQ6" t="s">
        <v>14</v>
      </c>
    </row>
    <row r="7" spans="1:69">
      <c r="D7">
        <v>32.32</v>
      </c>
      <c r="E7" s="285">
        <v>41674</v>
      </c>
      <c r="F7" s="286">
        <v>0.46292824074074074</v>
      </c>
      <c r="G7">
        <v>4.0391000000000003E-2</v>
      </c>
      <c r="H7">
        <v>9.9999936000010337E-2</v>
      </c>
      <c r="I7">
        <v>0.31622766482395298</v>
      </c>
      <c r="J7">
        <v>-0.15872999999999854</v>
      </c>
      <c r="K7">
        <v>17.87527</v>
      </c>
      <c r="M7">
        <f>K6+(J7-J6)</f>
        <v>17.87527</v>
      </c>
      <c r="N7">
        <f>N6+(J7-J6)</f>
        <v>17.87527</v>
      </c>
      <c r="Q7" s="280" t="s">
        <v>211</v>
      </c>
      <c r="S7">
        <f>Report!D14</f>
        <v>34.385376616206003</v>
      </c>
      <c r="T7" s="280" t="s">
        <v>214</v>
      </c>
      <c r="AK7" t="s">
        <v>210</v>
      </c>
      <c r="AM7">
        <v>29.907473309608537</v>
      </c>
      <c r="AN7" t="s">
        <v>213</v>
      </c>
    </row>
    <row r="8" spans="1:69">
      <c r="D8">
        <v>32.32</v>
      </c>
      <c r="E8" s="285">
        <v>41674</v>
      </c>
      <c r="F8" s="286">
        <v>0.46300925925925923</v>
      </c>
      <c r="G8">
        <v>4.0326000000000001E-2</v>
      </c>
      <c r="H8">
        <v>0.21666660266664195</v>
      </c>
      <c r="I8">
        <v>0.46547459937857183</v>
      </c>
      <c r="J8">
        <v>-0.17315999999999909</v>
      </c>
      <c r="K8">
        <v>17.86084</v>
      </c>
      <c r="M8">
        <f t="shared" ref="M8:M19" si="0">K7+(J8-J7)</f>
        <v>17.86084</v>
      </c>
      <c r="N8">
        <f t="shared" ref="N8:N19" si="1">N7+(J8-J7)</f>
        <v>17.86084</v>
      </c>
      <c r="Q8" s="280" t="s">
        <v>212</v>
      </c>
      <c r="S8">
        <f>S6/S7*10</f>
        <v>9.5246563808987457</v>
      </c>
      <c r="AK8" t="s">
        <v>211</v>
      </c>
      <c r="AM8">
        <v>31.609472294399996</v>
      </c>
      <c r="AN8" t="s">
        <v>214</v>
      </c>
    </row>
    <row r="9" spans="1:69">
      <c r="D9">
        <v>32.32</v>
      </c>
      <c r="E9" s="285">
        <v>41674</v>
      </c>
      <c r="F9" s="286">
        <v>0.46306712962962965</v>
      </c>
      <c r="G9">
        <v>4.0307000000000003E-2</v>
      </c>
      <c r="H9">
        <v>0.2999999360000416</v>
      </c>
      <c r="I9">
        <v>0.54772249908146153</v>
      </c>
      <c r="J9">
        <v>-0.1773779999999987</v>
      </c>
      <c r="K9">
        <v>17.856622000000002</v>
      </c>
      <c r="M9">
        <f t="shared" si="0"/>
        <v>17.856622000000002</v>
      </c>
      <c r="N9">
        <f t="shared" si="1"/>
        <v>17.856622000000002</v>
      </c>
      <c r="Q9" s="280" t="s">
        <v>240</v>
      </c>
      <c r="S9">
        <v>1660</v>
      </c>
      <c r="T9" s="280" t="s">
        <v>241</v>
      </c>
      <c r="V9" s="295">
        <f>Report!C31/Data!S9</f>
        <v>0.89403698069394599</v>
      </c>
      <c r="AK9" t="s">
        <v>212</v>
      </c>
      <c r="AM9">
        <v>9.4615541287941749</v>
      </c>
    </row>
    <row r="10" spans="1:69">
      <c r="D10">
        <v>32.32</v>
      </c>
      <c r="E10" s="285">
        <v>41674</v>
      </c>
      <c r="F10" s="286">
        <v>0.46313657407407405</v>
      </c>
      <c r="G10">
        <v>4.0293000000000002E-2</v>
      </c>
      <c r="H10">
        <v>0.3999999359999773</v>
      </c>
      <c r="I10">
        <v>0.63245548143721331</v>
      </c>
      <c r="J10">
        <v>-0.18048599999999873</v>
      </c>
      <c r="K10">
        <v>17.853514000000001</v>
      </c>
      <c r="M10">
        <f t="shared" si="0"/>
        <v>17.853514000000001</v>
      </c>
      <c r="N10">
        <f t="shared" si="1"/>
        <v>17.853514000000001</v>
      </c>
      <c r="R10" s="355" t="s">
        <v>204</v>
      </c>
      <c r="S10" s="355"/>
      <c r="T10" s="355"/>
      <c r="U10" s="355"/>
      <c r="V10" s="355"/>
      <c r="W10" s="355"/>
      <c r="X10" s="355"/>
      <c r="Z10" s="280" t="s">
        <v>206</v>
      </c>
      <c r="AK10" s="280" t="s">
        <v>240</v>
      </c>
      <c r="AM10">
        <v>1660</v>
      </c>
      <c r="AN10" s="280" t="s">
        <v>242</v>
      </c>
      <c r="AP10" s="304">
        <v>1418</v>
      </c>
      <c r="AQ10" s="280" t="s">
        <v>241</v>
      </c>
      <c r="AS10">
        <f>AP10/AM10</f>
        <v>0.85421686746987957</v>
      </c>
    </row>
    <row r="11" spans="1:69">
      <c r="D11">
        <v>32.32</v>
      </c>
      <c r="E11" s="285">
        <v>41674</v>
      </c>
      <c r="F11" s="286">
        <v>0.4632060185185185</v>
      </c>
      <c r="G11">
        <v>4.0282999999999999E-2</v>
      </c>
      <c r="H11">
        <v>0.49999993599999293</v>
      </c>
      <c r="I11">
        <v>0.70710673593170703</v>
      </c>
      <c r="J11">
        <v>-0.18270599999999942</v>
      </c>
      <c r="K11">
        <v>17.851293999999999</v>
      </c>
      <c r="M11">
        <f t="shared" si="0"/>
        <v>17.851293999999999</v>
      </c>
      <c r="N11">
        <f t="shared" si="1"/>
        <v>17.851293999999999</v>
      </c>
      <c r="S11" s="355" t="s">
        <v>168</v>
      </c>
      <c r="T11" s="357"/>
      <c r="U11" s="355" t="s">
        <v>205</v>
      </c>
      <c r="V11" s="357"/>
      <c r="W11" s="280" t="s">
        <v>203</v>
      </c>
      <c r="Z11" s="355" t="s">
        <v>236</v>
      </c>
      <c r="AA11" s="355"/>
      <c r="AB11" s="355"/>
      <c r="AC11" s="355"/>
      <c r="AD11" s="355" t="s">
        <v>237</v>
      </c>
      <c r="AE11" s="355"/>
      <c r="AF11" s="355"/>
      <c r="AG11" s="355"/>
      <c r="AL11" t="s">
        <v>204</v>
      </c>
      <c r="AT11" t="s">
        <v>206</v>
      </c>
    </row>
    <row r="12" spans="1:69">
      <c r="D12">
        <v>32.32</v>
      </c>
      <c r="E12" s="285">
        <v>41674</v>
      </c>
      <c r="F12" s="286">
        <v>0.46327546296296296</v>
      </c>
      <c r="G12">
        <v>4.0273999999999997E-2</v>
      </c>
      <c r="H12">
        <v>0.59999993600000856</v>
      </c>
      <c r="I12">
        <v>0.77459662792966544</v>
      </c>
      <c r="J12">
        <v>-0.18470399999999987</v>
      </c>
      <c r="K12">
        <v>17.849295999999999</v>
      </c>
      <c r="M12">
        <f t="shared" si="0"/>
        <v>17.849295999999999</v>
      </c>
      <c r="N12">
        <f t="shared" si="1"/>
        <v>17.849295999999999</v>
      </c>
      <c r="Q12" s="356" t="s">
        <v>201</v>
      </c>
      <c r="R12" s="356" t="s">
        <v>200</v>
      </c>
      <c r="S12" s="356" t="s">
        <v>67</v>
      </c>
      <c r="T12" s="356" t="s">
        <v>199</v>
      </c>
      <c r="U12" s="356" t="s">
        <v>67</v>
      </c>
      <c r="V12" s="356" t="s">
        <v>199</v>
      </c>
      <c r="W12" s="356" t="s">
        <v>67</v>
      </c>
      <c r="X12" s="356" t="s">
        <v>199</v>
      </c>
      <c r="AN12" s="280" t="s">
        <v>220</v>
      </c>
      <c r="AP12" t="s">
        <v>205</v>
      </c>
      <c r="AR12" t="s">
        <v>203</v>
      </c>
      <c r="AU12" s="280" t="s">
        <v>238</v>
      </c>
      <c r="AY12" s="280" t="s">
        <v>239</v>
      </c>
    </row>
    <row r="13" spans="1:69">
      <c r="D13">
        <v>32.32</v>
      </c>
      <c r="E13" s="285">
        <v>41674</v>
      </c>
      <c r="F13" s="286">
        <v>0.46334490740740741</v>
      </c>
      <c r="G13">
        <v>4.0266000000000003E-2</v>
      </c>
      <c r="H13">
        <v>0.69999993600002419</v>
      </c>
      <c r="I13">
        <v>0.83665998828677368</v>
      </c>
      <c r="J13">
        <v>-0.18647999999999856</v>
      </c>
      <c r="K13">
        <v>17.847519999999999</v>
      </c>
      <c r="M13">
        <f t="shared" si="0"/>
        <v>17.847519999999999</v>
      </c>
      <c r="N13">
        <f t="shared" si="1"/>
        <v>17.847519999999999</v>
      </c>
      <c r="Q13" s="356"/>
      <c r="R13" s="356"/>
      <c r="S13" s="356"/>
      <c r="T13" s="356"/>
      <c r="U13" s="356"/>
      <c r="V13" s="356"/>
      <c r="W13" s="356"/>
      <c r="X13" s="356"/>
      <c r="AI13" s="354"/>
      <c r="AJ13" s="354"/>
      <c r="AL13" t="s">
        <v>201</v>
      </c>
      <c r="AM13" t="s">
        <v>200</v>
      </c>
      <c r="AN13" t="s">
        <v>67</v>
      </c>
      <c r="AO13" t="s">
        <v>199</v>
      </c>
      <c r="AP13" t="s">
        <v>67</v>
      </c>
      <c r="AQ13" t="s">
        <v>199</v>
      </c>
      <c r="AR13" t="s">
        <v>67</v>
      </c>
      <c r="AS13" t="s">
        <v>199</v>
      </c>
    </row>
    <row r="14" spans="1:69" ht="13.5" thickBot="1">
      <c r="D14">
        <v>32.32</v>
      </c>
      <c r="E14" s="285">
        <v>41674</v>
      </c>
      <c r="F14" s="286">
        <v>0.46341435185185187</v>
      </c>
      <c r="G14">
        <v>4.0260999999999998E-2</v>
      </c>
      <c r="H14">
        <v>0.79999993600003982</v>
      </c>
      <c r="I14">
        <v>0.89442715522284977</v>
      </c>
      <c r="J14">
        <v>-0.18758999999999967</v>
      </c>
      <c r="K14">
        <v>17.846409999999999</v>
      </c>
      <c r="M14">
        <f t="shared" si="0"/>
        <v>17.846409999999999</v>
      </c>
      <c r="N14">
        <f t="shared" si="1"/>
        <v>17.846409999999999</v>
      </c>
      <c r="Q14" s="356"/>
      <c r="R14" s="356"/>
      <c r="S14" s="356"/>
      <c r="T14" s="356"/>
      <c r="U14" s="356"/>
      <c r="V14" s="356"/>
      <c r="W14" s="356"/>
      <c r="X14" s="356"/>
      <c r="Y14" s="280" t="s">
        <v>222</v>
      </c>
      <c r="Z14" s="280" t="s">
        <v>223</v>
      </c>
      <c r="AA14" s="280" t="s">
        <v>69</v>
      </c>
      <c r="AB14" s="280" t="s">
        <v>215</v>
      </c>
      <c r="AC14" s="280" t="s">
        <v>216</v>
      </c>
      <c r="AD14" s="280" t="s">
        <v>222</v>
      </c>
      <c r="AE14" s="280" t="s">
        <v>68</v>
      </c>
      <c r="AF14" s="280" t="s">
        <v>69</v>
      </c>
      <c r="AG14" s="280" t="s">
        <v>215</v>
      </c>
      <c r="AH14" s="280" t="s">
        <v>216</v>
      </c>
      <c r="AI14" s="354"/>
      <c r="AJ14" s="354"/>
    </row>
    <row r="15" spans="1:69" ht="13.5" thickBot="1">
      <c r="D15">
        <v>32.32</v>
      </c>
      <c r="E15" s="285">
        <v>41674</v>
      </c>
      <c r="F15" s="286">
        <v>0.46348379629629632</v>
      </c>
      <c r="G15">
        <v>4.0256E-2</v>
      </c>
      <c r="H15">
        <v>0.89999993600005546</v>
      </c>
      <c r="I15">
        <v>0.94868326431958072</v>
      </c>
      <c r="J15">
        <v>-0.18869999999999926</v>
      </c>
      <c r="K15">
        <v>17.845299999999998</v>
      </c>
      <c r="M15">
        <f t="shared" si="0"/>
        <v>17.845299999999998</v>
      </c>
      <c r="N15">
        <f t="shared" si="1"/>
        <v>17.845299999999998</v>
      </c>
      <c r="Q15" s="206"/>
      <c r="R15">
        <f>Report!C41</f>
        <v>0</v>
      </c>
      <c r="AU15" t="s">
        <v>68</v>
      </c>
      <c r="AV15" t="s">
        <v>69</v>
      </c>
      <c r="AW15" t="s">
        <v>215</v>
      </c>
      <c r="AX15" t="s">
        <v>216</v>
      </c>
      <c r="AY15" t="s">
        <v>68</v>
      </c>
      <c r="AZ15" t="s">
        <v>69</v>
      </c>
      <c r="BA15" t="s">
        <v>215</v>
      </c>
      <c r="BB15" t="s">
        <v>216</v>
      </c>
    </row>
    <row r="16" spans="1:69" ht="13.5" thickBot="1">
      <c r="D16">
        <v>32.32</v>
      </c>
      <c r="E16" s="285">
        <v>41674</v>
      </c>
      <c r="F16" s="286">
        <v>0.46355324074074072</v>
      </c>
      <c r="G16">
        <v>4.0252999999999997E-2</v>
      </c>
      <c r="H16">
        <v>0.99999993599999115</v>
      </c>
      <c r="I16">
        <v>0.99999996799999502</v>
      </c>
      <c r="J16">
        <v>-0.18936599999999992</v>
      </c>
      <c r="K16">
        <v>17.844633999999999</v>
      </c>
      <c r="M16">
        <f t="shared" si="0"/>
        <v>17.844633999999999</v>
      </c>
      <c r="N16">
        <f t="shared" si="1"/>
        <v>17.844633999999999</v>
      </c>
      <c r="Q16" s="206">
        <v>0.1</v>
      </c>
      <c r="R16">
        <f>Report!C42</f>
        <v>0</v>
      </c>
      <c r="T16">
        <f>S16-R16</f>
        <v>0</v>
      </c>
      <c r="Y16">
        <f>K6</f>
        <v>18.033999999999999</v>
      </c>
      <c r="Z16">
        <f t="shared" ref="Z16:Z23" si="2">Y16-R16</f>
        <v>18.033999999999999</v>
      </c>
      <c r="AA16">
        <f>Report!C26</f>
        <v>0.89340163873694667</v>
      </c>
      <c r="AB16">
        <f>Report!C28</f>
        <v>13.006628273389111</v>
      </c>
      <c r="AC16" s="295">
        <f>AB16/100*$S$3/AA16</f>
        <v>0.40909512433729472</v>
      </c>
      <c r="AD16">
        <f>K6</f>
        <v>18.033999999999999</v>
      </c>
      <c r="AE16">
        <f t="shared" ref="AE16:AE23" si="3">AD16-R16</f>
        <v>18.033999999999999</v>
      </c>
      <c r="AF16">
        <f>AA16</f>
        <v>0.89340163873694667</v>
      </c>
      <c r="AG16">
        <f>AB16</f>
        <v>13.006628273389111</v>
      </c>
      <c r="AH16" s="295">
        <f>AG16/100*$S$3/AF16</f>
        <v>0.40909512433729472</v>
      </c>
      <c r="AM16">
        <v>0</v>
      </c>
      <c r="AN16">
        <v>0</v>
      </c>
      <c r="AQ16">
        <v>0</v>
      </c>
    </row>
    <row r="17" spans="4:54" ht="13.5" thickBot="1">
      <c r="D17">
        <v>32.32</v>
      </c>
      <c r="E17" s="285">
        <v>41674</v>
      </c>
      <c r="F17" s="286">
        <v>0.46362268518518518</v>
      </c>
      <c r="G17">
        <v>4.0245000000000003E-2</v>
      </c>
      <c r="H17">
        <v>1.0999999360000068</v>
      </c>
      <c r="I17">
        <v>1.0488088176593515</v>
      </c>
      <c r="J17">
        <v>-0.19114199999999859</v>
      </c>
      <c r="K17">
        <v>17.842858</v>
      </c>
      <c r="M17">
        <f t="shared" si="0"/>
        <v>17.842858</v>
      </c>
      <c r="N17">
        <f t="shared" si="1"/>
        <v>17.842858</v>
      </c>
      <c r="Q17" s="206">
        <f>Report!A43</f>
        <v>32.32</v>
      </c>
      <c r="R17">
        <f>Report!C43</f>
        <v>-9.5540799999999319E-3</v>
      </c>
      <c r="S17">
        <f>Deformation!K23</f>
        <v>-0.23531318961252731</v>
      </c>
      <c r="T17">
        <f t="shared" ref="T17:T23" si="4">S17-R17</f>
        <v>-0.22575910961252738</v>
      </c>
      <c r="U17">
        <f>J235</f>
        <v>-0.31479599999999902</v>
      </c>
      <c r="V17">
        <f>U17-R17</f>
        <v>-0.30524191999999911</v>
      </c>
      <c r="Y17">
        <f>Z16+S17</f>
        <v>17.798686810387473</v>
      </c>
      <c r="Z17">
        <f t="shared" si="2"/>
        <v>17.808240890387474</v>
      </c>
      <c r="AA17">
        <f>(Z17-$Z$16)/$S$8+$AA$16</f>
        <v>0.8696990398625899</v>
      </c>
      <c r="AB17">
        <f>AB16</f>
        <v>13.006628273389111</v>
      </c>
      <c r="AC17" s="295">
        <f t="shared" ref="AC17:AC23" si="5">AB17/100*$S$3/AA17</f>
        <v>0.42024451877051616</v>
      </c>
      <c r="AD17">
        <f t="shared" ref="AD17:AD23" si="6">AD16+U17</f>
        <v>17.719204000000001</v>
      </c>
      <c r="AE17">
        <f t="shared" si="3"/>
        <v>17.728758080000002</v>
      </c>
      <c r="AF17">
        <f t="shared" ref="AF17:AF23" si="7">(AE17-$AE$16)/$S$8+$AF$16</f>
        <v>0.8613540868050843</v>
      </c>
      <c r="AG17">
        <f>AG16</f>
        <v>13.006628273389111</v>
      </c>
      <c r="AH17" s="295">
        <f t="shared" ref="AH17:AH23" si="8">AG17/100*$S$3/AF17</f>
        <v>0.42431592312737221</v>
      </c>
      <c r="AL17">
        <v>0.1</v>
      </c>
      <c r="AM17">
        <v>0</v>
      </c>
      <c r="AN17">
        <v>0</v>
      </c>
      <c r="AO17">
        <v>0</v>
      </c>
      <c r="AQ17">
        <v>0</v>
      </c>
      <c r="AU17">
        <v>18.75</v>
      </c>
      <c r="AV17">
        <v>0.981704035591623</v>
      </c>
      <c r="AW17">
        <v>23.322227510709215</v>
      </c>
      <c r="AX17">
        <v>0.66756840075123058</v>
      </c>
      <c r="AY17">
        <v>18.75</v>
      </c>
      <c r="AZ17">
        <v>0.981704035591623</v>
      </c>
      <c r="BA17">
        <v>23.322227510709215</v>
      </c>
      <c r="BB17">
        <v>0.66756840075123058</v>
      </c>
    </row>
    <row r="18" spans="4:54" ht="13.5" thickBot="1">
      <c r="D18">
        <v>32.32</v>
      </c>
      <c r="E18" s="285">
        <v>41674</v>
      </c>
      <c r="F18" s="286">
        <v>0.46370370370370373</v>
      </c>
      <c r="G18">
        <v>4.0237000000000002E-2</v>
      </c>
      <c r="H18">
        <v>1.2166666026667183</v>
      </c>
      <c r="I18">
        <v>1.1030261115072111</v>
      </c>
      <c r="J18">
        <v>-0.19291799999999884</v>
      </c>
      <c r="K18">
        <v>17.841082</v>
      </c>
      <c r="M18">
        <f t="shared" si="0"/>
        <v>17.841082</v>
      </c>
      <c r="N18">
        <f t="shared" si="1"/>
        <v>17.841082</v>
      </c>
      <c r="Q18" s="206">
        <f>Report!A44</f>
        <v>63.66</v>
      </c>
      <c r="R18">
        <f>Report!C44</f>
        <v>-3.1696000000000137E-3</v>
      </c>
      <c r="S18">
        <f>Deformation!K24</f>
        <v>-4.5709222800566413E-2</v>
      </c>
      <c r="T18">
        <f t="shared" si="4"/>
        <v>-4.2539622800566397E-2</v>
      </c>
      <c r="U18">
        <f>J409</f>
        <v>-7.5480000000000005E-2</v>
      </c>
      <c r="V18">
        <f t="shared" ref="V18:V23" si="9">U18-R18</f>
        <v>-7.2310399999999997E-2</v>
      </c>
      <c r="Y18">
        <f t="shared" ref="Y18:Y23" si="10">Y17+S18</f>
        <v>17.752977587586905</v>
      </c>
      <c r="Z18">
        <f t="shared" si="2"/>
        <v>17.756147187586905</v>
      </c>
      <c r="AA18">
        <f t="shared" ref="AA18:AA23" si="11">(Z18-$Z$16)/$S$8+$AA$16</f>
        <v>0.86422968740332007</v>
      </c>
      <c r="AB18">
        <f t="shared" ref="AB18:AB20" si="12">AB17</f>
        <v>13.006628273389111</v>
      </c>
      <c r="AC18" s="295">
        <f t="shared" si="5"/>
        <v>0.42290407262030139</v>
      </c>
      <c r="AD18">
        <f t="shared" si="6"/>
        <v>17.643724000000002</v>
      </c>
      <c r="AE18">
        <f t="shared" si="3"/>
        <v>17.646893600000002</v>
      </c>
      <c r="AF18">
        <f t="shared" si="7"/>
        <v>0.85275908067298112</v>
      </c>
      <c r="AG18">
        <f t="shared" ref="AG18:AG20" si="13">AG17</f>
        <v>13.006628273389111</v>
      </c>
      <c r="AH18" s="295">
        <f t="shared" si="8"/>
        <v>0.42859262688097005</v>
      </c>
      <c r="AL18">
        <v>31.74</v>
      </c>
      <c r="AM18">
        <v>-1.1546400000000435E-3</v>
      </c>
      <c r="AN18">
        <v>-3.4000000000000002E-2</v>
      </c>
      <c r="AO18">
        <v>-3.2845359999999962E-2</v>
      </c>
      <c r="AP18">
        <v>-5.5722000000000271E-2</v>
      </c>
      <c r="AQ18">
        <v>-5.4567360000000231E-2</v>
      </c>
      <c r="AU18">
        <v>18.71715464</v>
      </c>
      <c r="AV18">
        <v>0.9782325805269585</v>
      </c>
      <c r="AW18">
        <v>34.812547349713824</v>
      </c>
      <c r="AX18">
        <v>1</v>
      </c>
      <c r="AY18">
        <v>18.69543264</v>
      </c>
      <c r="AZ18">
        <v>0.97593676319036538</v>
      </c>
      <c r="BA18">
        <v>34.730845665137558</v>
      </c>
      <c r="BB18">
        <v>1</v>
      </c>
    </row>
    <row r="19" spans="4:54" ht="13.5" thickBot="1">
      <c r="D19">
        <v>32.32</v>
      </c>
      <c r="E19" s="285">
        <v>41674</v>
      </c>
      <c r="F19" s="286">
        <v>0.46376157407407409</v>
      </c>
      <c r="G19">
        <v>4.0233999999999999E-2</v>
      </c>
      <c r="H19">
        <v>1.299999936000038</v>
      </c>
      <c r="I19">
        <v>1.1401753970332977</v>
      </c>
      <c r="J19">
        <v>-0.19358399999999951</v>
      </c>
      <c r="K19">
        <v>17.840416000000001</v>
      </c>
      <c r="M19">
        <f t="shared" si="0"/>
        <v>17.840416000000001</v>
      </c>
      <c r="N19">
        <f t="shared" si="1"/>
        <v>17.840416000000001</v>
      </c>
      <c r="Q19" s="206">
        <f>Report!A45</f>
        <v>126.34</v>
      </c>
      <c r="R19">
        <f>Report!C45</f>
        <v>-4.1657600000001051E-3</v>
      </c>
      <c r="S19">
        <f>Deformation!K25</f>
        <v>-6.5751320071035346E-2</v>
      </c>
      <c r="T19">
        <f t="shared" si="4"/>
        <v>-6.1585560071035245E-2</v>
      </c>
      <c r="U19">
        <f>J594</f>
        <v>-0.10256399999999936</v>
      </c>
      <c r="V19">
        <f t="shared" si="9"/>
        <v>-9.8398239999999262E-2</v>
      </c>
      <c r="Y19">
        <f t="shared" si="10"/>
        <v>17.687226267515868</v>
      </c>
      <c r="Z19">
        <f t="shared" si="2"/>
        <v>17.691392027515867</v>
      </c>
      <c r="AA19">
        <f t="shared" si="11"/>
        <v>0.85743100013509477</v>
      </c>
      <c r="AB19">
        <f t="shared" si="12"/>
        <v>13.006628273389111</v>
      </c>
      <c r="AC19" s="295">
        <f t="shared" si="5"/>
        <v>0.42625733665408516</v>
      </c>
      <c r="AD19">
        <f t="shared" si="6"/>
        <v>17.541160000000001</v>
      </c>
      <c r="AE19">
        <f t="shared" si="3"/>
        <v>17.545325760000001</v>
      </c>
      <c r="AF19">
        <f t="shared" si="7"/>
        <v>0.84209540568690078</v>
      </c>
      <c r="AG19">
        <f t="shared" si="13"/>
        <v>13.006628273389111</v>
      </c>
      <c r="AH19" s="295">
        <f t="shared" si="8"/>
        <v>0.43402000772597182</v>
      </c>
      <c r="AL19">
        <v>62.27</v>
      </c>
      <c r="AM19">
        <v>-2.5130399999999339E-3</v>
      </c>
      <c r="AN19">
        <v>-0.11600000000000001</v>
      </c>
      <c r="AO19">
        <v>-0.11348696000000007</v>
      </c>
      <c r="AP19">
        <v>-0.1631699999999999</v>
      </c>
      <c r="AQ19">
        <v>-0.16065695999999996</v>
      </c>
      <c r="AU19">
        <v>18.603667680000001</v>
      </c>
      <c r="AV19">
        <v>0.96623804364061061</v>
      </c>
      <c r="AW19">
        <v>34.385695503224575</v>
      </c>
      <c r="AX19">
        <v>0.99999999999999989</v>
      </c>
      <c r="AY19">
        <v>18.534775679999999</v>
      </c>
      <c r="AZ19">
        <v>0.95895678740487822</v>
      </c>
      <c r="BA19">
        <v>34.126576064230541</v>
      </c>
      <c r="BB19">
        <v>1</v>
      </c>
    </row>
    <row r="20" spans="4:54">
      <c r="D20">
        <v>32.32</v>
      </c>
      <c r="E20" s="285">
        <v>41674</v>
      </c>
      <c r="F20" s="286">
        <v>0.46383101851851855</v>
      </c>
      <c r="G20">
        <v>4.0231000000000003E-2</v>
      </c>
      <c r="H20">
        <v>1.3999999360000537</v>
      </c>
      <c r="I20">
        <v>1.1832159295750095</v>
      </c>
      <c r="J20">
        <v>-0.19424999999999865</v>
      </c>
      <c r="K20">
        <v>17.839749999999999</v>
      </c>
      <c r="M20">
        <f t="shared" ref="M20:M83" si="14">K19+(J20-J19)</f>
        <v>17.839750000000002</v>
      </c>
      <c r="N20">
        <f t="shared" ref="N20:N83" si="15">N19+(J20-J19)</f>
        <v>17.839750000000002</v>
      </c>
      <c r="Q20" s="206">
        <f>Report!A46</f>
        <v>254.2</v>
      </c>
      <c r="R20">
        <f>Report!C46</f>
        <v>-5.954319999999954E-3</v>
      </c>
      <c r="S20">
        <f>Deformation!K26</f>
        <v>-7.6566251289293286E-2</v>
      </c>
      <c r="T20">
        <f t="shared" si="4"/>
        <v>-7.0611931289293328E-2</v>
      </c>
      <c r="U20">
        <f>J772</f>
        <v>-0.12942600000000004</v>
      </c>
      <c r="V20">
        <f t="shared" si="9"/>
        <v>-0.12347168000000008</v>
      </c>
      <c r="Y20">
        <f t="shared" si="10"/>
        <v>17.610660016226575</v>
      </c>
      <c r="Z20">
        <f t="shared" si="2"/>
        <v>17.616614336226576</v>
      </c>
      <c r="AA20">
        <f t="shared" si="11"/>
        <v>0.84958004065699166</v>
      </c>
      <c r="AB20">
        <f t="shared" si="12"/>
        <v>13.006628273389111</v>
      </c>
      <c r="AC20" s="295">
        <f t="shared" si="5"/>
        <v>0.43019637584658721</v>
      </c>
      <c r="AD20">
        <f t="shared" si="6"/>
        <v>17.411734000000003</v>
      </c>
      <c r="AE20">
        <f t="shared" si="3"/>
        <v>17.417688320000003</v>
      </c>
      <c r="AF20">
        <f>(AE20-$AE$16)/$S$8+$AF$16</f>
        <v>0.82869466608059139</v>
      </c>
      <c r="AG20">
        <f t="shared" si="13"/>
        <v>13.006628273389111</v>
      </c>
      <c r="AH20" s="295">
        <f t="shared" si="8"/>
        <v>0.44103850240866654</v>
      </c>
      <c r="AL20">
        <v>125.02</v>
      </c>
      <c r="AM20">
        <v>-1.9017599999999117E-3</v>
      </c>
      <c r="AN20">
        <v>-0.20499999999999999</v>
      </c>
      <c r="AO20">
        <v>-0.20309824000000007</v>
      </c>
      <c r="AP20">
        <v>-0.27350400000000086</v>
      </c>
      <c r="AQ20">
        <v>-0.27160224000000094</v>
      </c>
      <c r="AU20">
        <v>18.400569440000002</v>
      </c>
      <c r="AV20">
        <v>0.94477241154303437</v>
      </c>
      <c r="AW20">
        <v>33.621794005090187</v>
      </c>
      <c r="AX20">
        <v>1</v>
      </c>
      <c r="AY20">
        <v>18.263173439999999</v>
      </c>
      <c r="AZ20">
        <v>0.93025090713374625</v>
      </c>
      <c r="BA20">
        <v>33.105014488745418</v>
      </c>
      <c r="BB20">
        <v>1</v>
      </c>
    </row>
    <row r="21" spans="4:54" ht="13.5" thickBot="1">
      <c r="D21">
        <v>32.32</v>
      </c>
      <c r="E21" s="285">
        <v>41674</v>
      </c>
      <c r="F21" s="286">
        <v>0.463900462962963</v>
      </c>
      <c r="G21">
        <v>4.0229000000000001E-2</v>
      </c>
      <c r="H21">
        <v>1.4999999360000693</v>
      </c>
      <c r="I21">
        <v>1.2247448452637264</v>
      </c>
      <c r="J21">
        <v>-0.19469399999999909</v>
      </c>
      <c r="K21">
        <v>17.839306000000001</v>
      </c>
      <c r="M21">
        <f t="shared" si="14"/>
        <v>17.839305999999997</v>
      </c>
      <c r="N21">
        <f t="shared" si="15"/>
        <v>17.839306000000001</v>
      </c>
      <c r="P21" s="280" t="s">
        <v>202</v>
      </c>
      <c r="Q21">
        <v>254.2</v>
      </c>
      <c r="R21">
        <f>R20</f>
        <v>-5.954319999999954E-3</v>
      </c>
      <c r="S21">
        <f>J893</f>
        <v>-0.27039600000000086</v>
      </c>
      <c r="T21">
        <f t="shared" si="4"/>
        <v>-0.2644416800000009</v>
      </c>
      <c r="U21">
        <f>J893</f>
        <v>-0.27039600000000086</v>
      </c>
      <c r="V21">
        <f t="shared" si="9"/>
        <v>-0.2644416800000009</v>
      </c>
      <c r="Y21">
        <f t="shared" si="10"/>
        <v>17.340264016226573</v>
      </c>
      <c r="Z21">
        <f t="shared" si="2"/>
        <v>17.346218336226574</v>
      </c>
      <c r="AA21">
        <f t="shared" si="11"/>
        <v>0.82119098501165966</v>
      </c>
      <c r="AB21">
        <f>AA21/$S$3*100</f>
        <v>29.223878470165825</v>
      </c>
      <c r="AC21" s="295">
        <f t="shared" si="5"/>
        <v>1.0000000000000002</v>
      </c>
      <c r="AD21">
        <f t="shared" si="6"/>
        <v>17.141338000000001</v>
      </c>
      <c r="AE21">
        <f>AD21-R21</f>
        <v>17.147292320000002</v>
      </c>
      <c r="AF21">
        <f t="shared" si="7"/>
        <v>0.80030561043525927</v>
      </c>
      <c r="AG21">
        <f>AF21/$S$3*100</f>
        <v>28.480626705881111</v>
      </c>
      <c r="AH21" s="295">
        <f t="shared" si="8"/>
        <v>1</v>
      </c>
      <c r="AL21">
        <v>258.33</v>
      </c>
      <c r="AM21">
        <v>-3.5997600000001358E-3</v>
      </c>
      <c r="AN21">
        <v>-0.37</v>
      </c>
      <c r="AO21">
        <v>-0.36640023999999988</v>
      </c>
      <c r="AP21">
        <v>-0.45443400000000006</v>
      </c>
      <c r="AQ21">
        <v>-0.45083423999999994</v>
      </c>
      <c r="AU21">
        <v>18.034169200000001</v>
      </c>
      <c r="AV21">
        <v>0.90604724704971484</v>
      </c>
      <c r="AW21">
        <v>32.243674272231843</v>
      </c>
      <c r="AX21">
        <v>1</v>
      </c>
      <c r="AY21">
        <v>17.8123392</v>
      </c>
      <c r="AZ21">
        <v>0.88260183871823261</v>
      </c>
      <c r="BA21">
        <v>31.409318103851692</v>
      </c>
      <c r="BB21">
        <v>0.99999999999999989</v>
      </c>
    </row>
    <row r="22" spans="4:54" ht="13.5" thickBot="1">
      <c r="D22">
        <v>32.32</v>
      </c>
      <c r="E22" s="285">
        <v>41674</v>
      </c>
      <c r="F22" s="286">
        <v>0.46396990740740746</v>
      </c>
      <c r="G22">
        <v>4.0225999999999998E-2</v>
      </c>
      <c r="H22">
        <v>1.5999999360000849</v>
      </c>
      <c r="I22">
        <v>1.2649110387691638</v>
      </c>
      <c r="J22">
        <v>-0.19535999999999976</v>
      </c>
      <c r="K22">
        <v>17.838639999999998</v>
      </c>
      <c r="M22">
        <f t="shared" si="14"/>
        <v>17.838640000000002</v>
      </c>
      <c r="N22">
        <f t="shared" si="15"/>
        <v>17.838640000000002</v>
      </c>
      <c r="Q22" s="206">
        <f>Report!A48</f>
        <v>507.41</v>
      </c>
      <c r="R22">
        <f>Report!C48</f>
        <v>-4.5053599999999583E-3</v>
      </c>
      <c r="S22">
        <f>Deformation!K27-S21</f>
        <v>-0.70960399999999912</v>
      </c>
      <c r="T22">
        <f t="shared" si="4"/>
        <v>-0.70509863999999922</v>
      </c>
      <c r="U22">
        <f>J1058</f>
        <v>-0.95637599999999989</v>
      </c>
      <c r="V22">
        <f t="shared" si="9"/>
        <v>-0.95187063999999988</v>
      </c>
      <c r="Y22">
        <f t="shared" si="10"/>
        <v>16.630660016226575</v>
      </c>
      <c r="Z22">
        <f t="shared" si="2"/>
        <v>16.635165376226574</v>
      </c>
      <c r="AA22">
        <f t="shared" si="11"/>
        <v>0.74653706243803453</v>
      </c>
      <c r="AB22">
        <f t="shared" ref="AB22:AB23" si="16">AA22/$S$3*100</f>
        <v>26.567155246905145</v>
      </c>
      <c r="AC22" s="295">
        <f t="shared" si="5"/>
        <v>1</v>
      </c>
      <c r="AD22">
        <f t="shared" si="6"/>
        <v>16.184962000000002</v>
      </c>
      <c r="AE22">
        <f t="shared" si="3"/>
        <v>16.189467360000002</v>
      </c>
      <c r="AF22">
        <f t="shared" si="7"/>
        <v>0.69974293166808887</v>
      </c>
      <c r="AG22">
        <f t="shared" ref="AG22:AG23" si="17">AF22/$S$3*100</f>
        <v>24.901883689255833</v>
      </c>
      <c r="AH22" s="295">
        <f t="shared" si="8"/>
        <v>1</v>
      </c>
      <c r="AL22">
        <v>501.87</v>
      </c>
      <c r="AM22">
        <v>-3.4186399999999156E-3</v>
      </c>
      <c r="AN22">
        <v>-0.40500000000000003</v>
      </c>
      <c r="AO22">
        <v>-0.40158136000000011</v>
      </c>
      <c r="AP22">
        <v>-0.57631200000000027</v>
      </c>
      <c r="AQ22">
        <v>-0.57289336000000035</v>
      </c>
      <c r="AU22">
        <v>17.632587839999999</v>
      </c>
      <c r="AV22">
        <v>0.86360375895742814</v>
      </c>
      <c r="AW22">
        <v>30.73322985613623</v>
      </c>
      <c r="AX22">
        <v>0.99999999999999989</v>
      </c>
      <c r="AY22">
        <v>17.239445839999998</v>
      </c>
      <c r="AZ22">
        <v>0.822052234266198</v>
      </c>
      <c r="BA22">
        <v>29.254527909829108</v>
      </c>
      <c r="BB22">
        <v>1</v>
      </c>
    </row>
    <row r="23" spans="4:54">
      <c r="D23">
        <v>32.32</v>
      </c>
      <c r="E23" s="285">
        <v>41674</v>
      </c>
      <c r="F23" s="286">
        <v>0.4640393518518518</v>
      </c>
      <c r="G23">
        <v>4.0223000000000002E-2</v>
      </c>
      <c r="H23">
        <v>1.6999999359999407</v>
      </c>
      <c r="I23">
        <v>1.3038404564976271</v>
      </c>
      <c r="J23">
        <v>-0.19602599999999887</v>
      </c>
      <c r="K23">
        <v>17.837973999999999</v>
      </c>
      <c r="M23">
        <f t="shared" si="14"/>
        <v>17.837973999999999</v>
      </c>
      <c r="N23">
        <f t="shared" si="15"/>
        <v>17.837974000000003</v>
      </c>
      <c r="Q23" s="206">
        <f>Report!A49</f>
        <v>1000.68</v>
      </c>
      <c r="R23">
        <f>Report!C49</f>
        <v>-6.2259999999999677E-3</v>
      </c>
      <c r="S23">
        <f>Deformation!K28</f>
        <v>-0.80755059254918138</v>
      </c>
      <c r="T23">
        <f t="shared" si="4"/>
        <v>-0.80132459254918142</v>
      </c>
      <c r="U23">
        <f>J1191</f>
        <v>-0.89044200000000018</v>
      </c>
      <c r="V23">
        <f t="shared" si="9"/>
        <v>-0.88421600000000022</v>
      </c>
      <c r="Y23">
        <f t="shared" si="10"/>
        <v>15.823109423677392</v>
      </c>
      <c r="Z23">
        <f t="shared" si="2"/>
        <v>15.829335423677392</v>
      </c>
      <c r="AA23">
        <f t="shared" si="11"/>
        <v>0.66193244046287991</v>
      </c>
      <c r="AB23">
        <f t="shared" si="16"/>
        <v>23.556314607219925</v>
      </c>
      <c r="AC23" s="295">
        <f t="shared" si="5"/>
        <v>1</v>
      </c>
      <c r="AD23">
        <f t="shared" si="6"/>
        <v>15.294520000000002</v>
      </c>
      <c r="AE23">
        <f t="shared" si="3"/>
        <v>15.300746000000002</v>
      </c>
      <c r="AF23">
        <f t="shared" si="7"/>
        <v>0.60643548576565309</v>
      </c>
      <c r="AG23">
        <f t="shared" si="17"/>
        <v>21.581334013012565</v>
      </c>
      <c r="AH23" s="295">
        <f t="shared" si="8"/>
        <v>1</v>
      </c>
      <c r="AL23">
        <v>1032.3800000000001</v>
      </c>
      <c r="AM23">
        <v>-5.0713600000000837E-3</v>
      </c>
      <c r="AN23">
        <v>-0.61</v>
      </c>
      <c r="AO23">
        <v>-0.60492863999999991</v>
      </c>
      <c r="AP23">
        <v>-0.80297400000000052</v>
      </c>
      <c r="AQ23">
        <v>-0.79790264000000044</v>
      </c>
      <c r="AU23">
        <v>17.027659199999999</v>
      </c>
      <c r="AV23">
        <v>0.79966831751033729</v>
      </c>
      <c r="AW23">
        <v>28.45794724236076</v>
      </c>
      <c r="AX23">
        <v>1.0000000000000002</v>
      </c>
      <c r="AY23">
        <v>16.441543199999998</v>
      </c>
      <c r="AZ23">
        <v>0.73772120057568014</v>
      </c>
      <c r="BA23">
        <v>26.253423508031322</v>
      </c>
      <c r="BB23">
        <v>1</v>
      </c>
    </row>
    <row r="24" spans="4:54">
      <c r="D24">
        <v>32.32</v>
      </c>
      <c r="E24" s="285">
        <v>41674</v>
      </c>
      <c r="F24" s="286">
        <v>0.46410879629629626</v>
      </c>
      <c r="G24">
        <v>4.0219999999999999E-2</v>
      </c>
      <c r="H24">
        <v>1.7999999359999563</v>
      </c>
      <c r="I24">
        <v>1.3416407626484657</v>
      </c>
      <c r="J24">
        <v>-0.19669199999999953</v>
      </c>
      <c r="K24">
        <v>17.837308</v>
      </c>
      <c r="M24">
        <f t="shared" si="14"/>
        <v>17.837308</v>
      </c>
      <c r="N24">
        <f t="shared" si="15"/>
        <v>17.837308000000004</v>
      </c>
      <c r="AH24" s="280"/>
    </row>
    <row r="25" spans="4:54">
      <c r="D25">
        <v>32.32</v>
      </c>
      <c r="E25" s="285">
        <v>41674</v>
      </c>
      <c r="F25" s="286">
        <v>0.46417824074074071</v>
      </c>
      <c r="G25">
        <v>4.0217999999999997E-2</v>
      </c>
      <c r="H25">
        <v>1.899999935999972</v>
      </c>
      <c r="I25">
        <v>1.3784048519937717</v>
      </c>
      <c r="J25">
        <v>-0.19713599999999998</v>
      </c>
      <c r="K25">
        <v>17.836863999999998</v>
      </c>
      <c r="M25">
        <f t="shared" si="14"/>
        <v>17.836863999999998</v>
      </c>
      <c r="N25">
        <f t="shared" si="15"/>
        <v>17.836864000000002</v>
      </c>
      <c r="AH25" s="280"/>
      <c r="AI25" s="305"/>
      <c r="AJ25" s="305"/>
    </row>
    <row r="26" spans="4:54">
      <c r="D26">
        <v>32.32</v>
      </c>
      <c r="E26" s="285">
        <v>41674</v>
      </c>
      <c r="F26" s="286">
        <v>0.46424768518518517</v>
      </c>
      <c r="G26">
        <v>4.0217999999999997E-2</v>
      </c>
      <c r="H26">
        <v>1.9999999359999876</v>
      </c>
      <c r="I26">
        <v>1.4142135397456734</v>
      </c>
      <c r="J26">
        <v>-0.19713599999999998</v>
      </c>
      <c r="K26">
        <v>17.836863999999998</v>
      </c>
      <c r="M26">
        <f t="shared" si="14"/>
        <v>17.836863999999998</v>
      </c>
      <c r="N26">
        <f t="shared" si="15"/>
        <v>17.836864000000002</v>
      </c>
    </row>
    <row r="27" spans="4:54">
      <c r="D27">
        <v>32.32</v>
      </c>
      <c r="E27" s="285">
        <v>41674</v>
      </c>
      <c r="F27" s="286">
        <v>0.46431712962962962</v>
      </c>
      <c r="G27">
        <v>4.0215000000000001E-2</v>
      </c>
      <c r="H27">
        <v>2.0999999360000032</v>
      </c>
      <c r="I27">
        <v>1.4491376525368469</v>
      </c>
      <c r="J27">
        <v>-0.19780199999999909</v>
      </c>
      <c r="K27">
        <v>17.836198</v>
      </c>
      <c r="M27">
        <f t="shared" si="14"/>
        <v>17.836198</v>
      </c>
      <c r="N27">
        <f t="shared" si="15"/>
        <v>17.836198000000003</v>
      </c>
    </row>
    <row r="28" spans="4:54">
      <c r="D28">
        <v>32.32</v>
      </c>
      <c r="E28" s="285">
        <v>41674</v>
      </c>
      <c r="F28" s="286">
        <v>0.46449074074074076</v>
      </c>
      <c r="G28">
        <v>4.0211999999999998E-2</v>
      </c>
      <c r="H28">
        <v>2.3499999360000423</v>
      </c>
      <c r="I28">
        <v>1.5329709508011045</v>
      </c>
      <c r="J28">
        <v>-0.19846799999999976</v>
      </c>
      <c r="K28">
        <v>17.835532000000001</v>
      </c>
      <c r="M28">
        <f t="shared" si="14"/>
        <v>17.835532000000001</v>
      </c>
      <c r="N28">
        <f t="shared" si="15"/>
        <v>17.835532000000004</v>
      </c>
    </row>
    <row r="29" spans="4:54">
      <c r="D29">
        <v>32.32</v>
      </c>
      <c r="E29" s="285">
        <v>41674</v>
      </c>
      <c r="F29" s="286">
        <v>0.46466435185185184</v>
      </c>
      <c r="G29">
        <v>4.0207E-2</v>
      </c>
      <c r="H29">
        <v>2.5999999360000015</v>
      </c>
      <c r="I29">
        <v>1.6124515298141526</v>
      </c>
      <c r="J29">
        <v>-0.19957799999999934</v>
      </c>
      <c r="K29">
        <v>17.834422</v>
      </c>
      <c r="M29">
        <f t="shared" si="14"/>
        <v>17.834422</v>
      </c>
      <c r="N29">
        <f t="shared" si="15"/>
        <v>17.834422000000004</v>
      </c>
    </row>
    <row r="30" spans="4:54">
      <c r="D30">
        <v>32.32</v>
      </c>
      <c r="E30" s="285">
        <v>41674</v>
      </c>
      <c r="F30" s="286">
        <v>0.46483796296296293</v>
      </c>
      <c r="G30">
        <v>4.0203999999999997E-2</v>
      </c>
      <c r="H30">
        <v>2.8499999359999606</v>
      </c>
      <c r="I30">
        <v>1.6881942826582375</v>
      </c>
      <c r="J30">
        <v>-0.20024400000000001</v>
      </c>
      <c r="K30">
        <v>17.833755999999997</v>
      </c>
      <c r="M30">
        <f t="shared" si="14"/>
        <v>17.833756000000001</v>
      </c>
      <c r="N30">
        <f t="shared" si="15"/>
        <v>17.833756000000005</v>
      </c>
    </row>
    <row r="31" spans="4:54">
      <c r="D31">
        <v>32.32</v>
      </c>
      <c r="E31" s="285">
        <v>41674</v>
      </c>
      <c r="F31" s="286">
        <v>0.46501157407407406</v>
      </c>
      <c r="G31">
        <v>4.0198999999999999E-2</v>
      </c>
      <c r="H31">
        <v>3.0999999359999997</v>
      </c>
      <c r="I31">
        <v>1.7606816679911221</v>
      </c>
      <c r="J31">
        <v>-0.20135399999999959</v>
      </c>
      <c r="K31">
        <v>17.832646</v>
      </c>
      <c r="M31">
        <f t="shared" si="14"/>
        <v>17.832645999999997</v>
      </c>
      <c r="N31">
        <f t="shared" si="15"/>
        <v>17.832646000000004</v>
      </c>
    </row>
    <row r="32" spans="4:54">
      <c r="D32">
        <v>32.32</v>
      </c>
      <c r="E32" s="285">
        <v>41674</v>
      </c>
      <c r="F32" s="286">
        <v>0.4651851851851852</v>
      </c>
      <c r="G32">
        <v>4.0196000000000003E-2</v>
      </c>
      <c r="H32">
        <v>3.3499999360000388</v>
      </c>
      <c r="I32">
        <v>1.8303005042888556</v>
      </c>
      <c r="J32">
        <v>-0.2020199999999987</v>
      </c>
      <c r="K32">
        <v>17.831980000000001</v>
      </c>
      <c r="M32">
        <f t="shared" si="14"/>
        <v>17.831980000000001</v>
      </c>
      <c r="N32">
        <f t="shared" si="15"/>
        <v>17.831980000000005</v>
      </c>
    </row>
    <row r="33" spans="4:50">
      <c r="D33">
        <v>32.32</v>
      </c>
      <c r="E33" s="285">
        <v>41674</v>
      </c>
      <c r="F33" s="286">
        <v>0.46535879629629634</v>
      </c>
      <c r="G33">
        <v>4.0193E-2</v>
      </c>
      <c r="H33">
        <v>3.5999999360000778</v>
      </c>
      <c r="I33">
        <v>1.8973665792355672</v>
      </c>
      <c r="J33">
        <v>-0.20268599999999937</v>
      </c>
      <c r="K33">
        <v>17.831313999999999</v>
      </c>
      <c r="M33">
        <f t="shared" si="14"/>
        <v>17.831314000000003</v>
      </c>
      <c r="N33">
        <f t="shared" si="15"/>
        <v>17.831314000000006</v>
      </c>
    </row>
    <row r="34" spans="4:50">
      <c r="D34">
        <v>32.32</v>
      </c>
      <c r="E34" s="285">
        <v>41674</v>
      </c>
      <c r="F34" s="286">
        <v>0.46553240740740742</v>
      </c>
      <c r="G34">
        <v>4.0190999999999998E-2</v>
      </c>
      <c r="H34">
        <v>3.849999936000037</v>
      </c>
      <c r="I34">
        <v>1.9621416707261576</v>
      </c>
      <c r="J34">
        <v>-0.20312999999999981</v>
      </c>
      <c r="K34">
        <v>17.830869999999997</v>
      </c>
      <c r="M34">
        <f t="shared" si="14"/>
        <v>17.830869999999997</v>
      </c>
      <c r="N34">
        <f t="shared" si="15"/>
        <v>17.830870000000004</v>
      </c>
    </row>
    <row r="35" spans="4:50">
      <c r="D35">
        <v>32.32</v>
      </c>
      <c r="E35" s="285">
        <v>41674</v>
      </c>
      <c r="F35" s="286">
        <v>0.46570601851851851</v>
      </c>
      <c r="G35">
        <v>4.0188000000000001E-2</v>
      </c>
      <c r="H35">
        <v>4.0999999359999961</v>
      </c>
      <c r="I35">
        <v>2.024845657327984</v>
      </c>
      <c r="J35">
        <v>-0.20379599999999892</v>
      </c>
      <c r="K35">
        <v>17.830203999999998</v>
      </c>
      <c r="M35">
        <f t="shared" si="14"/>
        <v>17.830203999999998</v>
      </c>
      <c r="N35">
        <f t="shared" si="15"/>
        <v>17.830204000000005</v>
      </c>
    </row>
    <row r="36" spans="4:50">
      <c r="D36">
        <v>32.32</v>
      </c>
      <c r="E36" s="285">
        <v>41674</v>
      </c>
      <c r="F36" s="286">
        <v>0.46587962962962964</v>
      </c>
      <c r="G36">
        <v>4.0188000000000001E-2</v>
      </c>
      <c r="H36">
        <v>4.3499999360000352</v>
      </c>
      <c r="I36">
        <v>2.0856653461186037</v>
      </c>
      <c r="J36">
        <v>-0.20379599999999892</v>
      </c>
      <c r="K36">
        <v>17.830203999999998</v>
      </c>
      <c r="M36">
        <f t="shared" si="14"/>
        <v>17.830203999999998</v>
      </c>
      <c r="N36">
        <f t="shared" si="15"/>
        <v>17.830204000000005</v>
      </c>
    </row>
    <row r="37" spans="4:50">
      <c r="D37">
        <v>32.32</v>
      </c>
      <c r="E37" s="285">
        <v>41674</v>
      </c>
      <c r="F37" s="286">
        <v>0.46605324074074073</v>
      </c>
      <c r="G37">
        <v>4.0184999999999998E-2</v>
      </c>
      <c r="H37">
        <v>4.5999999359999943</v>
      </c>
      <c r="I37">
        <v>2.1447610440326432</v>
      </c>
      <c r="J37">
        <v>-0.20446199999999959</v>
      </c>
      <c r="K37">
        <v>17.829537999999999</v>
      </c>
      <c r="M37">
        <f t="shared" si="14"/>
        <v>17.829537999999999</v>
      </c>
      <c r="N37">
        <f t="shared" si="15"/>
        <v>17.829538000000007</v>
      </c>
    </row>
    <row r="38" spans="4:50">
      <c r="D38">
        <v>32.32</v>
      </c>
      <c r="E38" s="285">
        <v>41674</v>
      </c>
      <c r="F38" s="286">
        <v>0.46622685185185181</v>
      </c>
      <c r="G38">
        <v>4.0183000000000003E-2</v>
      </c>
      <c r="H38">
        <v>4.8499999359999535</v>
      </c>
      <c r="I38">
        <v>2.202271540024062</v>
      </c>
      <c r="J38">
        <v>-0.20490599999999851</v>
      </c>
      <c r="K38">
        <v>17.829094000000001</v>
      </c>
      <c r="M38">
        <f t="shared" si="14"/>
        <v>17.829094000000001</v>
      </c>
      <c r="N38">
        <f t="shared" si="15"/>
        <v>17.829094000000008</v>
      </c>
    </row>
    <row r="39" spans="4:50">
      <c r="D39">
        <v>32.32</v>
      </c>
      <c r="E39" s="285">
        <v>41674</v>
      </c>
      <c r="F39" s="286">
        <v>0.46640046296296295</v>
      </c>
      <c r="G39">
        <v>4.018E-2</v>
      </c>
      <c r="H39">
        <v>5.0999999359999926</v>
      </c>
      <c r="I39">
        <v>2.2583179439574033</v>
      </c>
      <c r="J39">
        <v>-0.20557199999999917</v>
      </c>
      <c r="K39">
        <v>17.828427999999999</v>
      </c>
      <c r="M39">
        <f t="shared" si="14"/>
        <v>17.828428000000002</v>
      </c>
      <c r="N39">
        <f t="shared" si="15"/>
        <v>17.828428000000009</v>
      </c>
    </row>
    <row r="40" spans="4:50">
      <c r="D40">
        <v>32.32</v>
      </c>
      <c r="E40" s="285">
        <v>41674</v>
      </c>
      <c r="F40" s="286">
        <v>0.46657407407407409</v>
      </c>
      <c r="G40">
        <v>4.018E-2</v>
      </c>
      <c r="H40">
        <v>5.3499999360000317</v>
      </c>
      <c r="I40">
        <v>2.3130066874092758</v>
      </c>
      <c r="J40">
        <v>-0.20557199999999917</v>
      </c>
      <c r="K40">
        <v>17.828427999999999</v>
      </c>
      <c r="M40">
        <f t="shared" si="14"/>
        <v>17.828427999999999</v>
      </c>
      <c r="N40">
        <f t="shared" si="15"/>
        <v>17.828428000000009</v>
      </c>
    </row>
    <row r="41" spans="4:50">
      <c r="D41">
        <v>32.32</v>
      </c>
      <c r="E41" s="285">
        <v>41674</v>
      </c>
      <c r="F41" s="286">
        <v>0.46674768518518522</v>
      </c>
      <c r="G41">
        <v>4.0176999999999997E-2</v>
      </c>
      <c r="H41">
        <v>5.5999999360000707</v>
      </c>
      <c r="I41">
        <v>2.3664318997173934</v>
      </c>
      <c r="J41">
        <v>-0.20623799999999984</v>
      </c>
      <c r="K41">
        <v>17.827762</v>
      </c>
      <c r="M41">
        <f t="shared" si="14"/>
        <v>17.827762</v>
      </c>
      <c r="N41">
        <f t="shared" si="15"/>
        <v>17.827762000000011</v>
      </c>
    </row>
    <row r="42" spans="4:50">
      <c r="D42">
        <v>32.32</v>
      </c>
      <c r="E42" s="285">
        <v>41674</v>
      </c>
      <c r="F42" s="286">
        <v>0.46692129629629631</v>
      </c>
      <c r="G42">
        <v>4.0176999999999997E-2</v>
      </c>
      <c r="H42">
        <v>5.8499999360000299</v>
      </c>
      <c r="I42">
        <v>2.4186773112591995</v>
      </c>
      <c r="J42">
        <v>-0.20623799999999984</v>
      </c>
      <c r="K42">
        <v>17.827762</v>
      </c>
      <c r="M42">
        <f t="shared" si="14"/>
        <v>17.827762</v>
      </c>
      <c r="N42">
        <f t="shared" si="15"/>
        <v>17.827762000000011</v>
      </c>
    </row>
    <row r="43" spans="4:50">
      <c r="D43">
        <v>32.32</v>
      </c>
      <c r="E43" s="285">
        <v>41674</v>
      </c>
      <c r="F43" s="286">
        <v>0.46709490740740739</v>
      </c>
      <c r="G43">
        <v>4.0175000000000002E-2</v>
      </c>
      <c r="H43">
        <v>6.099999935999989</v>
      </c>
      <c r="I43">
        <v>2.4698177940892703</v>
      </c>
      <c r="J43">
        <v>-0.20668199999999876</v>
      </c>
      <c r="K43">
        <v>17.827318000000002</v>
      </c>
      <c r="M43">
        <f t="shared" si="14"/>
        <v>17.827318000000002</v>
      </c>
      <c r="N43">
        <f t="shared" si="15"/>
        <v>17.827318000000012</v>
      </c>
    </row>
    <row r="44" spans="4:50">
      <c r="D44">
        <v>32.32</v>
      </c>
      <c r="E44" s="285">
        <v>41674</v>
      </c>
      <c r="F44" s="286">
        <v>0.46744212962962961</v>
      </c>
      <c r="G44">
        <v>4.0171999999999999E-2</v>
      </c>
      <c r="H44">
        <v>6.5999999359999872</v>
      </c>
      <c r="I44">
        <v>2.5690465032770402</v>
      </c>
      <c r="J44">
        <v>-0.20734799999999942</v>
      </c>
      <c r="K44">
        <v>17.826651999999999</v>
      </c>
      <c r="M44">
        <f t="shared" si="14"/>
        <v>17.826652000000003</v>
      </c>
      <c r="N44">
        <f t="shared" si="15"/>
        <v>17.826652000000013</v>
      </c>
      <c r="AX44" s="306"/>
    </row>
    <row r="45" spans="4:50">
      <c r="D45">
        <v>32.32</v>
      </c>
      <c r="E45" s="285">
        <v>41674</v>
      </c>
      <c r="F45" s="286">
        <v>0.46778935185185189</v>
      </c>
      <c r="G45">
        <v>4.0169000000000003E-2</v>
      </c>
      <c r="H45">
        <v>7.0999999360000654</v>
      </c>
      <c r="I45">
        <v>2.6645825068854716</v>
      </c>
      <c r="J45">
        <v>-0.20801399999999853</v>
      </c>
      <c r="K45">
        <v>17.825986</v>
      </c>
      <c r="M45">
        <f t="shared" si="14"/>
        <v>17.825986</v>
      </c>
      <c r="N45">
        <f t="shared" si="15"/>
        <v>17.825986000000015</v>
      </c>
    </row>
    <row r="46" spans="4:50">
      <c r="D46">
        <v>32.32</v>
      </c>
      <c r="E46" s="285">
        <v>41674</v>
      </c>
      <c r="F46" s="286">
        <v>0.46813657407407411</v>
      </c>
      <c r="G46">
        <v>4.0166E-2</v>
      </c>
      <c r="H46">
        <v>7.5999999360000636</v>
      </c>
      <c r="I46">
        <v>2.756809738810436</v>
      </c>
      <c r="J46">
        <v>-0.2086799999999992</v>
      </c>
      <c r="K46">
        <v>17.825320000000001</v>
      </c>
      <c r="M46">
        <f t="shared" si="14"/>
        <v>17.825320000000001</v>
      </c>
      <c r="N46">
        <f t="shared" si="15"/>
        <v>17.825320000000016</v>
      </c>
    </row>
    <row r="47" spans="4:50">
      <c r="D47">
        <v>32.32</v>
      </c>
      <c r="E47" s="285">
        <v>41674</v>
      </c>
      <c r="F47" s="286">
        <v>0.46848379629629627</v>
      </c>
      <c r="G47">
        <v>4.0163999999999998E-2</v>
      </c>
      <c r="H47">
        <v>8.0999999359999819</v>
      </c>
      <c r="I47">
        <v>2.8460498829078844</v>
      </c>
      <c r="J47">
        <v>-0.20912399999999964</v>
      </c>
      <c r="K47">
        <v>17.824876</v>
      </c>
      <c r="M47">
        <f t="shared" si="14"/>
        <v>17.824876</v>
      </c>
      <c r="N47">
        <f t="shared" si="15"/>
        <v>17.824876000000014</v>
      </c>
    </row>
    <row r="48" spans="4:50">
      <c r="D48">
        <v>32.32</v>
      </c>
      <c r="E48" s="285">
        <v>41674</v>
      </c>
      <c r="F48" s="286">
        <v>0.46883101851851849</v>
      </c>
      <c r="G48">
        <v>4.0161000000000002E-2</v>
      </c>
      <c r="H48">
        <v>8.5999999359999801</v>
      </c>
      <c r="I48">
        <v>2.932575648811123</v>
      </c>
      <c r="J48">
        <v>-0.20978999999999876</v>
      </c>
      <c r="K48">
        <v>17.824210000000001</v>
      </c>
      <c r="M48">
        <f t="shared" si="14"/>
        <v>17.824210000000001</v>
      </c>
      <c r="N48">
        <f t="shared" si="15"/>
        <v>17.824210000000015</v>
      </c>
    </row>
    <row r="49" spans="4:14">
      <c r="D49">
        <v>32.32</v>
      </c>
      <c r="E49" s="285">
        <v>41674</v>
      </c>
      <c r="F49" s="286">
        <v>0.46917824074074077</v>
      </c>
      <c r="G49">
        <v>4.0157999999999999E-2</v>
      </c>
      <c r="H49">
        <v>9.0999999360000583</v>
      </c>
      <c r="I49">
        <v>3.0166206151917843</v>
      </c>
      <c r="J49">
        <v>-0.21045599999999942</v>
      </c>
      <c r="K49">
        <v>17.823543999999998</v>
      </c>
      <c r="M49">
        <f t="shared" si="14"/>
        <v>17.823544000000002</v>
      </c>
      <c r="N49">
        <f t="shared" si="15"/>
        <v>17.823544000000016</v>
      </c>
    </row>
    <row r="50" spans="4:14">
      <c r="D50">
        <v>32.32</v>
      </c>
      <c r="E50" s="285">
        <v>41674</v>
      </c>
      <c r="F50" s="286">
        <v>0.46952546296296299</v>
      </c>
      <c r="G50">
        <v>4.0157999999999999E-2</v>
      </c>
      <c r="H50">
        <v>9.5999999360000565</v>
      </c>
      <c r="I50">
        <v>3.0983866666379871</v>
      </c>
      <c r="J50">
        <v>-0.21045599999999942</v>
      </c>
      <c r="K50">
        <v>17.823543999999998</v>
      </c>
      <c r="M50">
        <f t="shared" si="14"/>
        <v>17.823543999999998</v>
      </c>
      <c r="N50">
        <f t="shared" si="15"/>
        <v>17.823544000000016</v>
      </c>
    </row>
    <row r="51" spans="4:14">
      <c r="D51">
        <v>32.32</v>
      </c>
      <c r="E51" s="285">
        <v>41674</v>
      </c>
      <c r="F51" s="286">
        <v>0.46987268518518516</v>
      </c>
      <c r="G51">
        <v>4.0155999999999997E-2</v>
      </c>
      <c r="H51">
        <v>10.099999935999975</v>
      </c>
      <c r="I51">
        <v>3.1780497063450683</v>
      </c>
      <c r="J51">
        <v>-0.21089999999999987</v>
      </c>
      <c r="K51">
        <v>17.8231</v>
      </c>
      <c r="M51">
        <f t="shared" si="14"/>
        <v>17.823099999999997</v>
      </c>
      <c r="N51">
        <f t="shared" si="15"/>
        <v>17.823100000000014</v>
      </c>
    </row>
    <row r="52" spans="4:14">
      <c r="D52">
        <v>32.32</v>
      </c>
      <c r="E52" s="285">
        <v>41674</v>
      </c>
      <c r="F52" s="286">
        <v>0.47021990740740738</v>
      </c>
      <c r="G52">
        <v>4.0155999999999997E-2</v>
      </c>
      <c r="H52">
        <v>10.599999935999973</v>
      </c>
      <c r="I52">
        <v>3.2557641093912153</v>
      </c>
      <c r="J52">
        <v>-0.21089999999999987</v>
      </c>
      <c r="K52">
        <v>17.8231</v>
      </c>
      <c r="M52">
        <f t="shared" si="14"/>
        <v>17.8231</v>
      </c>
      <c r="N52">
        <f t="shared" si="15"/>
        <v>17.823100000000014</v>
      </c>
    </row>
    <row r="53" spans="4:14">
      <c r="D53">
        <v>32.32</v>
      </c>
      <c r="E53" s="285">
        <v>41674</v>
      </c>
      <c r="F53" s="286">
        <v>0.47056712962962965</v>
      </c>
      <c r="G53">
        <v>4.0153000000000001E-2</v>
      </c>
      <c r="H53">
        <v>11.099999936000051</v>
      </c>
      <c r="I53">
        <v>3.3316662401867405</v>
      </c>
      <c r="J53">
        <v>-0.211565999999999</v>
      </c>
      <c r="K53">
        <v>17.822434000000001</v>
      </c>
      <c r="M53">
        <f t="shared" si="14"/>
        <v>17.822434000000001</v>
      </c>
      <c r="N53">
        <f t="shared" si="15"/>
        <v>17.822434000000015</v>
      </c>
    </row>
    <row r="54" spans="4:14">
      <c r="D54">
        <v>32.32</v>
      </c>
      <c r="E54" s="285">
        <v>41674</v>
      </c>
      <c r="F54" s="286">
        <v>0.47091435185185188</v>
      </c>
      <c r="G54">
        <v>4.0149999999999998E-2</v>
      </c>
      <c r="H54">
        <v>11.599999936000049</v>
      </c>
      <c r="I54">
        <v>3.4058772637897641</v>
      </c>
      <c r="J54">
        <v>-0.21223199999999967</v>
      </c>
      <c r="K54">
        <v>17.821767999999999</v>
      </c>
      <c r="M54">
        <f t="shared" si="14"/>
        <v>17.821768000000002</v>
      </c>
      <c r="N54">
        <f t="shared" si="15"/>
        <v>17.821768000000016</v>
      </c>
    </row>
    <row r="55" spans="4:14">
      <c r="D55">
        <v>32.32</v>
      </c>
      <c r="E55" s="285">
        <v>41674</v>
      </c>
      <c r="F55" s="286">
        <v>0.47126157407407404</v>
      </c>
      <c r="G55">
        <v>4.0149999999999998E-2</v>
      </c>
      <c r="H55">
        <v>12.099999935999968</v>
      </c>
      <c r="I55">
        <v>3.4785054169858594</v>
      </c>
      <c r="J55">
        <v>-0.21223199999999967</v>
      </c>
      <c r="K55">
        <v>17.821767999999999</v>
      </c>
      <c r="M55">
        <f t="shared" si="14"/>
        <v>17.821767999999999</v>
      </c>
      <c r="N55">
        <f t="shared" si="15"/>
        <v>17.821768000000016</v>
      </c>
    </row>
    <row r="56" spans="4:14">
      <c r="D56">
        <v>32.32</v>
      </c>
      <c r="E56" s="285">
        <v>41674</v>
      </c>
      <c r="F56" s="286">
        <v>0.47160879629629626</v>
      </c>
      <c r="G56">
        <v>4.0148000000000003E-2</v>
      </c>
      <c r="H56">
        <v>12.599999935999966</v>
      </c>
      <c r="I56">
        <v>3.5496478608447859</v>
      </c>
      <c r="J56">
        <v>-0.21267599999999859</v>
      </c>
      <c r="K56">
        <v>17.821324000000001</v>
      </c>
      <c r="M56">
        <f t="shared" si="14"/>
        <v>17.821324000000001</v>
      </c>
      <c r="N56">
        <f t="shared" si="15"/>
        <v>17.821324000000018</v>
      </c>
    </row>
    <row r="57" spans="4:14">
      <c r="D57">
        <v>32.32</v>
      </c>
      <c r="E57" s="285">
        <v>41674</v>
      </c>
      <c r="F57" s="286">
        <v>0.47195601851851854</v>
      </c>
      <c r="G57">
        <v>4.0148000000000003E-2</v>
      </c>
      <c r="H57">
        <v>13.099999936000044</v>
      </c>
      <c r="I57">
        <v>3.6193922053295142</v>
      </c>
      <c r="J57">
        <v>-0.21267599999999859</v>
      </c>
      <c r="K57">
        <v>17.821324000000001</v>
      </c>
      <c r="M57">
        <f t="shared" si="14"/>
        <v>17.821324000000001</v>
      </c>
      <c r="N57">
        <f t="shared" si="15"/>
        <v>17.821324000000018</v>
      </c>
    </row>
    <row r="58" spans="4:14">
      <c r="D58">
        <v>32.32</v>
      </c>
      <c r="E58" s="285">
        <v>41674</v>
      </c>
      <c r="F58" s="286">
        <v>0.47230324074074076</v>
      </c>
      <c r="G58">
        <v>4.0145E-2</v>
      </c>
      <c r="H58">
        <v>13.599999936000042</v>
      </c>
      <c r="I58">
        <v>3.6878177742399423</v>
      </c>
      <c r="J58">
        <v>-0.21334199999999925</v>
      </c>
      <c r="K58">
        <v>17.820657999999998</v>
      </c>
      <c r="M58">
        <f t="shared" si="14"/>
        <v>17.820658000000002</v>
      </c>
      <c r="N58">
        <f t="shared" si="15"/>
        <v>17.820658000000019</v>
      </c>
    </row>
    <row r="59" spans="4:14">
      <c r="D59">
        <v>32.32</v>
      </c>
      <c r="E59" s="285">
        <v>41674</v>
      </c>
      <c r="F59" s="286">
        <v>0.47265046296296293</v>
      </c>
      <c r="G59">
        <v>4.0145E-2</v>
      </c>
      <c r="H59">
        <v>14.099999935999961</v>
      </c>
      <c r="I59">
        <v>3.7549966625817341</v>
      </c>
      <c r="J59">
        <v>-0.21334199999999925</v>
      </c>
      <c r="K59">
        <v>17.820657999999998</v>
      </c>
      <c r="M59">
        <f t="shared" si="14"/>
        <v>17.820657999999998</v>
      </c>
      <c r="N59">
        <f t="shared" si="15"/>
        <v>17.820658000000019</v>
      </c>
    </row>
    <row r="60" spans="4:14">
      <c r="D60">
        <v>32.32</v>
      </c>
      <c r="E60" s="285">
        <v>41674</v>
      </c>
      <c r="F60" s="286">
        <v>0.47334490740740742</v>
      </c>
      <c r="G60">
        <v>4.0141999999999997E-2</v>
      </c>
      <c r="H60">
        <v>15.099999936000037</v>
      </c>
      <c r="I60">
        <v>3.885871837310134</v>
      </c>
      <c r="J60">
        <v>-0.21400799999999992</v>
      </c>
      <c r="K60">
        <v>17.819991999999999</v>
      </c>
      <c r="M60">
        <f t="shared" si="14"/>
        <v>17.819991999999999</v>
      </c>
      <c r="N60">
        <f t="shared" si="15"/>
        <v>17.81999200000002</v>
      </c>
    </row>
    <row r="61" spans="4:14">
      <c r="D61">
        <v>32.32</v>
      </c>
      <c r="E61" s="285">
        <v>41674</v>
      </c>
      <c r="F61" s="286">
        <v>0.47403935185185181</v>
      </c>
      <c r="G61">
        <v>4.0139000000000001E-2</v>
      </c>
      <c r="H61">
        <v>16.099999935999953</v>
      </c>
      <c r="I61">
        <v>4.0124805215726536</v>
      </c>
      <c r="J61">
        <v>-0.21467399999999903</v>
      </c>
      <c r="K61">
        <v>17.819326</v>
      </c>
      <c r="M61">
        <f t="shared" si="14"/>
        <v>17.819326</v>
      </c>
      <c r="N61">
        <f t="shared" si="15"/>
        <v>17.819326000000022</v>
      </c>
    </row>
    <row r="62" spans="4:14">
      <c r="D62">
        <v>32.32</v>
      </c>
      <c r="E62" s="285">
        <v>41674</v>
      </c>
      <c r="F62" s="286">
        <v>0.47473379629629631</v>
      </c>
      <c r="G62">
        <v>4.0136999999999999E-2</v>
      </c>
      <c r="H62">
        <v>17.099999936000032</v>
      </c>
      <c r="I62">
        <v>4.1352146178886571</v>
      </c>
      <c r="J62">
        <v>-0.21511799999999948</v>
      </c>
      <c r="K62">
        <v>17.818881999999999</v>
      </c>
      <c r="M62">
        <f t="shared" si="14"/>
        <v>17.818881999999999</v>
      </c>
      <c r="N62">
        <f t="shared" si="15"/>
        <v>17.81888200000002</v>
      </c>
    </row>
    <row r="63" spans="4:14">
      <c r="D63">
        <v>32.32</v>
      </c>
      <c r="E63" s="285">
        <v>41674</v>
      </c>
      <c r="F63" s="286">
        <v>0.47542824074074069</v>
      </c>
      <c r="G63">
        <v>4.0136999999999999E-2</v>
      </c>
      <c r="H63">
        <v>18.099999935999946</v>
      </c>
      <c r="I63">
        <v>4.2544094697149148</v>
      </c>
      <c r="J63">
        <v>-0.21511799999999948</v>
      </c>
      <c r="K63">
        <v>17.818881999999999</v>
      </c>
      <c r="M63">
        <f t="shared" si="14"/>
        <v>17.818881999999999</v>
      </c>
      <c r="N63">
        <f t="shared" si="15"/>
        <v>17.81888200000002</v>
      </c>
    </row>
    <row r="64" spans="4:14">
      <c r="D64">
        <v>32.32</v>
      </c>
      <c r="E64" s="285">
        <v>41674</v>
      </c>
      <c r="F64" s="286">
        <v>0.47612268518518519</v>
      </c>
      <c r="G64">
        <v>4.0134000000000003E-2</v>
      </c>
      <c r="H64">
        <v>19.099999936000025</v>
      </c>
      <c r="I64">
        <v>4.3703546693603741</v>
      </c>
      <c r="J64">
        <v>-0.21578399999999859</v>
      </c>
      <c r="K64">
        <v>17.818216</v>
      </c>
      <c r="M64">
        <f t="shared" si="14"/>
        <v>17.818216</v>
      </c>
      <c r="N64">
        <f t="shared" si="15"/>
        <v>17.818216000000021</v>
      </c>
    </row>
    <row r="65" spans="4:14">
      <c r="D65">
        <v>32.32</v>
      </c>
      <c r="E65" s="285">
        <v>41674</v>
      </c>
      <c r="F65" s="286">
        <v>0.47681712962962958</v>
      </c>
      <c r="G65">
        <v>4.0131E-2</v>
      </c>
      <c r="H65">
        <v>20.099999935999939</v>
      </c>
      <c r="I65">
        <v>4.4833023471543765</v>
      </c>
      <c r="J65">
        <v>-0.21644999999999925</v>
      </c>
      <c r="K65">
        <v>17.817550000000001</v>
      </c>
      <c r="M65">
        <f t="shared" si="14"/>
        <v>17.817550000000001</v>
      </c>
      <c r="N65">
        <f t="shared" si="15"/>
        <v>17.817550000000022</v>
      </c>
    </row>
    <row r="66" spans="4:14">
      <c r="D66">
        <v>32.32</v>
      </c>
      <c r="E66" s="285">
        <v>41674</v>
      </c>
      <c r="F66" s="286">
        <v>0.47751157407407407</v>
      </c>
      <c r="G66">
        <v>4.0131E-2</v>
      </c>
      <c r="H66">
        <v>21.099999936000017</v>
      </c>
      <c r="I66">
        <v>4.5934736241759371</v>
      </c>
      <c r="J66">
        <v>-0.21644999999999925</v>
      </c>
      <c r="K66">
        <v>17.817550000000001</v>
      </c>
      <c r="M66">
        <f t="shared" si="14"/>
        <v>17.817550000000001</v>
      </c>
      <c r="N66">
        <f t="shared" si="15"/>
        <v>17.817550000000022</v>
      </c>
    </row>
    <row r="67" spans="4:14">
      <c r="D67">
        <v>32.32</v>
      </c>
      <c r="E67" s="285">
        <v>41674</v>
      </c>
      <c r="F67" s="286">
        <v>0.47820601851851857</v>
      </c>
      <c r="G67">
        <v>4.0128999999999998E-2</v>
      </c>
      <c r="H67">
        <v>22.099999936000092</v>
      </c>
      <c r="I67">
        <v>4.7010637026103028</v>
      </c>
      <c r="J67">
        <v>-0.2168939999999997</v>
      </c>
      <c r="K67">
        <v>17.817105999999999</v>
      </c>
      <c r="M67">
        <f t="shared" si="14"/>
        <v>17.817105999999999</v>
      </c>
      <c r="N67">
        <f t="shared" si="15"/>
        <v>17.81710600000002</v>
      </c>
    </row>
    <row r="68" spans="4:14">
      <c r="D68">
        <v>32.32</v>
      </c>
      <c r="E68" s="285">
        <v>41674</v>
      </c>
      <c r="F68" s="286">
        <v>0.47890046296296296</v>
      </c>
      <c r="G68">
        <v>4.0128999999999998E-2</v>
      </c>
      <c r="H68">
        <v>23.09999993600001</v>
      </c>
      <c r="I68">
        <v>4.8062459296211646</v>
      </c>
      <c r="J68">
        <v>-0.2168939999999997</v>
      </c>
      <c r="K68">
        <v>17.817105999999999</v>
      </c>
      <c r="M68">
        <f t="shared" si="14"/>
        <v>17.817105999999999</v>
      </c>
      <c r="N68">
        <f t="shared" si="15"/>
        <v>17.81710600000002</v>
      </c>
    </row>
    <row r="69" spans="4:14">
      <c r="D69">
        <v>32.32</v>
      </c>
      <c r="E69" s="285">
        <v>41674</v>
      </c>
      <c r="F69" s="286">
        <v>0.47959490740740746</v>
      </c>
      <c r="G69">
        <v>4.0126000000000002E-2</v>
      </c>
      <c r="H69">
        <v>24.099999936000085</v>
      </c>
      <c r="I69">
        <v>4.9091750769350329</v>
      </c>
      <c r="J69">
        <v>-0.21755999999999884</v>
      </c>
      <c r="K69">
        <v>17.81644</v>
      </c>
      <c r="M69">
        <f t="shared" si="14"/>
        <v>17.81644</v>
      </c>
      <c r="N69">
        <f t="shared" si="15"/>
        <v>17.816440000000021</v>
      </c>
    </row>
    <row r="70" spans="4:14">
      <c r="D70">
        <v>32.32</v>
      </c>
      <c r="E70" s="285">
        <v>41674</v>
      </c>
      <c r="F70" s="286">
        <v>0.48028935185185184</v>
      </c>
      <c r="G70">
        <v>4.0122999999999999E-2</v>
      </c>
      <c r="H70">
        <v>25.099999936000003</v>
      </c>
      <c r="I70">
        <v>5.0099900135629012</v>
      </c>
      <c r="J70">
        <v>-0.2182259999999995</v>
      </c>
      <c r="K70">
        <v>17.815774000000001</v>
      </c>
      <c r="M70">
        <f t="shared" si="14"/>
        <v>17.815774000000001</v>
      </c>
      <c r="N70">
        <f t="shared" si="15"/>
        <v>17.815774000000022</v>
      </c>
    </row>
    <row r="71" spans="4:14">
      <c r="D71">
        <v>32.32</v>
      </c>
      <c r="E71" s="285">
        <v>41674</v>
      </c>
      <c r="F71" s="286">
        <v>0.48098379629629634</v>
      </c>
      <c r="G71">
        <v>4.0126000000000002E-2</v>
      </c>
      <c r="H71">
        <v>26.099999936000078</v>
      </c>
      <c r="I71">
        <v>5.1088159035142455</v>
      </c>
      <c r="J71">
        <v>-0.21755999999999884</v>
      </c>
      <c r="K71">
        <v>17.81644</v>
      </c>
      <c r="M71">
        <f t="shared" si="14"/>
        <v>17.81644</v>
      </c>
      <c r="N71">
        <f t="shared" si="15"/>
        <v>17.816440000000021</v>
      </c>
    </row>
    <row r="72" spans="4:14">
      <c r="D72">
        <v>32.32</v>
      </c>
      <c r="E72" s="285">
        <v>41674</v>
      </c>
      <c r="F72" s="286">
        <v>0.48167824074074073</v>
      </c>
      <c r="G72">
        <v>4.0122999999999999E-2</v>
      </c>
      <c r="H72">
        <v>27.099999935999996</v>
      </c>
      <c r="I72">
        <v>5.2057660277811175</v>
      </c>
      <c r="J72">
        <v>-0.2182259999999995</v>
      </c>
      <c r="K72">
        <v>17.815774000000001</v>
      </c>
      <c r="M72">
        <f t="shared" si="14"/>
        <v>17.815774000000001</v>
      </c>
      <c r="N72">
        <f t="shared" si="15"/>
        <v>17.815774000000022</v>
      </c>
    </row>
    <row r="73" spans="4:14">
      <c r="D73">
        <v>32.32</v>
      </c>
      <c r="E73" s="285">
        <v>41674</v>
      </c>
      <c r="F73" s="286">
        <v>0.48237268518518522</v>
      </c>
      <c r="G73">
        <v>4.0120999999999997E-2</v>
      </c>
      <c r="H73">
        <v>28.099999936000071</v>
      </c>
      <c r="I73">
        <v>5.3009433062427735</v>
      </c>
      <c r="J73">
        <v>-0.21866999999999995</v>
      </c>
      <c r="K73">
        <v>17.815329999999999</v>
      </c>
      <c r="M73">
        <f t="shared" si="14"/>
        <v>17.815329999999999</v>
      </c>
      <c r="N73">
        <f t="shared" si="15"/>
        <v>17.815330000000021</v>
      </c>
    </row>
    <row r="74" spans="4:14">
      <c r="D74">
        <v>32.32</v>
      </c>
      <c r="E74" s="285">
        <v>41674</v>
      </c>
      <c r="F74" s="286">
        <v>0.48306712962962961</v>
      </c>
      <c r="G74">
        <v>4.0120999999999997E-2</v>
      </c>
      <c r="H74">
        <v>29.099999935999989</v>
      </c>
      <c r="I74">
        <v>5.3944415777724375</v>
      </c>
      <c r="J74">
        <v>-0.21866999999999995</v>
      </c>
      <c r="K74">
        <v>17.815329999999999</v>
      </c>
      <c r="M74">
        <f t="shared" si="14"/>
        <v>17.815329999999999</v>
      </c>
      <c r="N74">
        <f t="shared" si="15"/>
        <v>17.815330000000021</v>
      </c>
    </row>
    <row r="75" spans="4:14">
      <c r="D75">
        <v>32.32</v>
      </c>
      <c r="E75" s="285">
        <v>41674</v>
      </c>
      <c r="F75" s="286">
        <v>0.48445601851851849</v>
      </c>
      <c r="G75">
        <v>4.0118000000000001E-2</v>
      </c>
      <c r="H75">
        <v>31.099999935999982</v>
      </c>
      <c r="I75">
        <v>5.5767373917013501</v>
      </c>
      <c r="J75">
        <v>-0.21933599999999909</v>
      </c>
      <c r="K75">
        <v>17.814664</v>
      </c>
      <c r="M75">
        <f t="shared" si="14"/>
        <v>17.814664</v>
      </c>
      <c r="N75">
        <f t="shared" si="15"/>
        <v>17.814664000000022</v>
      </c>
    </row>
    <row r="76" spans="4:14">
      <c r="D76">
        <v>32.32</v>
      </c>
      <c r="E76" s="285">
        <v>41674</v>
      </c>
      <c r="F76" s="286">
        <v>0.48584490740740738</v>
      </c>
      <c r="G76">
        <v>4.0114999999999998E-2</v>
      </c>
      <c r="H76">
        <v>33.099999935999975</v>
      </c>
      <c r="I76">
        <v>5.753259939894944</v>
      </c>
      <c r="J76">
        <v>-0.22000199999999975</v>
      </c>
      <c r="K76">
        <v>17.813997999999998</v>
      </c>
      <c r="M76">
        <f t="shared" si="14"/>
        <v>17.813998000000002</v>
      </c>
      <c r="N76">
        <f t="shared" si="15"/>
        <v>17.813998000000023</v>
      </c>
    </row>
    <row r="77" spans="4:14">
      <c r="D77">
        <v>32.32</v>
      </c>
      <c r="E77" s="285">
        <v>41674</v>
      </c>
      <c r="F77" s="286">
        <v>0.48723379629629626</v>
      </c>
      <c r="G77">
        <v>4.0114999999999998E-2</v>
      </c>
      <c r="H77">
        <v>35.099999935999968</v>
      </c>
      <c r="I77">
        <v>5.9245252920381706</v>
      </c>
      <c r="J77">
        <v>-0.22000199999999975</v>
      </c>
      <c r="K77">
        <v>17.813997999999998</v>
      </c>
      <c r="M77">
        <f t="shared" si="14"/>
        <v>17.813997999999998</v>
      </c>
      <c r="N77">
        <f t="shared" si="15"/>
        <v>17.813998000000023</v>
      </c>
    </row>
    <row r="78" spans="4:14">
      <c r="D78">
        <v>32.32</v>
      </c>
      <c r="E78" s="285">
        <v>41674</v>
      </c>
      <c r="F78" s="286">
        <v>0.4886226851851852</v>
      </c>
      <c r="G78">
        <v>4.0112000000000002E-2</v>
      </c>
      <c r="H78">
        <v>37.099999936000039</v>
      </c>
      <c r="I78">
        <v>6.0909769278827541</v>
      </c>
      <c r="J78">
        <v>-0.22066799999999887</v>
      </c>
      <c r="K78">
        <v>17.813331999999999</v>
      </c>
      <c r="M78">
        <f t="shared" si="14"/>
        <v>17.813331999999999</v>
      </c>
      <c r="N78">
        <f t="shared" si="15"/>
        <v>17.813332000000024</v>
      </c>
    </row>
    <row r="79" spans="4:14">
      <c r="D79">
        <v>32.32</v>
      </c>
      <c r="E79" s="285">
        <v>41674</v>
      </c>
      <c r="F79" s="286">
        <v>0.49001157407407409</v>
      </c>
      <c r="G79">
        <v>4.011E-2</v>
      </c>
      <c r="H79">
        <v>39.099999936000032</v>
      </c>
      <c r="I79">
        <v>6.2529992752278512</v>
      </c>
      <c r="J79">
        <v>-0.22111199999999931</v>
      </c>
      <c r="K79">
        <v>17.812888000000001</v>
      </c>
      <c r="M79">
        <f t="shared" si="14"/>
        <v>17.812887999999997</v>
      </c>
      <c r="N79">
        <f t="shared" si="15"/>
        <v>17.812888000000022</v>
      </c>
    </row>
    <row r="80" spans="4:14">
      <c r="D80">
        <v>32.32</v>
      </c>
      <c r="E80" s="285">
        <v>41674</v>
      </c>
      <c r="F80" s="286">
        <v>0.49140046296296297</v>
      </c>
      <c r="G80">
        <v>4.011E-2</v>
      </c>
      <c r="H80">
        <v>41.099999936000025</v>
      </c>
      <c r="I80">
        <v>6.4109281649383671</v>
      </c>
      <c r="J80">
        <v>-0.22111199999999931</v>
      </c>
      <c r="K80">
        <v>17.812888000000001</v>
      </c>
      <c r="M80">
        <f t="shared" si="14"/>
        <v>17.812888000000001</v>
      </c>
      <c r="N80">
        <f t="shared" si="15"/>
        <v>17.812888000000022</v>
      </c>
    </row>
    <row r="81" spans="4:14">
      <c r="D81">
        <v>32.32</v>
      </c>
      <c r="E81" s="285">
        <v>41674</v>
      </c>
      <c r="F81" s="286">
        <v>0.49278935185185185</v>
      </c>
      <c r="G81">
        <v>4.0106999999999997E-2</v>
      </c>
      <c r="H81">
        <v>43.099999936000017</v>
      </c>
      <c r="I81">
        <v>6.5650590199936527</v>
      </c>
      <c r="J81">
        <v>-0.22177799999999998</v>
      </c>
      <c r="K81">
        <v>17.812221999999998</v>
      </c>
      <c r="M81">
        <f t="shared" si="14"/>
        <v>17.812222000000002</v>
      </c>
      <c r="N81">
        <f t="shared" si="15"/>
        <v>17.812222000000023</v>
      </c>
    </row>
    <row r="82" spans="4:14">
      <c r="D82">
        <v>32.32</v>
      </c>
      <c r="E82" s="285">
        <v>41674</v>
      </c>
      <c r="F82" s="286">
        <v>0.49417824074074074</v>
      </c>
      <c r="G82">
        <v>4.0104000000000001E-2</v>
      </c>
      <c r="H82">
        <v>45.09999993600001</v>
      </c>
      <c r="I82">
        <v>6.7156533513873402</v>
      </c>
      <c r="J82">
        <v>-0.22244399999999909</v>
      </c>
      <c r="K82">
        <v>17.811556</v>
      </c>
      <c r="M82">
        <f t="shared" si="14"/>
        <v>17.811556</v>
      </c>
      <c r="N82">
        <f t="shared" si="15"/>
        <v>17.811556000000024</v>
      </c>
    </row>
    <row r="83" spans="4:14">
      <c r="D83">
        <v>32.32</v>
      </c>
      <c r="E83" s="285">
        <v>41674</v>
      </c>
      <c r="F83" s="286">
        <v>0.49556712962962962</v>
      </c>
      <c r="G83">
        <v>4.0104000000000001E-2</v>
      </c>
      <c r="H83">
        <v>47.099999936000003</v>
      </c>
      <c r="I83">
        <v>6.8629439700466737</v>
      </c>
      <c r="J83">
        <v>-0.22244399999999909</v>
      </c>
      <c r="K83">
        <v>17.811556</v>
      </c>
      <c r="M83">
        <f t="shared" si="14"/>
        <v>17.811556</v>
      </c>
      <c r="N83">
        <f t="shared" si="15"/>
        <v>17.811556000000024</v>
      </c>
    </row>
    <row r="84" spans="4:14">
      <c r="D84">
        <v>32.32</v>
      </c>
      <c r="E84" s="285">
        <v>41674</v>
      </c>
      <c r="F84" s="286">
        <v>0.49695601851851851</v>
      </c>
      <c r="G84">
        <v>4.0101999999999999E-2</v>
      </c>
      <c r="H84">
        <v>49.099999935999996</v>
      </c>
      <c r="I84">
        <v>7.0071392119751694</v>
      </c>
      <c r="J84">
        <v>-0.22288799999999953</v>
      </c>
      <c r="K84">
        <v>17.811111999999998</v>
      </c>
      <c r="M84">
        <f t="shared" ref="M84:M147" si="18">K83+(J84-J83)</f>
        <v>17.811111999999998</v>
      </c>
      <c r="N84">
        <f t="shared" ref="N84:N147" si="19">N83+(J84-J83)</f>
        <v>17.811112000000023</v>
      </c>
    </row>
    <row r="85" spans="4:14">
      <c r="D85">
        <v>32.32</v>
      </c>
      <c r="E85" s="285">
        <v>41674</v>
      </c>
      <c r="F85" s="286">
        <v>0.49834490740740739</v>
      </c>
      <c r="G85">
        <v>4.0101999999999999E-2</v>
      </c>
      <c r="H85">
        <v>51.099999935999989</v>
      </c>
      <c r="I85">
        <v>7.1484263957880962</v>
      </c>
      <c r="J85">
        <v>-0.22288799999999953</v>
      </c>
      <c r="K85">
        <v>17.811111999999998</v>
      </c>
      <c r="M85">
        <f t="shared" si="18"/>
        <v>17.811111999999998</v>
      </c>
      <c r="N85">
        <f t="shared" si="19"/>
        <v>17.811112000000023</v>
      </c>
    </row>
    <row r="86" spans="4:14">
      <c r="D86">
        <v>32.32</v>
      </c>
      <c r="E86" s="285">
        <v>41674</v>
      </c>
      <c r="F86" s="286">
        <v>0.49973379629629627</v>
      </c>
      <c r="G86">
        <v>4.0099000000000003E-2</v>
      </c>
      <c r="H86">
        <v>53.099999935999982</v>
      </c>
      <c r="I86">
        <v>7.2869746765032728</v>
      </c>
      <c r="J86">
        <v>-0.22355399999999867</v>
      </c>
      <c r="K86">
        <v>17.810445999999999</v>
      </c>
      <c r="M86">
        <f t="shared" si="18"/>
        <v>17.810445999999999</v>
      </c>
      <c r="N86">
        <f t="shared" si="19"/>
        <v>17.810446000000024</v>
      </c>
    </row>
    <row r="87" spans="4:14">
      <c r="D87">
        <v>32.32</v>
      </c>
      <c r="E87" s="285">
        <v>41674</v>
      </c>
      <c r="F87" s="286">
        <v>0.50112268518518521</v>
      </c>
      <c r="G87">
        <v>4.0099000000000003E-2</v>
      </c>
      <c r="H87">
        <v>55.099999936000053</v>
      </c>
      <c r="I87">
        <v>7.4229374196472957</v>
      </c>
      <c r="J87">
        <v>-0.22355399999999867</v>
      </c>
      <c r="K87">
        <v>17.810445999999999</v>
      </c>
      <c r="M87">
        <f t="shared" si="18"/>
        <v>17.810445999999999</v>
      </c>
      <c r="N87">
        <f t="shared" si="19"/>
        <v>17.810446000000024</v>
      </c>
    </row>
    <row r="88" spans="4:14">
      <c r="D88">
        <v>32.32</v>
      </c>
      <c r="E88" s="285">
        <v>41674</v>
      </c>
      <c r="F88" s="286">
        <v>0.5025115740740741</v>
      </c>
      <c r="G88">
        <v>4.0096E-2</v>
      </c>
      <c r="H88">
        <v>57.099999936000046</v>
      </c>
      <c r="I88">
        <v>7.5564541906902374</v>
      </c>
      <c r="J88">
        <v>-0.22421999999999934</v>
      </c>
      <c r="K88">
        <v>17.80978</v>
      </c>
      <c r="M88">
        <f t="shared" si="18"/>
        <v>17.80978</v>
      </c>
      <c r="N88">
        <f t="shared" si="19"/>
        <v>17.809780000000025</v>
      </c>
    </row>
    <row r="89" spans="4:14">
      <c r="D89">
        <v>32.32</v>
      </c>
      <c r="E89" s="285">
        <v>41674</v>
      </c>
      <c r="F89" s="286">
        <v>0.50390046296296298</v>
      </c>
      <c r="G89">
        <v>4.0096E-2</v>
      </c>
      <c r="H89">
        <v>59.099999936000039</v>
      </c>
      <c r="I89">
        <v>7.687652433350511</v>
      </c>
      <c r="J89">
        <v>-0.22421999999999934</v>
      </c>
      <c r="K89">
        <v>17.80978</v>
      </c>
      <c r="M89">
        <f t="shared" si="18"/>
        <v>17.80978</v>
      </c>
      <c r="N89">
        <f t="shared" si="19"/>
        <v>17.809780000000025</v>
      </c>
    </row>
    <row r="90" spans="4:14">
      <c r="D90">
        <v>32.32</v>
      </c>
      <c r="E90" s="285">
        <v>41674</v>
      </c>
      <c r="F90" s="286">
        <v>0.52473379629629624</v>
      </c>
      <c r="G90">
        <v>4.0079999999999998E-2</v>
      </c>
      <c r="H90">
        <v>89.099999935999932</v>
      </c>
      <c r="I90">
        <v>9.4392796301412716</v>
      </c>
      <c r="J90">
        <v>-0.22777199999999981</v>
      </c>
      <c r="K90">
        <v>17.806228000000001</v>
      </c>
      <c r="M90">
        <f t="shared" si="18"/>
        <v>17.806228000000001</v>
      </c>
      <c r="N90">
        <f t="shared" si="19"/>
        <v>17.806228000000026</v>
      </c>
    </row>
    <row r="91" spans="4:14">
      <c r="D91">
        <v>32.32</v>
      </c>
      <c r="E91" s="285">
        <v>41674</v>
      </c>
      <c r="F91" s="286">
        <v>0.54556712962962961</v>
      </c>
      <c r="G91">
        <v>4.0066999999999998E-2</v>
      </c>
      <c r="H91">
        <v>119.09999993599999</v>
      </c>
      <c r="I91">
        <v>10.913294641674437</v>
      </c>
      <c r="J91">
        <v>-0.23065799999999961</v>
      </c>
      <c r="K91">
        <v>17.803342000000001</v>
      </c>
      <c r="M91">
        <f t="shared" si="18"/>
        <v>17.803342000000001</v>
      </c>
      <c r="N91">
        <f t="shared" si="19"/>
        <v>17.803342000000026</v>
      </c>
    </row>
    <row r="92" spans="4:14">
      <c r="D92">
        <v>32.32</v>
      </c>
      <c r="E92" s="285">
        <v>41674</v>
      </c>
      <c r="F92" s="286">
        <v>0.56640046296296298</v>
      </c>
      <c r="G92">
        <v>4.0052999999999998E-2</v>
      </c>
      <c r="H92">
        <v>149.09999993600005</v>
      </c>
      <c r="I92">
        <v>12.210651085671069</v>
      </c>
      <c r="J92">
        <v>-0.23376599999999964</v>
      </c>
      <c r="K92">
        <v>17.800234</v>
      </c>
      <c r="M92">
        <f t="shared" si="18"/>
        <v>17.800234</v>
      </c>
      <c r="N92">
        <f t="shared" si="19"/>
        <v>17.800234000000025</v>
      </c>
    </row>
    <row r="93" spans="4:14">
      <c r="D93">
        <v>32.32</v>
      </c>
      <c r="E93" s="285">
        <v>41674</v>
      </c>
      <c r="F93" s="286">
        <v>0.58723379629629624</v>
      </c>
      <c r="G93">
        <v>4.0037000000000003E-2</v>
      </c>
      <c r="H93">
        <v>179.09999993599993</v>
      </c>
      <c r="I93">
        <v>13.382824811526151</v>
      </c>
      <c r="J93">
        <v>-0.23731799999999859</v>
      </c>
      <c r="K93">
        <v>17.796682000000001</v>
      </c>
      <c r="M93">
        <f t="shared" si="18"/>
        <v>17.796682000000001</v>
      </c>
      <c r="N93">
        <f t="shared" si="19"/>
        <v>17.796682000000025</v>
      </c>
    </row>
    <row r="94" spans="4:14">
      <c r="D94">
        <v>32.32</v>
      </c>
      <c r="E94" s="285">
        <v>41674</v>
      </c>
      <c r="F94" s="286">
        <v>0.60806712962962961</v>
      </c>
      <c r="G94">
        <v>4.0029000000000002E-2</v>
      </c>
      <c r="H94">
        <v>209.09999993599999</v>
      </c>
      <c r="I94">
        <v>14.460290451301454</v>
      </c>
      <c r="J94">
        <v>-0.23909399999999881</v>
      </c>
      <c r="K94">
        <v>17.794906000000001</v>
      </c>
      <c r="M94">
        <f t="shared" si="18"/>
        <v>17.794906000000001</v>
      </c>
      <c r="N94">
        <f t="shared" si="19"/>
        <v>17.794906000000026</v>
      </c>
    </row>
    <row r="95" spans="4:14">
      <c r="D95">
        <v>32.32</v>
      </c>
      <c r="E95" s="285">
        <v>41674</v>
      </c>
      <c r="F95" s="286">
        <v>0.62890046296296298</v>
      </c>
      <c r="G95">
        <v>4.0021000000000001E-2</v>
      </c>
      <c r="H95">
        <v>239.09999993600005</v>
      </c>
      <c r="I95">
        <v>15.46285872456966</v>
      </c>
      <c r="J95">
        <v>-0.24086999999999903</v>
      </c>
      <c r="K95">
        <v>17.793130000000001</v>
      </c>
      <c r="M95">
        <f t="shared" si="18"/>
        <v>17.793130000000001</v>
      </c>
      <c r="N95">
        <f t="shared" si="19"/>
        <v>17.793130000000026</v>
      </c>
    </row>
    <row r="96" spans="4:14">
      <c r="D96">
        <v>32.32</v>
      </c>
      <c r="E96" s="285">
        <v>41674</v>
      </c>
      <c r="F96" s="286">
        <v>0.64973379629629624</v>
      </c>
      <c r="G96">
        <v>4.0011999999999999E-2</v>
      </c>
      <c r="H96">
        <v>269.09999993599996</v>
      </c>
      <c r="I96">
        <v>16.404267735440065</v>
      </c>
      <c r="J96">
        <v>-0.2428679999999995</v>
      </c>
      <c r="K96">
        <v>17.791132000000001</v>
      </c>
      <c r="M96">
        <f t="shared" si="18"/>
        <v>17.791132000000001</v>
      </c>
      <c r="N96">
        <f t="shared" si="19"/>
        <v>17.791132000000026</v>
      </c>
    </row>
    <row r="97" spans="4:14">
      <c r="D97">
        <v>32.32</v>
      </c>
      <c r="E97" s="285">
        <v>41674</v>
      </c>
      <c r="F97" s="286">
        <v>0.67056712962962972</v>
      </c>
      <c r="G97">
        <v>4.0003999999999998E-2</v>
      </c>
      <c r="H97">
        <v>299.09999993600013</v>
      </c>
      <c r="I97">
        <v>17.294507796870086</v>
      </c>
      <c r="J97">
        <v>-0.24464399999999975</v>
      </c>
      <c r="K97">
        <v>17.789355999999998</v>
      </c>
      <c r="M97">
        <f t="shared" si="18"/>
        <v>17.789356000000002</v>
      </c>
      <c r="N97">
        <f t="shared" si="19"/>
        <v>17.789356000000026</v>
      </c>
    </row>
    <row r="98" spans="4:14">
      <c r="D98">
        <v>32.32</v>
      </c>
      <c r="E98" s="285">
        <v>41674</v>
      </c>
      <c r="F98" s="286">
        <v>0.69140046296296298</v>
      </c>
      <c r="G98">
        <v>3.9995999999999997E-2</v>
      </c>
      <c r="H98">
        <v>329.09999993600002</v>
      </c>
      <c r="I98">
        <v>18.141113525249768</v>
      </c>
      <c r="J98">
        <v>-0.24641999999999997</v>
      </c>
      <c r="K98">
        <v>17.787579999999998</v>
      </c>
      <c r="M98">
        <f t="shared" si="18"/>
        <v>17.787579999999998</v>
      </c>
      <c r="N98">
        <f t="shared" si="19"/>
        <v>17.787580000000027</v>
      </c>
    </row>
    <row r="99" spans="4:14">
      <c r="D99">
        <v>32.32</v>
      </c>
      <c r="E99" s="285">
        <v>41674</v>
      </c>
      <c r="F99" s="286">
        <v>0.71223379629629635</v>
      </c>
      <c r="G99">
        <v>3.9990999999999999E-2</v>
      </c>
      <c r="H99">
        <v>359.09999993600007</v>
      </c>
      <c r="I99">
        <v>18.949934035135851</v>
      </c>
      <c r="J99">
        <v>-0.24752999999999953</v>
      </c>
      <c r="K99">
        <v>17.786469999999998</v>
      </c>
      <c r="M99">
        <f t="shared" si="18"/>
        <v>17.786469999999998</v>
      </c>
      <c r="N99">
        <f t="shared" si="19"/>
        <v>17.786470000000026</v>
      </c>
    </row>
    <row r="100" spans="4:14">
      <c r="D100">
        <v>32.32</v>
      </c>
      <c r="E100" s="285">
        <v>41674</v>
      </c>
      <c r="F100" s="286">
        <v>0.73306712962962972</v>
      </c>
      <c r="G100">
        <v>3.9982999999999998E-2</v>
      </c>
      <c r="H100">
        <v>389.09999993600013</v>
      </c>
      <c r="I100">
        <v>19.725617859423316</v>
      </c>
      <c r="J100">
        <v>-0.24930599999999978</v>
      </c>
      <c r="K100">
        <v>17.784693999999998</v>
      </c>
      <c r="M100">
        <f t="shared" si="18"/>
        <v>17.784693999999998</v>
      </c>
      <c r="N100">
        <f t="shared" si="19"/>
        <v>17.784694000000027</v>
      </c>
    </row>
    <row r="101" spans="4:14">
      <c r="D101">
        <v>32.32</v>
      </c>
      <c r="E101" s="285">
        <v>41674</v>
      </c>
      <c r="F101" s="286">
        <v>0.75390046296296298</v>
      </c>
      <c r="G101">
        <v>3.9976999999999999E-2</v>
      </c>
      <c r="H101">
        <v>419.09999993600002</v>
      </c>
      <c r="I101">
        <v>20.471932003013297</v>
      </c>
      <c r="J101">
        <v>-0.25063799999999958</v>
      </c>
      <c r="K101">
        <v>17.783362</v>
      </c>
      <c r="M101">
        <f t="shared" si="18"/>
        <v>17.783361999999997</v>
      </c>
      <c r="N101">
        <f t="shared" si="19"/>
        <v>17.783362000000025</v>
      </c>
    </row>
    <row r="102" spans="4:14">
      <c r="D102">
        <v>32.32</v>
      </c>
      <c r="E102" s="285">
        <v>41674</v>
      </c>
      <c r="F102" s="286">
        <v>0.77473379629629635</v>
      </c>
      <c r="G102">
        <v>3.9968999999999998E-2</v>
      </c>
      <c r="H102">
        <v>449.09999993600007</v>
      </c>
      <c r="I102">
        <v>21.191979613429229</v>
      </c>
      <c r="J102">
        <v>-0.25241399999999981</v>
      </c>
      <c r="K102">
        <v>17.781586000000001</v>
      </c>
      <c r="M102">
        <f t="shared" si="18"/>
        <v>17.781586000000001</v>
      </c>
      <c r="N102">
        <f t="shared" si="19"/>
        <v>17.781586000000026</v>
      </c>
    </row>
    <row r="103" spans="4:14">
      <c r="D103">
        <v>32.32</v>
      </c>
      <c r="E103" s="285">
        <v>41674</v>
      </c>
      <c r="F103" s="286">
        <v>0.79556712962962972</v>
      </c>
      <c r="G103">
        <v>3.9964E-2</v>
      </c>
      <c r="H103">
        <v>479.09999993600013</v>
      </c>
      <c r="I103">
        <v>21.888353065865878</v>
      </c>
      <c r="J103">
        <v>-0.25352399999999936</v>
      </c>
      <c r="K103">
        <v>17.780476</v>
      </c>
      <c r="M103">
        <f t="shared" si="18"/>
        <v>17.780476</v>
      </c>
      <c r="N103">
        <f t="shared" si="19"/>
        <v>17.780476000000025</v>
      </c>
    </row>
    <row r="104" spans="4:14">
      <c r="D104">
        <v>32.32</v>
      </c>
      <c r="E104" s="285">
        <v>41674</v>
      </c>
      <c r="F104" s="286">
        <v>0.81640046296296298</v>
      </c>
      <c r="G104">
        <v>3.9958E-2</v>
      </c>
      <c r="H104">
        <v>509.09999993600002</v>
      </c>
      <c r="I104">
        <v>22.563244446134071</v>
      </c>
      <c r="J104">
        <v>-0.25485599999999919</v>
      </c>
      <c r="K104">
        <v>17.779143999999999</v>
      </c>
      <c r="M104">
        <f t="shared" si="18"/>
        <v>17.779143999999999</v>
      </c>
      <c r="N104">
        <f t="shared" si="19"/>
        <v>17.779144000000024</v>
      </c>
    </row>
    <row r="105" spans="4:14">
      <c r="D105">
        <v>32.32</v>
      </c>
      <c r="E105" s="285">
        <v>41674</v>
      </c>
      <c r="F105" s="286">
        <v>0.83723379629629635</v>
      </c>
      <c r="G105">
        <v>3.9953000000000002E-2</v>
      </c>
      <c r="H105">
        <v>539.09999993600013</v>
      </c>
      <c r="I105">
        <v>23.218527083689011</v>
      </c>
      <c r="J105">
        <v>-0.25596599999999875</v>
      </c>
      <c r="K105">
        <v>17.778034000000002</v>
      </c>
      <c r="M105">
        <f t="shared" si="18"/>
        <v>17.778033999999998</v>
      </c>
      <c r="N105">
        <f t="shared" si="19"/>
        <v>17.778034000000023</v>
      </c>
    </row>
    <row r="106" spans="4:14">
      <c r="D106">
        <v>32.32</v>
      </c>
      <c r="E106" s="285">
        <v>41674</v>
      </c>
      <c r="F106" s="286">
        <v>0.85806712962962972</v>
      </c>
      <c r="G106">
        <v>3.9947999999999997E-2</v>
      </c>
      <c r="H106">
        <v>569.09999993600013</v>
      </c>
      <c r="I106">
        <v>23.855816899364402</v>
      </c>
      <c r="J106">
        <v>-0.25707599999999986</v>
      </c>
      <c r="K106">
        <v>17.776923999999998</v>
      </c>
      <c r="M106">
        <f t="shared" si="18"/>
        <v>17.776924000000001</v>
      </c>
      <c r="N106">
        <f t="shared" si="19"/>
        <v>17.776924000000022</v>
      </c>
    </row>
    <row r="107" spans="4:14">
      <c r="D107">
        <v>32.32</v>
      </c>
      <c r="E107" s="285">
        <v>41674</v>
      </c>
      <c r="F107" s="286">
        <v>0.87890046296296298</v>
      </c>
      <c r="G107">
        <v>3.9941999999999998E-2</v>
      </c>
      <c r="H107">
        <v>599.09999993600002</v>
      </c>
      <c r="I107">
        <v>24.476519359091888</v>
      </c>
      <c r="J107">
        <v>-0.25840799999999964</v>
      </c>
      <c r="K107">
        <v>17.775592</v>
      </c>
      <c r="M107">
        <f t="shared" si="18"/>
        <v>17.775591999999996</v>
      </c>
      <c r="N107">
        <f t="shared" si="19"/>
        <v>17.775592000000021</v>
      </c>
    </row>
    <row r="108" spans="4:14">
      <c r="D108">
        <v>32.32</v>
      </c>
      <c r="E108" s="285">
        <v>41674</v>
      </c>
      <c r="F108" s="286">
        <v>0.89973379629629635</v>
      </c>
      <c r="G108">
        <v>3.9933999999999997E-2</v>
      </c>
      <c r="H108">
        <v>629.09999993600013</v>
      </c>
      <c r="I108">
        <v>25.081865958018358</v>
      </c>
      <c r="J108">
        <v>-0.26018399999999986</v>
      </c>
      <c r="K108">
        <v>17.773816</v>
      </c>
      <c r="M108">
        <f t="shared" si="18"/>
        <v>17.773816</v>
      </c>
      <c r="N108">
        <f t="shared" si="19"/>
        <v>17.773816000000021</v>
      </c>
    </row>
    <row r="109" spans="4:14">
      <c r="D109">
        <v>32.32</v>
      </c>
      <c r="E109" s="285">
        <v>41674</v>
      </c>
      <c r="F109" s="286">
        <v>0.92056712962962972</v>
      </c>
      <c r="G109">
        <v>3.9931000000000001E-2</v>
      </c>
      <c r="H109">
        <v>659.09999993600013</v>
      </c>
      <c r="I109">
        <v>25.672942954324501</v>
      </c>
      <c r="J109">
        <v>-0.26084999999999903</v>
      </c>
      <c r="K109">
        <v>17.773150000000001</v>
      </c>
      <c r="M109">
        <f t="shared" si="18"/>
        <v>17.773150000000001</v>
      </c>
      <c r="N109">
        <f t="shared" si="19"/>
        <v>17.773150000000022</v>
      </c>
    </row>
    <row r="110" spans="4:14">
      <c r="D110">
        <v>32.32</v>
      </c>
      <c r="E110" s="285">
        <v>41674</v>
      </c>
      <c r="F110" s="286">
        <v>0.94140046296296298</v>
      </c>
      <c r="G110">
        <v>3.9926000000000003E-2</v>
      </c>
      <c r="H110">
        <v>689.09999993600002</v>
      </c>
      <c r="I110">
        <v>26.250714274777362</v>
      </c>
      <c r="J110">
        <v>-0.26195999999999858</v>
      </c>
      <c r="K110">
        <v>17.772040000000001</v>
      </c>
      <c r="M110">
        <f t="shared" si="18"/>
        <v>17.772040000000001</v>
      </c>
      <c r="N110">
        <f t="shared" si="19"/>
        <v>17.772040000000022</v>
      </c>
    </row>
    <row r="111" spans="4:14">
      <c r="D111">
        <v>32.32</v>
      </c>
      <c r="E111" s="285">
        <v>41674</v>
      </c>
      <c r="F111" s="286">
        <v>0.96223379629629635</v>
      </c>
      <c r="G111">
        <v>3.9923E-2</v>
      </c>
      <c r="H111">
        <v>719.09999993600013</v>
      </c>
      <c r="I111">
        <v>26.816039974910542</v>
      </c>
      <c r="J111">
        <v>-0.26262599999999925</v>
      </c>
      <c r="K111">
        <v>17.771373999999998</v>
      </c>
      <c r="M111">
        <f t="shared" si="18"/>
        <v>17.771374000000002</v>
      </c>
      <c r="N111">
        <f t="shared" si="19"/>
        <v>17.771374000000023</v>
      </c>
    </row>
    <row r="112" spans="4:14">
      <c r="D112">
        <v>32.32</v>
      </c>
      <c r="E112" s="285">
        <v>41674</v>
      </c>
      <c r="F112" s="286">
        <v>0.98306712962962972</v>
      </c>
      <c r="G112">
        <v>3.9918000000000002E-2</v>
      </c>
      <c r="H112">
        <v>749.09999993600002</v>
      </c>
      <c r="I112">
        <v>27.369691264901036</v>
      </c>
      <c r="J112">
        <v>-0.2637359999999988</v>
      </c>
      <c r="K112">
        <v>17.770264000000001</v>
      </c>
      <c r="M112">
        <f t="shared" si="18"/>
        <v>17.770263999999997</v>
      </c>
      <c r="N112">
        <f t="shared" si="19"/>
        <v>17.770264000000022</v>
      </c>
    </row>
    <row r="113" spans="4:14">
      <c r="D113">
        <v>32.32</v>
      </c>
      <c r="E113" s="285">
        <v>41675</v>
      </c>
      <c r="F113" s="286">
        <v>3.9004629629629632E-3</v>
      </c>
      <c r="G113">
        <v>3.9912999999999997E-2</v>
      </c>
      <c r="H113">
        <v>779.09999993600002</v>
      </c>
      <c r="I113">
        <v>27.912362851181197</v>
      </c>
      <c r="J113">
        <v>-0.26484599999999991</v>
      </c>
      <c r="K113">
        <v>17.769154</v>
      </c>
      <c r="M113">
        <f t="shared" si="18"/>
        <v>17.769154</v>
      </c>
      <c r="N113">
        <f t="shared" si="19"/>
        <v>17.769154000000022</v>
      </c>
    </row>
    <row r="114" spans="4:14">
      <c r="D114">
        <v>32.32</v>
      </c>
      <c r="E114" s="285">
        <v>41675</v>
      </c>
      <c r="F114" s="286">
        <v>2.4733796296296295E-2</v>
      </c>
      <c r="G114">
        <v>3.9910000000000001E-2</v>
      </c>
      <c r="H114">
        <v>809.09999993600002</v>
      </c>
      <c r="I114">
        <v>28.444683157595552</v>
      </c>
      <c r="J114">
        <v>-0.26551199999999903</v>
      </c>
      <c r="K114">
        <v>17.768488000000001</v>
      </c>
      <c r="M114">
        <f t="shared" si="18"/>
        <v>17.768488000000001</v>
      </c>
      <c r="N114">
        <f t="shared" si="19"/>
        <v>17.768488000000023</v>
      </c>
    </row>
    <row r="115" spans="4:14">
      <c r="D115">
        <v>32.32</v>
      </c>
      <c r="E115" s="285">
        <v>41675</v>
      </c>
      <c r="F115" s="286">
        <v>4.5567129629629631E-2</v>
      </c>
      <c r="G115">
        <v>3.9904000000000002E-2</v>
      </c>
      <c r="H115">
        <v>839.09999993600002</v>
      </c>
      <c r="I115">
        <v>28.967222855082259</v>
      </c>
      <c r="J115">
        <v>-0.26684399999999886</v>
      </c>
      <c r="K115">
        <v>17.767156</v>
      </c>
      <c r="M115">
        <f t="shared" si="18"/>
        <v>17.767156</v>
      </c>
      <c r="N115">
        <f t="shared" si="19"/>
        <v>17.767156000000021</v>
      </c>
    </row>
    <row r="116" spans="4:14">
      <c r="D116">
        <v>32.32</v>
      </c>
      <c r="E116" s="285">
        <v>41675</v>
      </c>
      <c r="F116" s="286">
        <v>6.6400462962962967E-2</v>
      </c>
      <c r="G116">
        <v>3.9898999999999997E-2</v>
      </c>
      <c r="H116">
        <v>869.09999993600002</v>
      </c>
      <c r="I116">
        <v>29.480502029918011</v>
      </c>
      <c r="J116">
        <v>-0.26795399999999991</v>
      </c>
      <c r="K116">
        <v>17.766045999999999</v>
      </c>
      <c r="M116">
        <f t="shared" si="18"/>
        <v>17.766045999999999</v>
      </c>
      <c r="N116">
        <f t="shared" si="19"/>
        <v>17.766046000000021</v>
      </c>
    </row>
    <row r="117" spans="4:14">
      <c r="D117">
        <v>32.32</v>
      </c>
      <c r="E117" s="285">
        <v>41675</v>
      </c>
      <c r="F117" s="286">
        <v>8.7233796296296295E-2</v>
      </c>
      <c r="G117">
        <v>3.9896000000000001E-2</v>
      </c>
      <c r="H117">
        <v>899.09999993600002</v>
      </c>
      <c r="I117">
        <v>29.984996247056628</v>
      </c>
      <c r="J117">
        <v>-0.26861999999999908</v>
      </c>
      <c r="K117">
        <v>17.76538</v>
      </c>
      <c r="M117">
        <f t="shared" si="18"/>
        <v>17.76538</v>
      </c>
      <c r="N117">
        <f t="shared" si="19"/>
        <v>17.765380000000022</v>
      </c>
    </row>
    <row r="118" spans="4:14">
      <c r="D118">
        <v>32.32</v>
      </c>
      <c r="E118" s="285">
        <v>41675</v>
      </c>
      <c r="F118" s="286">
        <v>0.10806712962962962</v>
      </c>
      <c r="G118">
        <v>3.9891000000000003E-2</v>
      </c>
      <c r="H118">
        <v>929.0999999359999</v>
      </c>
      <c r="I118">
        <v>30.481141709850696</v>
      </c>
      <c r="J118">
        <v>-0.26972999999999864</v>
      </c>
      <c r="K118">
        <v>17.76427</v>
      </c>
      <c r="M118">
        <f t="shared" si="18"/>
        <v>17.76427</v>
      </c>
      <c r="N118">
        <f t="shared" si="19"/>
        <v>17.764270000000021</v>
      </c>
    </row>
    <row r="119" spans="4:14">
      <c r="D119">
        <v>32.32</v>
      </c>
      <c r="E119" s="285">
        <v>41675</v>
      </c>
      <c r="F119" s="286">
        <v>0.12890046296296295</v>
      </c>
      <c r="G119">
        <v>3.9888E-2</v>
      </c>
      <c r="H119">
        <v>959.0999999359999</v>
      </c>
      <c r="I119">
        <v>30.969339675491952</v>
      </c>
      <c r="J119">
        <v>-0.2703959999999993</v>
      </c>
      <c r="K119">
        <v>17.763604000000001</v>
      </c>
      <c r="M119">
        <f t="shared" si="18"/>
        <v>17.763604000000001</v>
      </c>
      <c r="N119">
        <f t="shared" si="19"/>
        <v>17.763604000000022</v>
      </c>
    </row>
    <row r="120" spans="4:14">
      <c r="D120">
        <v>32.32</v>
      </c>
      <c r="E120" s="285">
        <v>41675</v>
      </c>
      <c r="F120" s="286">
        <v>0.1497337962962963</v>
      </c>
      <c r="G120">
        <v>3.9883000000000002E-2</v>
      </c>
      <c r="H120">
        <v>989.09999993600002</v>
      </c>
      <c r="I120">
        <v>31.449960253329415</v>
      </c>
      <c r="J120">
        <v>-0.27150599999999886</v>
      </c>
      <c r="K120">
        <v>17.762494</v>
      </c>
      <c r="M120">
        <f t="shared" si="18"/>
        <v>17.762494</v>
      </c>
      <c r="N120">
        <f t="shared" si="19"/>
        <v>17.762494000000022</v>
      </c>
    </row>
    <row r="121" spans="4:14">
      <c r="D121">
        <v>32.32</v>
      </c>
      <c r="E121" s="285">
        <v>41675</v>
      </c>
      <c r="F121" s="286">
        <v>0.17056712962962964</v>
      </c>
      <c r="G121">
        <v>3.9879999999999999E-2</v>
      </c>
      <c r="H121">
        <v>1019.0999999360001</v>
      </c>
      <c r="I121">
        <v>31.923345688320328</v>
      </c>
      <c r="J121">
        <v>-0.27217199999999953</v>
      </c>
      <c r="K121">
        <v>17.761827999999998</v>
      </c>
      <c r="M121">
        <f t="shared" si="18"/>
        <v>17.761828000000001</v>
      </c>
      <c r="N121">
        <f t="shared" si="19"/>
        <v>17.761828000000023</v>
      </c>
    </row>
    <row r="122" spans="4:14">
      <c r="D122">
        <v>32.32</v>
      </c>
      <c r="E122" s="285">
        <v>41675</v>
      </c>
      <c r="F122" s="286">
        <v>0.19140046296296295</v>
      </c>
      <c r="G122">
        <v>3.9875000000000001E-2</v>
      </c>
      <c r="H122">
        <v>1049.0999999359999</v>
      </c>
      <c r="I122">
        <v>32.389813212428379</v>
      </c>
      <c r="J122">
        <v>-0.27328199999999914</v>
      </c>
      <c r="K122">
        <v>17.760718000000001</v>
      </c>
      <c r="M122">
        <f t="shared" si="18"/>
        <v>17.760717999999997</v>
      </c>
      <c r="N122">
        <f t="shared" si="19"/>
        <v>17.760718000000022</v>
      </c>
    </row>
    <row r="123" spans="4:14">
      <c r="D123">
        <v>32.32</v>
      </c>
      <c r="E123" s="285">
        <v>41675</v>
      </c>
      <c r="F123" s="286">
        <v>0.21223379629629632</v>
      </c>
      <c r="G123">
        <v>3.9871999999999998E-2</v>
      </c>
      <c r="H123">
        <v>1079.0999999360001</v>
      </c>
      <c r="I123">
        <v>32.849657531487296</v>
      </c>
      <c r="J123">
        <v>-0.27394799999999975</v>
      </c>
      <c r="K123">
        <v>17.760051999999998</v>
      </c>
      <c r="M123">
        <f t="shared" si="18"/>
        <v>17.760052000000002</v>
      </c>
      <c r="N123">
        <f t="shared" si="19"/>
        <v>17.760052000000023</v>
      </c>
    </row>
    <row r="124" spans="4:14">
      <c r="D124">
        <v>32.32</v>
      </c>
      <c r="E124" s="285">
        <v>41675</v>
      </c>
      <c r="F124" s="286">
        <v>0.23306712962962961</v>
      </c>
      <c r="G124">
        <v>3.9867E-2</v>
      </c>
      <c r="H124">
        <v>1109.0999999359999</v>
      </c>
      <c r="I124">
        <v>33.303153002921512</v>
      </c>
      <c r="J124">
        <v>-0.27505799999999936</v>
      </c>
      <c r="K124">
        <v>17.758942000000001</v>
      </c>
      <c r="M124">
        <f t="shared" si="18"/>
        <v>17.758941999999998</v>
      </c>
      <c r="N124">
        <f t="shared" si="19"/>
        <v>17.758942000000022</v>
      </c>
    </row>
    <row r="125" spans="4:14">
      <c r="D125">
        <v>32.32</v>
      </c>
      <c r="E125" s="285">
        <v>41675</v>
      </c>
      <c r="F125" s="286">
        <v>0.25390046296296298</v>
      </c>
      <c r="G125">
        <v>3.9863999999999997E-2</v>
      </c>
      <c r="H125">
        <v>1139.0999999360001</v>
      </c>
      <c r="I125">
        <v>33.750555550035024</v>
      </c>
      <c r="J125">
        <v>-0.27572400000000002</v>
      </c>
      <c r="K125">
        <v>17.758275999999999</v>
      </c>
      <c r="M125">
        <f t="shared" si="18"/>
        <v>17.758276000000002</v>
      </c>
      <c r="N125">
        <f t="shared" si="19"/>
        <v>17.758276000000023</v>
      </c>
    </row>
    <row r="126" spans="4:14">
      <c r="D126">
        <v>32.32</v>
      </c>
      <c r="E126" s="285">
        <v>41675</v>
      </c>
      <c r="F126" s="286">
        <v>0.2747337962962963</v>
      </c>
      <c r="G126">
        <v>3.9861000000000001E-2</v>
      </c>
      <c r="H126">
        <v>1169.0999999360001</v>
      </c>
      <c r="I126">
        <v>34.192104350800058</v>
      </c>
      <c r="J126">
        <v>-0.27638999999999914</v>
      </c>
      <c r="K126">
        <v>17.75761</v>
      </c>
      <c r="M126">
        <f t="shared" si="18"/>
        <v>17.75761</v>
      </c>
      <c r="N126">
        <f t="shared" si="19"/>
        <v>17.757610000000025</v>
      </c>
    </row>
    <row r="127" spans="4:14">
      <c r="D127">
        <v>32.32</v>
      </c>
      <c r="E127" s="285">
        <v>41675</v>
      </c>
      <c r="F127" s="286">
        <v>0.29556712962962967</v>
      </c>
      <c r="G127">
        <v>3.9856000000000003E-2</v>
      </c>
      <c r="H127">
        <v>1199.0999999360001</v>
      </c>
      <c r="I127">
        <v>34.628023332786412</v>
      </c>
      <c r="J127">
        <v>-0.27749999999999869</v>
      </c>
      <c r="K127">
        <v>17.756499999999999</v>
      </c>
      <c r="M127">
        <f t="shared" si="18"/>
        <v>17.756499999999999</v>
      </c>
      <c r="N127">
        <f t="shared" si="19"/>
        <v>17.756500000000024</v>
      </c>
    </row>
    <row r="128" spans="4:14">
      <c r="D128">
        <v>32.32</v>
      </c>
      <c r="E128" s="285">
        <v>41675</v>
      </c>
      <c r="F128" s="286">
        <v>0.31640046296296293</v>
      </c>
      <c r="G128">
        <v>3.9849999999999997E-2</v>
      </c>
      <c r="H128">
        <v>1229.0999999359999</v>
      </c>
      <c r="I128">
        <v>35.058522500755785</v>
      </c>
      <c r="J128">
        <v>-0.27883200000000002</v>
      </c>
      <c r="K128">
        <v>17.755167999999998</v>
      </c>
      <c r="M128">
        <f t="shared" si="18"/>
        <v>17.755167999999998</v>
      </c>
      <c r="N128">
        <f t="shared" si="19"/>
        <v>17.755168000000022</v>
      </c>
    </row>
    <row r="129" spans="4:14">
      <c r="D129">
        <v>32.32</v>
      </c>
      <c r="E129" s="285">
        <v>41675</v>
      </c>
      <c r="F129" s="286">
        <v>0.3372337962962963</v>
      </c>
      <c r="G129">
        <v>3.9849999999999997E-2</v>
      </c>
      <c r="H129">
        <v>1259.0999999360001</v>
      </c>
      <c r="I129">
        <v>35.483799119260048</v>
      </c>
      <c r="J129">
        <v>-0.27883200000000002</v>
      </c>
      <c r="K129">
        <v>17.755167999999998</v>
      </c>
      <c r="M129">
        <f t="shared" si="18"/>
        <v>17.755167999999998</v>
      </c>
      <c r="N129">
        <f t="shared" si="19"/>
        <v>17.755168000000022</v>
      </c>
    </row>
    <row r="130" spans="4:14">
      <c r="D130">
        <v>32.32</v>
      </c>
      <c r="E130" s="285">
        <v>41675</v>
      </c>
      <c r="F130" s="286">
        <v>0.35806712962962961</v>
      </c>
      <c r="G130">
        <v>3.9844999999999998E-2</v>
      </c>
      <c r="H130">
        <v>1289.0999999359999</v>
      </c>
      <c r="I130">
        <v>35.90403876914128</v>
      </c>
      <c r="J130">
        <v>-0.27994199999999958</v>
      </c>
      <c r="K130">
        <v>17.754058000000001</v>
      </c>
      <c r="M130">
        <f t="shared" si="18"/>
        <v>17.754057999999997</v>
      </c>
      <c r="N130">
        <f t="shared" si="19"/>
        <v>17.754058000000022</v>
      </c>
    </row>
    <row r="131" spans="4:14">
      <c r="D131">
        <v>32.32</v>
      </c>
      <c r="E131" s="285">
        <v>41675</v>
      </c>
      <c r="F131" s="286">
        <v>0.37890046296296293</v>
      </c>
      <c r="G131">
        <v>3.9844999999999998E-2</v>
      </c>
      <c r="H131">
        <v>1319.0999999359999</v>
      </c>
      <c r="I131">
        <v>36.319416293987985</v>
      </c>
      <c r="J131">
        <v>-0.27994199999999958</v>
      </c>
      <c r="K131">
        <v>17.754058000000001</v>
      </c>
      <c r="M131">
        <f t="shared" si="18"/>
        <v>17.754058000000001</v>
      </c>
      <c r="N131">
        <f t="shared" si="19"/>
        <v>17.754058000000022</v>
      </c>
    </row>
    <row r="132" spans="4:14">
      <c r="D132">
        <v>32.32</v>
      </c>
      <c r="E132" s="285">
        <v>41675</v>
      </c>
      <c r="F132" s="286">
        <v>0.3997337962962963</v>
      </c>
      <c r="G132">
        <v>3.984E-2</v>
      </c>
      <c r="H132">
        <v>1349.0999999360001</v>
      </c>
      <c r="I132">
        <v>36.730096650240391</v>
      </c>
      <c r="J132">
        <v>-0.28105199999999919</v>
      </c>
      <c r="K132">
        <v>17.752948</v>
      </c>
      <c r="M132">
        <f t="shared" si="18"/>
        <v>17.752948</v>
      </c>
      <c r="N132">
        <f t="shared" si="19"/>
        <v>17.752948000000021</v>
      </c>
    </row>
    <row r="133" spans="4:14">
      <c r="D133">
        <v>32.32</v>
      </c>
      <c r="E133" s="285">
        <v>41675</v>
      </c>
      <c r="F133" s="286">
        <v>0.42056712962962961</v>
      </c>
      <c r="G133">
        <v>3.984E-2</v>
      </c>
      <c r="H133">
        <v>1379.0999999359999</v>
      </c>
      <c r="I133">
        <v>37.136235672668818</v>
      </c>
      <c r="J133">
        <v>-0.28105199999999919</v>
      </c>
      <c r="K133">
        <v>17.752948</v>
      </c>
      <c r="M133">
        <f t="shared" si="18"/>
        <v>17.752948</v>
      </c>
      <c r="N133">
        <f t="shared" si="19"/>
        <v>17.752948000000021</v>
      </c>
    </row>
    <row r="134" spans="4:14">
      <c r="D134">
        <v>32.32</v>
      </c>
      <c r="E134" s="285">
        <v>41675</v>
      </c>
      <c r="F134" s="286">
        <v>0.44140046296296293</v>
      </c>
      <c r="G134">
        <v>3.9836999999999997E-2</v>
      </c>
      <c r="H134">
        <v>1409.0999999359999</v>
      </c>
      <c r="I134">
        <v>37.537980765299565</v>
      </c>
      <c r="J134">
        <v>-0.28171799999999986</v>
      </c>
      <c r="K134">
        <v>17.752281999999997</v>
      </c>
      <c r="M134">
        <f t="shared" si="18"/>
        <v>17.752282000000001</v>
      </c>
      <c r="N134">
        <f t="shared" si="19"/>
        <v>17.752282000000022</v>
      </c>
    </row>
    <row r="135" spans="4:14">
      <c r="D135">
        <v>32.32</v>
      </c>
      <c r="E135" s="285">
        <v>41675</v>
      </c>
      <c r="F135" s="286">
        <v>0.4622337962962963</v>
      </c>
      <c r="G135">
        <v>3.9834000000000001E-2</v>
      </c>
      <c r="H135">
        <v>1439.0999999359999</v>
      </c>
      <c r="I135">
        <v>37.935471526475055</v>
      </c>
      <c r="J135">
        <v>-0.28238399999999897</v>
      </c>
      <c r="K135">
        <v>17.751615999999999</v>
      </c>
      <c r="M135">
        <f t="shared" si="18"/>
        <v>17.751615999999999</v>
      </c>
      <c r="N135">
        <f t="shared" si="19"/>
        <v>17.751616000000023</v>
      </c>
    </row>
    <row r="136" spans="4:14">
      <c r="D136">
        <v>32.32</v>
      </c>
      <c r="E136" s="285">
        <v>41675</v>
      </c>
      <c r="F136" s="286">
        <v>0.48306712962962961</v>
      </c>
      <c r="G136">
        <v>3.9831999999999999E-2</v>
      </c>
      <c r="H136">
        <v>1469.0999999359999</v>
      </c>
      <c r="I136">
        <v>38.328840315563944</v>
      </c>
      <c r="J136">
        <v>-0.28282799999999941</v>
      </c>
      <c r="K136">
        <v>17.751172</v>
      </c>
      <c r="M136">
        <f t="shared" si="18"/>
        <v>17.751171999999997</v>
      </c>
      <c r="N136">
        <f t="shared" si="19"/>
        <v>17.751172000000022</v>
      </c>
    </row>
    <row r="137" spans="4:14">
      <c r="D137">
        <v>32.32</v>
      </c>
      <c r="E137" s="285">
        <v>41675</v>
      </c>
      <c r="F137" s="286">
        <v>0.50390046296296298</v>
      </c>
      <c r="G137">
        <v>3.9829000000000003E-2</v>
      </c>
      <c r="H137">
        <v>1499.0999999360001</v>
      </c>
      <c r="I137">
        <v>38.718212767843511</v>
      </c>
      <c r="J137">
        <v>-0.28349399999999852</v>
      </c>
      <c r="K137">
        <v>17.750506000000001</v>
      </c>
      <c r="M137">
        <f t="shared" si="18"/>
        <v>17.750506000000001</v>
      </c>
      <c r="N137">
        <f t="shared" si="19"/>
        <v>17.750506000000023</v>
      </c>
    </row>
    <row r="138" spans="4:14">
      <c r="D138">
        <v>32.32</v>
      </c>
      <c r="E138" s="285">
        <v>41675</v>
      </c>
      <c r="F138" s="286">
        <v>0.52473379629629624</v>
      </c>
      <c r="G138">
        <v>3.9826E-2</v>
      </c>
      <c r="H138">
        <v>1529.0999999359999</v>
      </c>
      <c r="I138">
        <v>39.103708263232527</v>
      </c>
      <c r="J138">
        <v>-0.28415999999999919</v>
      </c>
      <c r="K138">
        <v>17.749839999999999</v>
      </c>
      <c r="M138">
        <f t="shared" si="18"/>
        <v>17.749840000000003</v>
      </c>
      <c r="N138">
        <f t="shared" si="19"/>
        <v>17.749840000000024</v>
      </c>
    </row>
    <row r="139" spans="4:14">
      <c r="D139">
        <v>32.32</v>
      </c>
      <c r="E139" s="285">
        <v>41675</v>
      </c>
      <c r="F139" s="286">
        <v>0.54556712962962961</v>
      </c>
      <c r="G139">
        <v>3.9826E-2</v>
      </c>
      <c r="H139">
        <v>1559.0999999359999</v>
      </c>
      <c r="I139">
        <v>39.485440353831692</v>
      </c>
      <c r="J139">
        <v>-0.28415999999999919</v>
      </c>
      <c r="K139">
        <v>17.749839999999999</v>
      </c>
      <c r="M139">
        <f t="shared" si="18"/>
        <v>17.749839999999999</v>
      </c>
      <c r="N139">
        <f t="shared" si="19"/>
        <v>17.749840000000024</v>
      </c>
    </row>
    <row r="140" spans="4:14">
      <c r="D140">
        <v>32.32</v>
      </c>
      <c r="E140" s="285">
        <v>41675</v>
      </c>
      <c r="F140" s="286">
        <v>0.56640046296296298</v>
      </c>
      <c r="G140">
        <v>3.9822999999999997E-2</v>
      </c>
      <c r="H140">
        <v>1589.0999999360001</v>
      </c>
      <c r="I140">
        <v>39.863517154611436</v>
      </c>
      <c r="J140">
        <v>-0.28482599999999986</v>
      </c>
      <c r="K140">
        <v>17.749174</v>
      </c>
      <c r="M140">
        <f t="shared" si="18"/>
        <v>17.749174</v>
      </c>
      <c r="N140">
        <f t="shared" si="19"/>
        <v>17.749174000000025</v>
      </c>
    </row>
    <row r="141" spans="4:14">
      <c r="D141">
        <v>32.32</v>
      </c>
      <c r="E141" s="285">
        <v>41675</v>
      </c>
      <c r="F141" s="286">
        <v>0.58723379629629624</v>
      </c>
      <c r="G141">
        <v>3.9821000000000002E-2</v>
      </c>
      <c r="H141">
        <v>1619.0999999359999</v>
      </c>
      <c r="I141">
        <v>40.238041701056972</v>
      </c>
      <c r="J141">
        <v>-0.2852699999999988</v>
      </c>
      <c r="K141">
        <v>17.748730000000002</v>
      </c>
      <c r="M141">
        <f t="shared" si="18"/>
        <v>17.748730000000002</v>
      </c>
      <c r="N141">
        <f t="shared" si="19"/>
        <v>17.748730000000027</v>
      </c>
    </row>
    <row r="142" spans="4:14">
      <c r="D142">
        <v>32.32</v>
      </c>
      <c r="E142" s="285">
        <v>41675</v>
      </c>
      <c r="F142" s="286">
        <v>0.60806712962962961</v>
      </c>
      <c r="G142">
        <v>3.9817999999999999E-2</v>
      </c>
      <c r="H142">
        <v>1649.0999999359999</v>
      </c>
      <c r="I142">
        <v>40.609112277123224</v>
      </c>
      <c r="J142">
        <v>-0.28593599999999941</v>
      </c>
      <c r="K142">
        <v>17.748063999999999</v>
      </c>
      <c r="M142">
        <f t="shared" si="18"/>
        <v>17.748064000000003</v>
      </c>
      <c r="N142">
        <f t="shared" si="19"/>
        <v>17.748064000000028</v>
      </c>
    </row>
    <row r="143" spans="4:14">
      <c r="D143">
        <v>32.32</v>
      </c>
      <c r="E143" s="285">
        <v>41675</v>
      </c>
      <c r="F143" s="286">
        <v>0.62890046296296298</v>
      </c>
      <c r="G143">
        <v>3.9815000000000003E-2</v>
      </c>
      <c r="H143">
        <v>1679.0999999360001</v>
      </c>
      <c r="I143">
        <v>40.976822716457654</v>
      </c>
      <c r="J143">
        <v>-0.28660199999999858</v>
      </c>
      <c r="K143">
        <v>17.747398</v>
      </c>
      <c r="M143">
        <f t="shared" si="18"/>
        <v>17.747398</v>
      </c>
      <c r="N143">
        <f t="shared" si="19"/>
        <v>17.747398000000029</v>
      </c>
    </row>
    <row r="144" spans="4:14">
      <c r="D144">
        <v>32.32</v>
      </c>
      <c r="E144" s="285">
        <v>41675</v>
      </c>
      <c r="F144" s="286">
        <v>0.64973379629629624</v>
      </c>
      <c r="G144">
        <v>3.9813000000000001E-2</v>
      </c>
      <c r="H144">
        <v>1709.0999999359999</v>
      </c>
      <c r="I144">
        <v>41.341262679507018</v>
      </c>
      <c r="J144">
        <v>-0.28704599999999902</v>
      </c>
      <c r="K144">
        <v>17.746953999999999</v>
      </c>
      <c r="M144">
        <f t="shared" si="18"/>
        <v>17.746953999999999</v>
      </c>
      <c r="N144">
        <f t="shared" si="19"/>
        <v>17.746954000000027</v>
      </c>
    </row>
    <row r="145" spans="4:14">
      <c r="D145">
        <v>32.32</v>
      </c>
      <c r="E145" s="285">
        <v>41675</v>
      </c>
      <c r="F145" s="286">
        <v>0.67056712962962972</v>
      </c>
      <c r="G145">
        <v>3.9813000000000001E-2</v>
      </c>
      <c r="H145">
        <v>1739.0999999360001</v>
      </c>
      <c r="I145">
        <v>41.702517908826565</v>
      </c>
      <c r="J145">
        <v>-0.28704599999999902</v>
      </c>
      <c r="K145">
        <v>17.746953999999999</v>
      </c>
      <c r="M145">
        <f t="shared" si="18"/>
        <v>17.746953999999999</v>
      </c>
      <c r="N145">
        <f t="shared" si="19"/>
        <v>17.746954000000027</v>
      </c>
    </row>
    <row r="146" spans="4:14">
      <c r="D146">
        <v>32.32</v>
      </c>
      <c r="E146" s="285">
        <v>41675</v>
      </c>
      <c r="F146" s="286">
        <v>0.69140046296296298</v>
      </c>
      <c r="G146">
        <v>3.9807000000000002E-2</v>
      </c>
      <c r="H146">
        <v>1769.0999999360001</v>
      </c>
      <c r="I146">
        <v>42.060670464651416</v>
      </c>
      <c r="J146">
        <v>-0.2883779999999988</v>
      </c>
      <c r="K146">
        <v>17.745622000000001</v>
      </c>
      <c r="M146">
        <f t="shared" si="18"/>
        <v>17.745621999999997</v>
      </c>
      <c r="N146">
        <f t="shared" si="19"/>
        <v>17.745622000000026</v>
      </c>
    </row>
    <row r="147" spans="4:14">
      <c r="D147">
        <v>32.32</v>
      </c>
      <c r="E147" s="285">
        <v>41675</v>
      </c>
      <c r="F147" s="286">
        <v>0.71223379629629635</v>
      </c>
      <c r="G147">
        <v>3.9805E-2</v>
      </c>
      <c r="H147">
        <v>1799.0999999360001</v>
      </c>
      <c r="I147">
        <v>42.415798942563846</v>
      </c>
      <c r="J147">
        <v>-0.28882199999999925</v>
      </c>
      <c r="K147">
        <v>17.745177999999999</v>
      </c>
      <c r="M147">
        <f t="shared" si="18"/>
        <v>17.745177999999999</v>
      </c>
      <c r="N147">
        <f t="shared" si="19"/>
        <v>17.745178000000024</v>
      </c>
    </row>
    <row r="148" spans="4:14">
      <c r="D148">
        <v>32.32</v>
      </c>
      <c r="E148" s="285">
        <v>41675</v>
      </c>
      <c r="F148" s="286">
        <v>0.73306712962962972</v>
      </c>
      <c r="G148">
        <v>3.9805E-2</v>
      </c>
      <c r="H148">
        <v>1829.0999999360001</v>
      </c>
      <c r="I148">
        <v>42.767978674891808</v>
      </c>
      <c r="J148">
        <v>-0.28882199999999925</v>
      </c>
      <c r="K148">
        <v>17.745177999999999</v>
      </c>
      <c r="M148">
        <f t="shared" ref="M148:M211" si="20">K147+(J148-J147)</f>
        <v>17.745177999999999</v>
      </c>
      <c r="N148">
        <f t="shared" ref="N148:N211" si="21">N147+(J148-J147)</f>
        <v>17.745178000000024</v>
      </c>
    </row>
    <row r="149" spans="4:14">
      <c r="D149">
        <v>32.32</v>
      </c>
      <c r="E149" s="285">
        <v>41675</v>
      </c>
      <c r="F149" s="286">
        <v>0.75390046296296298</v>
      </c>
      <c r="G149">
        <v>3.9799000000000001E-2</v>
      </c>
      <c r="H149">
        <v>1859.0999999360001</v>
      </c>
      <c r="I149">
        <v>43.117281917300865</v>
      </c>
      <c r="J149">
        <v>-0.29015399999999902</v>
      </c>
      <c r="K149">
        <v>17.743846000000001</v>
      </c>
      <c r="M149">
        <f t="shared" si="20"/>
        <v>17.743845999999998</v>
      </c>
      <c r="N149">
        <f t="shared" si="21"/>
        <v>17.743846000000023</v>
      </c>
    </row>
    <row r="150" spans="4:14">
      <c r="D150">
        <v>32.32</v>
      </c>
      <c r="E150" s="285">
        <v>41675</v>
      </c>
      <c r="F150" s="286">
        <v>0.77473379629629635</v>
      </c>
      <c r="G150">
        <v>3.9795999999999998E-2</v>
      </c>
      <c r="H150">
        <v>1889.0999999360001</v>
      </c>
      <c r="I150">
        <v>43.46377802188853</v>
      </c>
      <c r="J150">
        <v>-0.29081999999999969</v>
      </c>
      <c r="K150">
        <v>17.743179999999999</v>
      </c>
      <c r="M150">
        <f t="shared" si="20"/>
        <v>17.743180000000002</v>
      </c>
      <c r="N150">
        <f t="shared" si="21"/>
        <v>17.743180000000024</v>
      </c>
    </row>
    <row r="151" spans="4:14">
      <c r="D151">
        <v>32.32</v>
      </c>
      <c r="E151" s="285">
        <v>41675</v>
      </c>
      <c r="F151" s="286">
        <v>0.79556712962962972</v>
      </c>
      <c r="G151">
        <v>3.9795999999999998E-2</v>
      </c>
      <c r="H151">
        <v>1919.0999999360001</v>
      </c>
      <c r="I151">
        <v>43.807533597955505</v>
      </c>
      <c r="J151">
        <v>-0.29081999999999969</v>
      </c>
      <c r="K151">
        <v>17.743179999999999</v>
      </c>
      <c r="M151">
        <f t="shared" si="20"/>
        <v>17.743179999999999</v>
      </c>
      <c r="N151">
        <f t="shared" si="21"/>
        <v>17.743180000000024</v>
      </c>
    </row>
    <row r="152" spans="4:14">
      <c r="D152">
        <v>32.32</v>
      </c>
      <c r="E152" s="285">
        <v>41675</v>
      </c>
      <c r="F152" s="286">
        <v>0.81640046296296298</v>
      </c>
      <c r="G152">
        <v>3.9795999999999998E-2</v>
      </c>
      <c r="H152">
        <v>1949.0999999360001</v>
      </c>
      <c r="I152">
        <v>44.148612661509539</v>
      </c>
      <c r="J152">
        <v>-0.29081999999999969</v>
      </c>
      <c r="K152">
        <v>17.743179999999999</v>
      </c>
      <c r="M152">
        <f t="shared" si="20"/>
        <v>17.743179999999999</v>
      </c>
      <c r="N152">
        <f t="shared" si="21"/>
        <v>17.743180000000024</v>
      </c>
    </row>
    <row r="153" spans="4:14">
      <c r="D153">
        <v>32.32</v>
      </c>
      <c r="E153" s="285">
        <v>41675</v>
      </c>
      <c r="F153" s="286">
        <v>0.83723379629629635</v>
      </c>
      <c r="G153">
        <v>3.9794000000000003E-2</v>
      </c>
      <c r="H153">
        <v>1979.0999999360001</v>
      </c>
      <c r="I153">
        <v>44.487076774452156</v>
      </c>
      <c r="J153">
        <v>-0.29126399999999864</v>
      </c>
      <c r="K153">
        <v>17.742736000000001</v>
      </c>
      <c r="M153">
        <f t="shared" si="20"/>
        <v>17.742736000000001</v>
      </c>
      <c r="N153">
        <f t="shared" si="21"/>
        <v>17.742736000000026</v>
      </c>
    </row>
    <row r="154" spans="4:14">
      <c r="D154">
        <v>32.32</v>
      </c>
      <c r="E154" s="285">
        <v>41675</v>
      </c>
      <c r="F154" s="286">
        <v>0.85806712962962972</v>
      </c>
      <c r="G154">
        <v>3.9791E-2</v>
      </c>
      <c r="H154">
        <v>2009.0999999360001</v>
      </c>
      <c r="I154">
        <v>44.82298517430538</v>
      </c>
      <c r="J154">
        <v>-0.29192999999999925</v>
      </c>
      <c r="K154">
        <v>17.742069999999998</v>
      </c>
      <c r="M154">
        <f t="shared" si="20"/>
        <v>17.742070000000002</v>
      </c>
      <c r="N154">
        <f t="shared" si="21"/>
        <v>17.742070000000027</v>
      </c>
    </row>
    <row r="155" spans="4:14">
      <c r="D155">
        <v>32.32</v>
      </c>
      <c r="E155" s="285">
        <v>41675</v>
      </c>
      <c r="F155" s="286">
        <v>0.87890046296296298</v>
      </c>
      <c r="G155">
        <v>3.9791E-2</v>
      </c>
      <c r="H155">
        <v>2039.0999999360001</v>
      </c>
      <c r="I155">
        <v>45.156394895252653</v>
      </c>
      <c r="J155">
        <v>-0.29192999999999925</v>
      </c>
      <c r="K155">
        <v>17.742069999999998</v>
      </c>
      <c r="M155">
        <f t="shared" si="20"/>
        <v>17.742069999999998</v>
      </c>
      <c r="N155">
        <f t="shared" si="21"/>
        <v>17.742070000000027</v>
      </c>
    </row>
    <row r="156" spans="4:14">
      <c r="D156">
        <v>32.32</v>
      </c>
      <c r="E156" s="285">
        <v>41675</v>
      </c>
      <c r="F156" s="286">
        <v>0.89973379629629635</v>
      </c>
      <c r="G156">
        <v>3.9787999999999997E-2</v>
      </c>
      <c r="H156">
        <v>2069.0999999360001</v>
      </c>
      <c r="I156">
        <v>45.487360881194242</v>
      </c>
      <c r="J156">
        <v>-0.29259599999999997</v>
      </c>
      <c r="K156">
        <v>17.741403999999999</v>
      </c>
      <c r="M156">
        <f t="shared" si="20"/>
        <v>17.741403999999996</v>
      </c>
      <c r="N156">
        <f t="shared" si="21"/>
        <v>17.741404000000024</v>
      </c>
    </row>
    <row r="157" spans="4:14">
      <c r="D157">
        <v>32.32</v>
      </c>
      <c r="E157" s="285">
        <v>41675</v>
      </c>
      <c r="F157" s="286">
        <v>0.92056712962962972</v>
      </c>
      <c r="G157">
        <v>3.9786000000000002E-2</v>
      </c>
      <c r="H157">
        <v>2099.0999999360001</v>
      </c>
      <c r="I157">
        <v>45.815936091451846</v>
      </c>
      <c r="J157">
        <v>-0.29303999999999886</v>
      </c>
      <c r="K157">
        <v>17.740960000000001</v>
      </c>
      <c r="M157">
        <f t="shared" si="20"/>
        <v>17.740960000000001</v>
      </c>
      <c r="N157">
        <f t="shared" si="21"/>
        <v>17.740960000000026</v>
      </c>
    </row>
    <row r="158" spans="4:14">
      <c r="D158">
        <v>32.32</v>
      </c>
      <c r="E158" s="285">
        <v>41675</v>
      </c>
      <c r="F158" s="286">
        <v>0.94140046296296298</v>
      </c>
      <c r="G158">
        <v>3.9786000000000002E-2</v>
      </c>
      <c r="H158">
        <v>2129.0999999360001</v>
      </c>
      <c r="I158">
        <v>46.142171599698251</v>
      </c>
      <c r="J158">
        <v>-0.29303999999999886</v>
      </c>
      <c r="K158">
        <v>17.740960000000001</v>
      </c>
      <c r="M158">
        <f t="shared" si="20"/>
        <v>17.740960000000001</v>
      </c>
      <c r="N158">
        <f t="shared" si="21"/>
        <v>17.740960000000026</v>
      </c>
    </row>
    <row r="159" spans="4:14">
      <c r="D159">
        <v>32.32</v>
      </c>
      <c r="E159" s="285">
        <v>41675</v>
      </c>
      <c r="F159" s="286">
        <v>0.96223379629629635</v>
      </c>
      <c r="G159">
        <v>3.9782999999999999E-2</v>
      </c>
      <c r="H159">
        <v>2159.0999999360001</v>
      </c>
      <c r="I159">
        <v>46.466116686635218</v>
      </c>
      <c r="J159">
        <v>-0.29370599999999952</v>
      </c>
      <c r="K159">
        <v>17.740293999999999</v>
      </c>
      <c r="M159">
        <f t="shared" si="20"/>
        <v>17.740294000000002</v>
      </c>
      <c r="N159">
        <f t="shared" si="21"/>
        <v>17.740294000000027</v>
      </c>
    </row>
    <row r="160" spans="4:14">
      <c r="D160">
        <v>32.32</v>
      </c>
      <c r="E160" s="285">
        <v>41675</v>
      </c>
      <c r="F160" s="286">
        <v>0.98306712962962972</v>
      </c>
      <c r="G160">
        <v>3.9780000000000003E-2</v>
      </c>
      <c r="H160">
        <v>2189.0999999360001</v>
      </c>
      <c r="I160">
        <v>46.787818926895923</v>
      </c>
      <c r="J160">
        <v>-0.29437199999999863</v>
      </c>
      <c r="K160">
        <v>17.739628</v>
      </c>
      <c r="M160">
        <f t="shared" si="20"/>
        <v>17.739628</v>
      </c>
      <c r="N160">
        <f t="shared" si="21"/>
        <v>17.739628000000028</v>
      </c>
    </row>
    <row r="161" spans="4:14">
      <c r="D161">
        <v>32.32</v>
      </c>
      <c r="E161" s="285">
        <v>41676</v>
      </c>
      <c r="F161" s="286">
        <v>3.9004629629629632E-3</v>
      </c>
      <c r="G161">
        <v>3.9778000000000001E-2</v>
      </c>
      <c r="H161">
        <v>2219.0999999360001</v>
      </c>
      <c r="I161">
        <v>47.107324270605737</v>
      </c>
      <c r="J161">
        <v>-0.29481599999999908</v>
      </c>
      <c r="K161">
        <v>17.739184000000002</v>
      </c>
      <c r="M161">
        <f t="shared" si="20"/>
        <v>17.739183999999998</v>
      </c>
      <c r="N161">
        <f t="shared" si="21"/>
        <v>17.739184000000026</v>
      </c>
    </row>
    <row r="162" spans="4:14">
      <c r="D162">
        <v>32.32</v>
      </c>
      <c r="E162" s="285">
        <v>41676</v>
      </c>
      <c r="F162" s="286">
        <v>2.4733796296296295E-2</v>
      </c>
      <c r="G162">
        <v>3.9778000000000001E-2</v>
      </c>
      <c r="H162">
        <v>2249.0999999360001</v>
      </c>
      <c r="I162">
        <v>47.424677119997348</v>
      </c>
      <c r="J162">
        <v>-0.29481599999999908</v>
      </c>
      <c r="K162">
        <v>17.739184000000002</v>
      </c>
      <c r="M162">
        <f t="shared" si="20"/>
        <v>17.739184000000002</v>
      </c>
      <c r="N162">
        <f t="shared" si="21"/>
        <v>17.739184000000026</v>
      </c>
    </row>
    <row r="163" spans="4:14">
      <c r="D163">
        <v>32.32</v>
      </c>
      <c r="E163" s="285">
        <v>41676</v>
      </c>
      <c r="F163" s="286">
        <v>4.5567129629629631E-2</v>
      </c>
      <c r="G163">
        <v>3.9774999999999998E-2</v>
      </c>
      <c r="H163">
        <v>2279.0999999360001</v>
      </c>
      <c r="I163">
        <v>47.739920401441815</v>
      </c>
      <c r="J163">
        <v>-0.29548199999999974</v>
      </c>
      <c r="K163">
        <v>17.738517999999999</v>
      </c>
      <c r="M163">
        <f t="shared" si="20"/>
        <v>17.738518000000003</v>
      </c>
      <c r="N163">
        <f t="shared" si="21"/>
        <v>17.738518000000028</v>
      </c>
    </row>
    <row r="164" spans="4:14">
      <c r="D164">
        <v>32.32</v>
      </c>
      <c r="E164" s="285">
        <v>41676</v>
      </c>
      <c r="F164" s="286">
        <v>6.6400462962962967E-2</v>
      </c>
      <c r="G164">
        <v>3.9774999999999998E-2</v>
      </c>
      <c r="H164">
        <v>2309.0999999360001</v>
      </c>
      <c r="I164">
        <v>48.053095633226377</v>
      </c>
      <c r="J164">
        <v>-0.29548199999999974</v>
      </c>
      <c r="K164">
        <v>17.738517999999999</v>
      </c>
      <c r="M164">
        <f t="shared" si="20"/>
        <v>17.738517999999999</v>
      </c>
      <c r="N164">
        <f t="shared" si="21"/>
        <v>17.738518000000028</v>
      </c>
    </row>
    <row r="165" spans="4:14">
      <c r="D165">
        <v>32.32</v>
      </c>
      <c r="E165" s="285">
        <v>41676</v>
      </c>
      <c r="F165" s="286">
        <v>8.7233796296296295E-2</v>
      </c>
      <c r="G165">
        <v>3.9772000000000002E-2</v>
      </c>
      <c r="H165">
        <v>2339.0999999360001</v>
      </c>
      <c r="I165">
        <v>48.364242989382149</v>
      </c>
      <c r="J165">
        <v>-0.29614799999999886</v>
      </c>
      <c r="K165">
        <v>17.737852</v>
      </c>
      <c r="M165">
        <f t="shared" si="20"/>
        <v>17.737852</v>
      </c>
      <c r="N165">
        <f t="shared" si="21"/>
        <v>17.737852000000029</v>
      </c>
    </row>
    <row r="166" spans="4:14">
      <c r="D166">
        <v>32.32</v>
      </c>
      <c r="E166" s="285">
        <v>41676</v>
      </c>
      <c r="F166" s="286">
        <v>0.10806712962962962</v>
      </c>
      <c r="G166">
        <v>3.9772000000000002E-2</v>
      </c>
      <c r="H166">
        <v>2369.0999999360001</v>
      </c>
      <c r="I166">
        <v>48.673401359839239</v>
      </c>
      <c r="J166">
        <v>-0.29614799999999886</v>
      </c>
      <c r="K166">
        <v>17.737852</v>
      </c>
      <c r="M166">
        <f t="shared" si="20"/>
        <v>17.737852</v>
      </c>
      <c r="N166">
        <f t="shared" si="21"/>
        <v>17.737852000000029</v>
      </c>
    </row>
    <row r="167" spans="4:14">
      <c r="D167">
        <v>32.32</v>
      </c>
      <c r="E167" s="285">
        <v>41676</v>
      </c>
      <c r="F167" s="286">
        <v>0.12890046296296295</v>
      </c>
      <c r="G167">
        <v>3.9768999999999999E-2</v>
      </c>
      <c r="H167">
        <v>2399.0999999360001</v>
      </c>
      <c r="I167">
        <v>48.980608407164567</v>
      </c>
      <c r="J167">
        <v>-0.29681399999999952</v>
      </c>
      <c r="K167">
        <v>17.737185999999998</v>
      </c>
      <c r="M167">
        <f t="shared" si="20"/>
        <v>17.737186000000001</v>
      </c>
      <c r="N167">
        <f t="shared" si="21"/>
        <v>17.73718600000003</v>
      </c>
    </row>
    <row r="168" spans="4:14">
      <c r="D168">
        <v>32.32</v>
      </c>
      <c r="E168" s="285">
        <v>41676</v>
      </c>
      <c r="F168" s="286">
        <v>0.1497337962962963</v>
      </c>
      <c r="G168">
        <v>3.9766999999999997E-2</v>
      </c>
      <c r="H168">
        <v>2429.0999999360001</v>
      </c>
      <c r="I168">
        <v>49.2859006201165</v>
      </c>
      <c r="J168">
        <v>-0.29725799999999997</v>
      </c>
      <c r="K168">
        <v>17.736742</v>
      </c>
      <c r="M168">
        <f t="shared" si="20"/>
        <v>17.736741999999996</v>
      </c>
      <c r="N168">
        <f t="shared" si="21"/>
        <v>17.736742000000028</v>
      </c>
    </row>
    <row r="169" spans="4:14">
      <c r="D169">
        <v>32.32</v>
      </c>
      <c r="E169" s="285">
        <v>41676</v>
      </c>
      <c r="F169" s="286">
        <v>0.17056712962962964</v>
      </c>
      <c r="G169">
        <v>3.9766999999999997E-2</v>
      </c>
      <c r="H169">
        <v>2459.0999999360001</v>
      </c>
      <c r="I169">
        <v>49.589313364232019</v>
      </c>
      <c r="J169">
        <v>-0.29725799999999997</v>
      </c>
      <c r="K169">
        <v>17.736742</v>
      </c>
      <c r="M169">
        <f t="shared" si="20"/>
        <v>17.736742</v>
      </c>
      <c r="N169">
        <f t="shared" si="21"/>
        <v>17.736742000000028</v>
      </c>
    </row>
    <row r="170" spans="4:14">
      <c r="D170">
        <v>32.32</v>
      </c>
      <c r="E170" s="285">
        <v>41676</v>
      </c>
      <c r="F170" s="286">
        <v>0.19140046296296295</v>
      </c>
      <c r="G170">
        <v>3.9764000000000001E-2</v>
      </c>
      <c r="H170">
        <v>2489.0999999360001</v>
      </c>
      <c r="I170">
        <v>49.890880929644851</v>
      </c>
      <c r="J170">
        <v>-0.29792399999999908</v>
      </c>
      <c r="K170">
        <v>17.736076000000001</v>
      </c>
      <c r="M170">
        <f t="shared" si="20"/>
        <v>17.736076000000001</v>
      </c>
      <c r="N170">
        <f t="shared" si="21"/>
        <v>17.736076000000029</v>
      </c>
    </row>
    <row r="171" spans="4:14">
      <c r="D171">
        <v>32.32</v>
      </c>
      <c r="E171" s="285">
        <v>41676</v>
      </c>
      <c r="F171" s="286">
        <v>0.21223379629629632</v>
      </c>
      <c r="G171">
        <v>3.9764000000000001E-2</v>
      </c>
      <c r="H171">
        <v>2519.0999999360001</v>
      </c>
      <c r="I171">
        <v>50.190636576317701</v>
      </c>
      <c r="J171">
        <v>-0.29792399999999908</v>
      </c>
      <c r="K171">
        <v>17.736076000000001</v>
      </c>
      <c r="M171">
        <f t="shared" si="20"/>
        <v>17.736076000000001</v>
      </c>
      <c r="N171">
        <f t="shared" si="21"/>
        <v>17.736076000000029</v>
      </c>
    </row>
    <row r="172" spans="4:14">
      <c r="D172">
        <v>32.32</v>
      </c>
      <c r="E172" s="285">
        <v>41676</v>
      </c>
      <c r="F172" s="286">
        <v>0.23306712962962961</v>
      </c>
      <c r="G172">
        <v>3.9760999999999998E-2</v>
      </c>
      <c r="H172">
        <v>2549.0999999360001</v>
      </c>
      <c r="I172">
        <v>50.488612576857371</v>
      </c>
      <c r="J172">
        <v>-0.2985899999999998</v>
      </c>
      <c r="K172">
        <v>17.735409999999998</v>
      </c>
      <c r="M172">
        <f t="shared" si="20"/>
        <v>17.735410000000002</v>
      </c>
      <c r="N172">
        <f t="shared" si="21"/>
        <v>17.73541000000003</v>
      </c>
    </row>
    <row r="173" spans="4:14">
      <c r="D173">
        <v>32.32</v>
      </c>
      <c r="E173" s="285">
        <v>41676</v>
      </c>
      <c r="F173" s="286">
        <v>0.25390046296296298</v>
      </c>
      <c r="G173">
        <v>3.9760999999999998E-2</v>
      </c>
      <c r="H173">
        <v>2579.0999999360001</v>
      </c>
      <c r="I173">
        <v>50.784840257068844</v>
      </c>
      <c r="J173">
        <v>-0.2985899999999998</v>
      </c>
      <c r="K173">
        <v>17.735409999999998</v>
      </c>
      <c r="M173">
        <f t="shared" si="20"/>
        <v>17.735409999999998</v>
      </c>
      <c r="N173">
        <f t="shared" si="21"/>
        <v>17.73541000000003</v>
      </c>
    </row>
    <row r="174" spans="4:14">
      <c r="D174">
        <v>32.32</v>
      </c>
      <c r="E174" s="285">
        <v>41676</v>
      </c>
      <c r="F174" s="286">
        <v>0.2747337962962963</v>
      </c>
      <c r="G174">
        <v>3.9759000000000003E-2</v>
      </c>
      <c r="H174">
        <v>2609.0999999360001</v>
      </c>
      <c r="I174">
        <v>51.079350034392569</v>
      </c>
      <c r="J174">
        <v>-0.29903399999999869</v>
      </c>
      <c r="K174">
        <v>17.734966</v>
      </c>
      <c r="M174">
        <f t="shared" si="20"/>
        <v>17.734966</v>
      </c>
      <c r="N174">
        <f t="shared" si="21"/>
        <v>17.734966000000032</v>
      </c>
    </row>
    <row r="175" spans="4:14">
      <c r="D175">
        <v>32.32</v>
      </c>
      <c r="E175" s="285">
        <v>41676</v>
      </c>
      <c r="F175" s="286">
        <v>0.29556712962962967</v>
      </c>
      <c r="G175">
        <v>3.9756E-2</v>
      </c>
      <c r="H175">
        <v>2639.0999999360001</v>
      </c>
      <c r="I175">
        <v>51.372171454358437</v>
      </c>
      <c r="J175">
        <v>-0.29969999999999936</v>
      </c>
      <c r="K175">
        <v>17.734300000000001</v>
      </c>
      <c r="M175">
        <f t="shared" si="20"/>
        <v>17.734300000000001</v>
      </c>
      <c r="N175">
        <f t="shared" si="21"/>
        <v>17.734300000000033</v>
      </c>
    </row>
    <row r="176" spans="4:14">
      <c r="D176">
        <v>32.32</v>
      </c>
      <c r="E176" s="285">
        <v>41676</v>
      </c>
      <c r="F176" s="286">
        <v>0.31640046296296293</v>
      </c>
      <c r="G176">
        <v>3.9752999999999997E-2</v>
      </c>
      <c r="H176">
        <v>2669.0999999360001</v>
      </c>
      <c r="I176">
        <v>51.663333225180118</v>
      </c>
      <c r="J176">
        <v>-0.30036600000000002</v>
      </c>
      <c r="K176">
        <v>17.733633999999999</v>
      </c>
      <c r="M176">
        <f t="shared" si="20"/>
        <v>17.733634000000002</v>
      </c>
      <c r="N176">
        <f t="shared" si="21"/>
        <v>17.733634000000034</v>
      </c>
    </row>
    <row r="177" spans="4:14">
      <c r="D177">
        <v>32.32</v>
      </c>
      <c r="E177" s="285">
        <v>41676</v>
      </c>
      <c r="F177" s="286">
        <v>0.3372337962962963</v>
      </c>
      <c r="G177">
        <v>3.9750000000000001E-2</v>
      </c>
      <c r="H177">
        <v>2699.0999999360001</v>
      </c>
      <c r="I177">
        <v>51.952863250604388</v>
      </c>
      <c r="J177">
        <v>-0.30103199999999913</v>
      </c>
      <c r="K177">
        <v>17.732968</v>
      </c>
      <c r="M177">
        <f t="shared" si="20"/>
        <v>17.732968</v>
      </c>
      <c r="N177">
        <f t="shared" si="21"/>
        <v>17.732968000000035</v>
      </c>
    </row>
    <row r="178" spans="4:14">
      <c r="D178">
        <v>32.32</v>
      </c>
      <c r="E178" s="285">
        <v>41676</v>
      </c>
      <c r="F178" s="286">
        <v>0.35806712962962961</v>
      </c>
      <c r="G178">
        <v>3.9750000000000001E-2</v>
      </c>
      <c r="H178">
        <v>2729.0999999360001</v>
      </c>
      <c r="I178">
        <v>52.240788661121876</v>
      </c>
      <c r="J178">
        <v>-0.30103199999999913</v>
      </c>
      <c r="K178">
        <v>17.732968</v>
      </c>
      <c r="M178">
        <f t="shared" si="20"/>
        <v>17.732968</v>
      </c>
      <c r="N178">
        <f t="shared" si="21"/>
        <v>17.732968000000035</v>
      </c>
    </row>
    <row r="179" spans="4:14">
      <c r="D179">
        <v>32.32</v>
      </c>
      <c r="E179" s="285">
        <v>41676</v>
      </c>
      <c r="F179" s="286">
        <v>0.37890046296296293</v>
      </c>
      <c r="G179">
        <v>3.9750000000000001E-2</v>
      </c>
      <c r="H179">
        <v>2759.0999999360001</v>
      </c>
      <c r="I179">
        <v>52.527135843638</v>
      </c>
      <c r="J179">
        <v>-0.30103199999999913</v>
      </c>
      <c r="K179">
        <v>17.732968</v>
      </c>
      <c r="M179">
        <f t="shared" si="20"/>
        <v>17.732968</v>
      </c>
      <c r="N179">
        <f t="shared" si="21"/>
        <v>17.732968000000035</v>
      </c>
    </row>
    <row r="180" spans="4:14">
      <c r="D180">
        <v>32.32</v>
      </c>
      <c r="E180" s="285">
        <v>41676</v>
      </c>
      <c r="F180" s="286">
        <v>0.3997337962962963</v>
      </c>
      <c r="G180">
        <v>3.9747999999999999E-2</v>
      </c>
      <c r="H180">
        <v>2789.0999999360001</v>
      </c>
      <c r="I180">
        <v>52.811930469695959</v>
      </c>
      <c r="J180">
        <v>-0.30147599999999958</v>
      </c>
      <c r="K180">
        <v>17.732523999999998</v>
      </c>
      <c r="M180">
        <f t="shared" si="20"/>
        <v>17.732523999999998</v>
      </c>
      <c r="N180">
        <f t="shared" si="21"/>
        <v>17.732524000000033</v>
      </c>
    </row>
    <row r="181" spans="4:14">
      <c r="D181">
        <v>32.32</v>
      </c>
      <c r="E181" s="285">
        <v>41676</v>
      </c>
      <c r="F181" s="286">
        <v>0.42056712962962961</v>
      </c>
      <c r="G181">
        <v>3.9747999999999999E-2</v>
      </c>
      <c r="H181">
        <v>2819.0999999360001</v>
      </c>
      <c r="I181">
        <v>53.09519752233718</v>
      </c>
      <c r="J181">
        <v>-0.30147599999999958</v>
      </c>
      <c r="K181">
        <v>17.732523999999998</v>
      </c>
      <c r="M181">
        <f t="shared" si="20"/>
        <v>17.732523999999998</v>
      </c>
      <c r="N181">
        <f t="shared" si="21"/>
        <v>17.732524000000033</v>
      </c>
    </row>
    <row r="182" spans="4:14">
      <c r="D182">
        <v>32.32</v>
      </c>
      <c r="E182" s="285">
        <v>41676</v>
      </c>
      <c r="F182" s="286">
        <v>0.44140046296296293</v>
      </c>
      <c r="G182">
        <v>3.9747999999999999E-2</v>
      </c>
      <c r="H182">
        <v>2849.0999999360001</v>
      </c>
      <c r="I182">
        <v>53.376961321678849</v>
      </c>
      <c r="J182">
        <v>-0.30147599999999958</v>
      </c>
      <c r="K182">
        <v>17.732523999999998</v>
      </c>
      <c r="M182">
        <f t="shared" si="20"/>
        <v>17.732523999999998</v>
      </c>
      <c r="N182">
        <f t="shared" si="21"/>
        <v>17.732524000000033</v>
      </c>
    </row>
    <row r="183" spans="4:14">
      <c r="D183">
        <v>32.32</v>
      </c>
      <c r="E183" s="285">
        <v>41676</v>
      </c>
      <c r="F183" s="286">
        <v>0.4622337962962963</v>
      </c>
      <c r="G183">
        <v>3.9747999999999999E-2</v>
      </c>
      <c r="H183">
        <v>2879.0999999360001</v>
      </c>
      <c r="I183">
        <v>53.657245549282536</v>
      </c>
      <c r="J183">
        <v>-0.30147599999999958</v>
      </c>
      <c r="K183">
        <v>17.732523999999998</v>
      </c>
      <c r="M183">
        <f t="shared" si="20"/>
        <v>17.732523999999998</v>
      </c>
      <c r="N183">
        <f t="shared" si="21"/>
        <v>17.732524000000033</v>
      </c>
    </row>
    <row r="184" spans="4:14">
      <c r="D184">
        <v>32.32</v>
      </c>
      <c r="E184" s="285">
        <v>41676</v>
      </c>
      <c r="F184" s="286">
        <v>0.48306712962962961</v>
      </c>
      <c r="G184">
        <v>3.9745000000000003E-2</v>
      </c>
      <c r="H184">
        <v>2909.0999999360001</v>
      </c>
      <c r="I184">
        <v>53.936073271383044</v>
      </c>
      <c r="J184">
        <v>-0.30214199999999869</v>
      </c>
      <c r="K184">
        <v>17.731857999999999</v>
      </c>
      <c r="M184">
        <f t="shared" si="20"/>
        <v>17.731857999999999</v>
      </c>
      <c r="N184">
        <f t="shared" si="21"/>
        <v>17.731858000000035</v>
      </c>
    </row>
    <row r="185" spans="4:14">
      <c r="D185">
        <v>32.32</v>
      </c>
      <c r="E185" s="285">
        <v>41676</v>
      </c>
      <c r="F185" s="286">
        <v>0.50390046296296298</v>
      </c>
      <c r="G185">
        <v>3.9745000000000003E-2</v>
      </c>
      <c r="H185">
        <v>2939.0999999360001</v>
      </c>
      <c r="I185">
        <v>54.213466961042073</v>
      </c>
      <c r="J185">
        <v>-0.30214199999999869</v>
      </c>
      <c r="K185">
        <v>17.731857999999999</v>
      </c>
      <c r="M185">
        <f t="shared" si="20"/>
        <v>17.731857999999999</v>
      </c>
      <c r="N185">
        <f t="shared" si="21"/>
        <v>17.731858000000035</v>
      </c>
    </row>
    <row r="186" spans="4:14">
      <c r="D186">
        <v>32.32</v>
      </c>
      <c r="E186" s="285">
        <v>41676</v>
      </c>
      <c r="F186" s="286">
        <v>0.52473379629629624</v>
      </c>
      <c r="G186">
        <v>3.9742E-2</v>
      </c>
      <c r="H186">
        <v>2969.0999999360001</v>
      </c>
      <c r="I186">
        <v>54.489448519286739</v>
      </c>
      <c r="J186">
        <v>-0.30280799999999936</v>
      </c>
      <c r="K186">
        <v>17.731192</v>
      </c>
      <c r="M186">
        <f t="shared" si="20"/>
        <v>17.731192</v>
      </c>
      <c r="N186">
        <f t="shared" si="21"/>
        <v>17.731192000000036</v>
      </c>
    </row>
    <row r="187" spans="4:14">
      <c r="D187">
        <v>32.32</v>
      </c>
      <c r="E187" s="285">
        <v>41676</v>
      </c>
      <c r="F187" s="286">
        <v>0.54556712962962961</v>
      </c>
      <c r="G187">
        <v>3.9739999999999998E-2</v>
      </c>
      <c r="H187">
        <v>2999.0999999360001</v>
      </c>
      <c r="I187">
        <v>54.764039295289386</v>
      </c>
      <c r="J187">
        <v>-0.3032519999999998</v>
      </c>
      <c r="K187">
        <v>17.730747999999998</v>
      </c>
      <c r="M187">
        <f t="shared" si="20"/>
        <v>17.730747999999998</v>
      </c>
      <c r="N187">
        <f t="shared" si="21"/>
        <v>17.730748000000034</v>
      </c>
    </row>
    <row r="188" spans="4:14">
      <c r="D188">
        <v>32.32</v>
      </c>
      <c r="E188" s="285">
        <v>41676</v>
      </c>
      <c r="F188" s="286">
        <v>0.56640046296296298</v>
      </c>
      <c r="G188">
        <v>3.9737000000000001E-2</v>
      </c>
      <c r="H188">
        <v>3029.0999999360001</v>
      </c>
      <c r="I188">
        <v>55.03726010564116</v>
      </c>
      <c r="J188">
        <v>-0.30391799999999891</v>
      </c>
      <c r="K188">
        <v>17.730081999999999</v>
      </c>
      <c r="M188">
        <f t="shared" si="20"/>
        <v>17.730081999999999</v>
      </c>
      <c r="N188">
        <f t="shared" si="21"/>
        <v>17.730082000000035</v>
      </c>
    </row>
    <row r="189" spans="4:14">
      <c r="D189">
        <v>32.32</v>
      </c>
      <c r="E189" s="285">
        <v>41676</v>
      </c>
      <c r="F189" s="286">
        <v>0.58723379629629624</v>
      </c>
      <c r="G189">
        <v>3.9737000000000001E-2</v>
      </c>
      <c r="H189">
        <v>3059.0999999360001</v>
      </c>
      <c r="I189">
        <v>55.309131252768744</v>
      </c>
      <c r="J189">
        <v>-0.30391799999999891</v>
      </c>
      <c r="K189">
        <v>17.730081999999999</v>
      </c>
      <c r="M189">
        <f t="shared" si="20"/>
        <v>17.730081999999999</v>
      </c>
      <c r="N189">
        <f t="shared" si="21"/>
        <v>17.730082000000035</v>
      </c>
    </row>
    <row r="190" spans="4:14">
      <c r="D190">
        <v>32.32</v>
      </c>
      <c r="E190" s="285">
        <v>41676</v>
      </c>
      <c r="F190" s="286">
        <v>0.60806712962962961</v>
      </c>
      <c r="G190">
        <v>3.9737000000000001E-2</v>
      </c>
      <c r="H190">
        <v>3089.0999999360001</v>
      </c>
      <c r="I190">
        <v>55.57967254254023</v>
      </c>
      <c r="J190">
        <v>-0.30391799999999891</v>
      </c>
      <c r="K190">
        <v>17.730081999999999</v>
      </c>
      <c r="M190">
        <f t="shared" si="20"/>
        <v>17.730081999999999</v>
      </c>
      <c r="N190">
        <f t="shared" si="21"/>
        <v>17.730082000000035</v>
      </c>
    </row>
    <row r="191" spans="4:14">
      <c r="D191">
        <v>32.32</v>
      </c>
      <c r="E191" s="285">
        <v>41676</v>
      </c>
      <c r="F191" s="286">
        <v>0.62890046296296298</v>
      </c>
      <c r="G191">
        <v>3.9733999999999998E-2</v>
      </c>
      <c r="H191">
        <v>3119.0999999360001</v>
      </c>
      <c r="I191">
        <v>55.848903301103419</v>
      </c>
      <c r="J191">
        <v>-0.30458399999999963</v>
      </c>
      <c r="K191">
        <v>17.729416000000001</v>
      </c>
      <c r="M191">
        <f t="shared" si="20"/>
        <v>17.729416000000001</v>
      </c>
      <c r="N191">
        <f t="shared" si="21"/>
        <v>17.729416000000036</v>
      </c>
    </row>
    <row r="192" spans="4:14">
      <c r="D192">
        <v>32.32</v>
      </c>
      <c r="E192" s="285">
        <v>41676</v>
      </c>
      <c r="F192" s="286">
        <v>0.64973379629629624</v>
      </c>
      <c r="G192">
        <v>3.9732000000000003E-2</v>
      </c>
      <c r="H192">
        <v>3149.0999999360001</v>
      </c>
      <c r="I192">
        <v>56.116842390997022</v>
      </c>
      <c r="J192">
        <v>-0.30502799999999852</v>
      </c>
      <c r="K192">
        <v>17.728971999999999</v>
      </c>
      <c r="M192">
        <f t="shared" si="20"/>
        <v>17.728972000000002</v>
      </c>
      <c r="N192">
        <f t="shared" si="21"/>
        <v>17.728972000000038</v>
      </c>
    </row>
    <row r="193" spans="4:14">
      <c r="D193">
        <v>32.32</v>
      </c>
      <c r="E193" s="285">
        <v>41676</v>
      </c>
      <c r="F193" s="286">
        <v>0.67056712962962972</v>
      </c>
      <c r="G193">
        <v>3.9732000000000003E-2</v>
      </c>
      <c r="H193">
        <v>3179.0999999360001</v>
      </c>
      <c r="I193">
        <v>56.383508226572779</v>
      </c>
      <c r="J193">
        <v>-0.30502799999999852</v>
      </c>
      <c r="K193">
        <v>17.728971999999999</v>
      </c>
      <c r="M193">
        <f t="shared" si="20"/>
        <v>17.728971999999999</v>
      </c>
      <c r="N193">
        <f t="shared" si="21"/>
        <v>17.728972000000038</v>
      </c>
    </row>
    <row r="194" spans="4:14">
      <c r="D194">
        <v>32.32</v>
      </c>
      <c r="E194" s="285">
        <v>41676</v>
      </c>
      <c r="F194" s="286">
        <v>0.69140046296296298</v>
      </c>
      <c r="G194">
        <v>3.9732000000000003E-2</v>
      </c>
      <c r="H194">
        <v>3209.0999999360001</v>
      </c>
      <c r="I194">
        <v>56.648918788764185</v>
      </c>
      <c r="J194">
        <v>-0.30502799999999852</v>
      </c>
      <c r="K194">
        <v>17.728971999999999</v>
      </c>
      <c r="M194">
        <f t="shared" si="20"/>
        <v>17.728971999999999</v>
      </c>
      <c r="N194">
        <f t="shared" si="21"/>
        <v>17.728972000000038</v>
      </c>
    </row>
    <row r="195" spans="4:14">
      <c r="D195">
        <v>32.32</v>
      </c>
      <c r="E195" s="285">
        <v>41676</v>
      </c>
      <c r="F195" s="286">
        <v>0.71223379629629635</v>
      </c>
      <c r="G195">
        <v>3.9732000000000003E-2</v>
      </c>
      <c r="H195">
        <v>3239.0999999360001</v>
      </c>
      <c r="I195">
        <v>56.913091639235347</v>
      </c>
      <c r="J195">
        <v>-0.30502799999999852</v>
      </c>
      <c r="K195">
        <v>17.728971999999999</v>
      </c>
      <c r="M195">
        <f t="shared" si="20"/>
        <v>17.728971999999999</v>
      </c>
      <c r="N195">
        <f t="shared" si="21"/>
        <v>17.728972000000038</v>
      </c>
    </row>
    <row r="196" spans="4:14">
      <c r="D196">
        <v>32.32</v>
      </c>
      <c r="E196" s="285">
        <v>41676</v>
      </c>
      <c r="F196" s="286">
        <v>0.73306712962962972</v>
      </c>
      <c r="G196">
        <v>3.9729E-2</v>
      </c>
      <c r="H196">
        <v>3269.0999999360001</v>
      </c>
      <c r="I196">
        <v>57.176043933941429</v>
      </c>
      <c r="J196">
        <v>-0.30569399999999919</v>
      </c>
      <c r="K196">
        <v>17.728306</v>
      </c>
      <c r="M196">
        <f t="shared" si="20"/>
        <v>17.728306</v>
      </c>
      <c r="N196">
        <f t="shared" si="21"/>
        <v>17.728306000000039</v>
      </c>
    </row>
    <row r="197" spans="4:14">
      <c r="D197">
        <v>32.32</v>
      </c>
      <c r="E197" s="285">
        <v>41676</v>
      </c>
      <c r="F197" s="286">
        <v>0.75390046296296298</v>
      </c>
      <c r="G197">
        <v>3.9729E-2</v>
      </c>
      <c r="H197">
        <v>3299.0999999360001</v>
      </c>
      <c r="I197">
        <v>57.437792436130415</v>
      </c>
      <c r="J197">
        <v>-0.30569399999999919</v>
      </c>
      <c r="K197">
        <v>17.728306</v>
      </c>
      <c r="M197">
        <f t="shared" si="20"/>
        <v>17.728306</v>
      </c>
      <c r="N197">
        <f t="shared" si="21"/>
        <v>17.728306000000039</v>
      </c>
    </row>
    <row r="198" spans="4:14">
      <c r="D198">
        <v>32.32</v>
      </c>
      <c r="E198" s="285">
        <v>41676</v>
      </c>
      <c r="F198" s="286">
        <v>0.77473379629629635</v>
      </c>
      <c r="G198">
        <v>3.9725999999999997E-2</v>
      </c>
      <c r="H198">
        <v>3329.0999999360001</v>
      </c>
      <c r="I198">
        <v>57.698353528813975</v>
      </c>
      <c r="J198">
        <v>-0.30635999999999985</v>
      </c>
      <c r="K198">
        <v>17.727639999999997</v>
      </c>
      <c r="M198">
        <f t="shared" si="20"/>
        <v>17.727640000000001</v>
      </c>
      <c r="N198">
        <f t="shared" si="21"/>
        <v>17.72764000000004</v>
      </c>
    </row>
    <row r="199" spans="4:14">
      <c r="D199">
        <v>32.32</v>
      </c>
      <c r="E199" s="285">
        <v>41676</v>
      </c>
      <c r="F199" s="286">
        <v>0.79556712962962972</v>
      </c>
      <c r="G199">
        <v>3.9725999999999997E-2</v>
      </c>
      <c r="H199">
        <v>3359.0999999360001</v>
      </c>
      <c r="I199">
        <v>57.957743226733733</v>
      </c>
      <c r="J199">
        <v>-0.30635999999999985</v>
      </c>
      <c r="K199">
        <v>17.727639999999997</v>
      </c>
      <c r="M199">
        <f t="shared" si="20"/>
        <v>17.727639999999997</v>
      </c>
      <c r="N199">
        <f t="shared" si="21"/>
        <v>17.72764000000004</v>
      </c>
    </row>
    <row r="200" spans="4:14">
      <c r="D200">
        <v>32.32</v>
      </c>
      <c r="E200" s="285">
        <v>41676</v>
      </c>
      <c r="F200" s="286">
        <v>0.81640046296296298</v>
      </c>
      <c r="G200">
        <v>3.9723000000000001E-2</v>
      </c>
      <c r="H200">
        <v>3389.0999999360001</v>
      </c>
      <c r="I200">
        <v>58.21597718784767</v>
      </c>
      <c r="J200">
        <v>-0.30702599999999897</v>
      </c>
      <c r="K200">
        <v>17.726973999999998</v>
      </c>
      <c r="M200">
        <f t="shared" si="20"/>
        <v>17.726973999999998</v>
      </c>
      <c r="N200">
        <f t="shared" si="21"/>
        <v>17.726974000000041</v>
      </c>
    </row>
    <row r="201" spans="4:14">
      <c r="D201">
        <v>32.32</v>
      </c>
      <c r="E201" s="285">
        <v>41676</v>
      </c>
      <c r="F201" s="286">
        <v>0.83723379629629635</v>
      </c>
      <c r="G201">
        <v>3.9720999999999999E-2</v>
      </c>
      <c r="H201">
        <v>3419.0999999360001</v>
      </c>
      <c r="I201">
        <v>58.473070724359943</v>
      </c>
      <c r="J201">
        <v>-0.30746999999999941</v>
      </c>
      <c r="K201">
        <v>17.72653</v>
      </c>
      <c r="M201">
        <f t="shared" si="20"/>
        <v>17.726529999999997</v>
      </c>
      <c r="N201">
        <f t="shared" si="21"/>
        <v>17.726530000000039</v>
      </c>
    </row>
    <row r="202" spans="4:14">
      <c r="D202">
        <v>32.32</v>
      </c>
      <c r="E202" s="285">
        <v>41676</v>
      </c>
      <c r="F202" s="286">
        <v>0.85806712962962972</v>
      </c>
      <c r="G202">
        <v>3.9718000000000003E-2</v>
      </c>
      <c r="H202">
        <v>3449.0999999360001</v>
      </c>
      <c r="I202">
        <v>58.729038813316194</v>
      </c>
      <c r="J202">
        <v>-0.30813599999999852</v>
      </c>
      <c r="K202">
        <v>17.725864000000001</v>
      </c>
      <c r="M202">
        <f t="shared" si="20"/>
        <v>17.725864000000001</v>
      </c>
      <c r="N202">
        <f t="shared" si="21"/>
        <v>17.72586400000004</v>
      </c>
    </row>
    <row r="203" spans="4:14">
      <c r="D203">
        <v>32.32</v>
      </c>
      <c r="E203" s="285">
        <v>41676</v>
      </c>
      <c r="F203" s="286">
        <v>0.87890046296296298</v>
      </c>
      <c r="G203">
        <v>3.9718000000000003E-2</v>
      </c>
      <c r="H203">
        <v>3479.0999999360001</v>
      </c>
      <c r="I203">
        <v>58.983896106784947</v>
      </c>
      <c r="J203">
        <v>-0.30813599999999852</v>
      </c>
      <c r="K203">
        <v>17.725864000000001</v>
      </c>
      <c r="M203">
        <f t="shared" si="20"/>
        <v>17.725864000000001</v>
      </c>
      <c r="N203">
        <f t="shared" si="21"/>
        <v>17.72586400000004</v>
      </c>
    </row>
    <row r="204" spans="4:14">
      <c r="D204">
        <v>32.32</v>
      </c>
      <c r="E204" s="285">
        <v>41676</v>
      </c>
      <c r="F204" s="286">
        <v>0.89973379629629635</v>
      </c>
      <c r="G204">
        <v>3.9715E-2</v>
      </c>
      <c r="H204">
        <v>3509.0999999360001</v>
      </c>
      <c r="I204">
        <v>59.237656941644815</v>
      </c>
      <c r="J204">
        <v>-0.30880199999999919</v>
      </c>
      <c r="K204">
        <v>17.725197999999999</v>
      </c>
      <c r="M204">
        <f t="shared" si="20"/>
        <v>17.725198000000002</v>
      </c>
      <c r="N204">
        <f t="shared" si="21"/>
        <v>17.725198000000042</v>
      </c>
    </row>
    <row r="205" spans="4:14">
      <c r="D205">
        <v>32.32</v>
      </c>
      <c r="E205" s="285">
        <v>41676</v>
      </c>
      <c r="F205" s="286">
        <v>0.92056712962962972</v>
      </c>
      <c r="G205">
        <v>3.9712999999999998E-2</v>
      </c>
      <c r="H205">
        <v>3539.0999999360001</v>
      </c>
      <c r="I205">
        <v>59.490335348995977</v>
      </c>
      <c r="J205">
        <v>-0.30924599999999963</v>
      </c>
      <c r="K205">
        <v>17.724754000000001</v>
      </c>
      <c r="M205">
        <f t="shared" si="20"/>
        <v>17.724753999999997</v>
      </c>
      <c r="N205">
        <f t="shared" si="21"/>
        <v>17.72475400000004</v>
      </c>
    </row>
    <row r="206" spans="4:14">
      <c r="D206">
        <v>32.32</v>
      </c>
      <c r="E206" s="285">
        <v>41676</v>
      </c>
      <c r="F206" s="286">
        <v>0.94140046296296298</v>
      </c>
      <c r="G206">
        <v>3.9712999999999998E-2</v>
      </c>
      <c r="H206">
        <v>3569.0999999360001</v>
      </c>
      <c r="I206">
        <v>59.741945063213336</v>
      </c>
      <c r="J206">
        <v>-0.30924599999999963</v>
      </c>
      <c r="K206">
        <v>17.724754000000001</v>
      </c>
      <c r="M206">
        <f t="shared" si="20"/>
        <v>17.724754000000001</v>
      </c>
      <c r="N206">
        <f t="shared" si="21"/>
        <v>17.72475400000004</v>
      </c>
    </row>
    <row r="207" spans="4:14">
      <c r="D207">
        <v>32.32</v>
      </c>
      <c r="E207" s="285">
        <v>41676</v>
      </c>
      <c r="F207" s="286">
        <v>0.96223379629629635</v>
      </c>
      <c r="G207">
        <v>3.9710000000000002E-2</v>
      </c>
      <c r="H207">
        <v>3599.0999999360001</v>
      </c>
      <c r="I207">
        <v>59.992499530658002</v>
      </c>
      <c r="J207">
        <v>-0.30991199999999874</v>
      </c>
      <c r="K207">
        <v>17.724088000000002</v>
      </c>
      <c r="M207">
        <f t="shared" si="20"/>
        <v>17.724088000000002</v>
      </c>
      <c r="N207">
        <f t="shared" si="21"/>
        <v>17.724088000000041</v>
      </c>
    </row>
    <row r="208" spans="4:14">
      <c r="D208">
        <v>32.32</v>
      </c>
      <c r="E208" s="285">
        <v>41676</v>
      </c>
      <c r="F208" s="286">
        <v>0.98306712962962972</v>
      </c>
      <c r="G208">
        <v>3.9710000000000002E-2</v>
      </c>
      <c r="H208">
        <v>3629.0999999360001</v>
      </c>
      <c r="I208">
        <v>60.24201191806263</v>
      </c>
      <c r="J208">
        <v>-0.30991199999999874</v>
      </c>
      <c r="K208">
        <v>17.724088000000002</v>
      </c>
      <c r="M208">
        <f t="shared" si="20"/>
        <v>17.724088000000002</v>
      </c>
      <c r="N208">
        <f t="shared" si="21"/>
        <v>17.724088000000041</v>
      </c>
    </row>
    <row r="209" spans="4:14">
      <c r="D209">
        <v>32.32</v>
      </c>
      <c r="E209" s="285">
        <v>41677</v>
      </c>
      <c r="F209" s="286">
        <v>3.9004629629629632E-3</v>
      </c>
      <c r="G209">
        <v>3.9710000000000002E-2</v>
      </c>
      <c r="H209">
        <v>3659.0999999360001</v>
      </c>
      <c r="I209">
        <v>60.490495120605516</v>
      </c>
      <c r="J209">
        <v>-0.30991199999999874</v>
      </c>
      <c r="K209">
        <v>17.724088000000002</v>
      </c>
      <c r="M209">
        <f t="shared" si="20"/>
        <v>17.724088000000002</v>
      </c>
      <c r="N209">
        <f t="shared" si="21"/>
        <v>17.724088000000041</v>
      </c>
    </row>
    <row r="210" spans="4:14">
      <c r="D210">
        <v>32.32</v>
      </c>
      <c r="E210" s="285">
        <v>41677</v>
      </c>
      <c r="F210" s="286">
        <v>2.4733796296296295E-2</v>
      </c>
      <c r="G210">
        <v>3.9710000000000002E-2</v>
      </c>
      <c r="H210">
        <v>3689.0999999360001</v>
      </c>
      <c r="I210">
        <v>60.737961769687331</v>
      </c>
      <c r="J210">
        <v>-0.30991199999999874</v>
      </c>
      <c r="K210">
        <v>17.724088000000002</v>
      </c>
      <c r="M210">
        <f t="shared" si="20"/>
        <v>17.724088000000002</v>
      </c>
      <c r="N210">
        <f t="shared" si="21"/>
        <v>17.724088000000041</v>
      </c>
    </row>
    <row r="211" spans="4:14">
      <c r="D211">
        <v>32.32</v>
      </c>
      <c r="E211" s="285">
        <v>41677</v>
      </c>
      <c r="F211" s="286">
        <v>4.5567129629629631E-2</v>
      </c>
      <c r="G211">
        <v>3.9710000000000002E-2</v>
      </c>
      <c r="H211">
        <v>3719.0999999360001</v>
      </c>
      <c r="I211">
        <v>60.984424240423884</v>
      </c>
      <c r="J211">
        <v>-0.30991199999999874</v>
      </c>
      <c r="K211">
        <v>17.724088000000002</v>
      </c>
      <c r="M211">
        <f t="shared" si="20"/>
        <v>17.724088000000002</v>
      </c>
      <c r="N211">
        <f t="shared" si="21"/>
        <v>17.724088000000041</v>
      </c>
    </row>
    <row r="212" spans="4:14">
      <c r="D212">
        <v>32.32</v>
      </c>
      <c r="E212" s="285">
        <v>41677</v>
      </c>
      <c r="F212" s="286">
        <v>6.6400462962962967E-2</v>
      </c>
      <c r="G212">
        <v>3.9706999999999999E-2</v>
      </c>
      <c r="H212">
        <v>3749.0999999360001</v>
      </c>
      <c r="I212">
        <v>61.229894658867416</v>
      </c>
      <c r="J212">
        <v>-0.31057799999999947</v>
      </c>
      <c r="K212">
        <v>17.723421999999999</v>
      </c>
      <c r="M212">
        <f t="shared" ref="M212:M275" si="22">K211+(J212-J211)</f>
        <v>17.723421999999999</v>
      </c>
      <c r="N212">
        <f t="shared" ref="N212:N275" si="23">N211+(J212-J211)</f>
        <v>17.723422000000042</v>
      </c>
    </row>
    <row r="213" spans="4:14">
      <c r="D213">
        <v>32.32</v>
      </c>
      <c r="E213" s="285">
        <v>41677</v>
      </c>
      <c r="F213" s="286">
        <v>8.7233796296296295E-2</v>
      </c>
      <c r="G213">
        <v>3.9706999999999999E-2</v>
      </c>
      <c r="H213">
        <v>3779.0999999360001</v>
      </c>
      <c r="I213">
        <v>61.474384908968389</v>
      </c>
      <c r="J213">
        <v>-0.31057799999999947</v>
      </c>
      <c r="K213">
        <v>17.723421999999999</v>
      </c>
      <c r="M213">
        <f t="shared" si="22"/>
        <v>17.723421999999999</v>
      </c>
      <c r="N213">
        <f t="shared" si="23"/>
        <v>17.723422000000042</v>
      </c>
    </row>
    <row r="214" spans="4:14">
      <c r="D214">
        <v>32.32</v>
      </c>
      <c r="E214" s="285">
        <v>41677</v>
      </c>
      <c r="F214" s="286">
        <v>0.10806712962962962</v>
      </c>
      <c r="G214">
        <v>3.9706999999999999E-2</v>
      </c>
      <c r="H214">
        <v>3809.0999999360001</v>
      </c>
      <c r="I214">
        <v>61.717906639289055</v>
      </c>
      <c r="J214">
        <v>-0.31057799999999947</v>
      </c>
      <c r="K214">
        <v>17.723421999999999</v>
      </c>
      <c r="M214">
        <f t="shared" si="22"/>
        <v>17.723421999999999</v>
      </c>
      <c r="N214">
        <f t="shared" si="23"/>
        <v>17.723422000000042</v>
      </c>
    </row>
    <row r="215" spans="4:14">
      <c r="D215">
        <v>32.32</v>
      </c>
      <c r="E215" s="285">
        <v>41677</v>
      </c>
      <c r="F215" s="286">
        <v>0.12890046296296295</v>
      </c>
      <c r="G215">
        <v>3.9704999999999997E-2</v>
      </c>
      <c r="H215">
        <v>3839.0999999360001</v>
      </c>
      <c r="I215">
        <v>61.960471269479548</v>
      </c>
      <c r="J215">
        <v>-0.31102199999999991</v>
      </c>
      <c r="K215">
        <v>17.722977999999998</v>
      </c>
      <c r="M215">
        <f t="shared" si="22"/>
        <v>17.722977999999998</v>
      </c>
      <c r="N215">
        <f t="shared" si="23"/>
        <v>17.72297800000004</v>
      </c>
    </row>
    <row r="216" spans="4:14">
      <c r="D216">
        <v>32.32</v>
      </c>
      <c r="E216" s="285">
        <v>41677</v>
      </c>
      <c r="F216" s="286">
        <v>0.1497337962962963</v>
      </c>
      <c r="G216">
        <v>3.9704999999999997E-2</v>
      </c>
      <c r="H216">
        <v>3869.0999999360001</v>
      </c>
      <c r="I216">
        <v>62.202089996526645</v>
      </c>
      <c r="J216">
        <v>-0.31102199999999991</v>
      </c>
      <c r="K216">
        <v>17.722977999999998</v>
      </c>
      <c r="M216">
        <f t="shared" si="22"/>
        <v>17.722977999999998</v>
      </c>
      <c r="N216">
        <f t="shared" si="23"/>
        <v>17.72297800000004</v>
      </c>
    </row>
    <row r="217" spans="4:14">
      <c r="D217">
        <v>32.32</v>
      </c>
      <c r="E217" s="285">
        <v>41677</v>
      </c>
      <c r="F217" s="286">
        <v>0.17056712962962964</v>
      </c>
      <c r="G217">
        <v>3.9704999999999997E-2</v>
      </c>
      <c r="H217">
        <v>3899.0999999360001</v>
      </c>
      <c r="I217">
        <v>62.442773800784991</v>
      </c>
      <c r="J217">
        <v>-0.31102199999999991</v>
      </c>
      <c r="K217">
        <v>17.722977999999998</v>
      </c>
      <c r="M217">
        <f t="shared" si="22"/>
        <v>17.722977999999998</v>
      </c>
      <c r="N217">
        <f t="shared" si="23"/>
        <v>17.72297800000004</v>
      </c>
    </row>
    <row r="218" spans="4:14">
      <c r="D218">
        <v>32.32</v>
      </c>
      <c r="E218" s="285">
        <v>41677</v>
      </c>
      <c r="F218" s="286">
        <v>0.19140046296296295</v>
      </c>
      <c r="G218">
        <v>3.9702000000000001E-2</v>
      </c>
      <c r="H218">
        <v>3929.0999999360001</v>
      </c>
      <c r="I218">
        <v>62.682533451799792</v>
      </c>
      <c r="J218">
        <v>-0.31168799999999902</v>
      </c>
      <c r="K218">
        <v>17.722311999999999</v>
      </c>
      <c r="M218">
        <f t="shared" si="22"/>
        <v>17.722311999999999</v>
      </c>
      <c r="N218">
        <f t="shared" si="23"/>
        <v>17.722312000000041</v>
      </c>
    </row>
    <row r="219" spans="4:14">
      <c r="D219">
        <v>32.32</v>
      </c>
      <c r="E219" s="285">
        <v>41677</v>
      </c>
      <c r="F219" s="286">
        <v>0.21223379629629632</v>
      </c>
      <c r="G219">
        <v>3.9702000000000001E-2</v>
      </c>
      <c r="H219">
        <v>3959.0999999360001</v>
      </c>
      <c r="I219">
        <v>62.921379513929921</v>
      </c>
      <c r="J219">
        <v>-0.31168799999999902</v>
      </c>
      <c r="K219">
        <v>17.722311999999999</v>
      </c>
      <c r="M219">
        <f t="shared" si="22"/>
        <v>17.722311999999999</v>
      </c>
      <c r="N219">
        <f t="shared" si="23"/>
        <v>17.722312000000041</v>
      </c>
    </row>
    <row r="220" spans="4:14">
      <c r="D220">
        <v>32.32</v>
      </c>
      <c r="E220" s="285">
        <v>41677</v>
      </c>
      <c r="F220" s="286">
        <v>0.23306712962962961</v>
      </c>
      <c r="G220">
        <v>3.9698999999999998E-2</v>
      </c>
      <c r="H220">
        <v>3989.0999999360001</v>
      </c>
      <c r="I220">
        <v>63.159322351779551</v>
      </c>
      <c r="J220">
        <v>-0.31235399999999969</v>
      </c>
      <c r="K220">
        <v>17.721646</v>
      </c>
      <c r="M220">
        <f t="shared" si="22"/>
        <v>17.721646</v>
      </c>
      <c r="N220">
        <f t="shared" si="23"/>
        <v>17.721646000000042</v>
      </c>
    </row>
    <row r="221" spans="4:14">
      <c r="D221">
        <v>32.32</v>
      </c>
      <c r="E221" s="285">
        <v>41677</v>
      </c>
      <c r="F221" s="286">
        <v>0.25390046296296298</v>
      </c>
      <c r="G221">
        <v>3.9698999999999998E-2</v>
      </c>
      <c r="H221">
        <v>4019.0999999360001</v>
      </c>
      <c r="I221">
        <v>63.396372135446363</v>
      </c>
      <c r="J221">
        <v>-0.31235399999999969</v>
      </c>
      <c r="K221">
        <v>17.721646</v>
      </c>
      <c r="M221">
        <f t="shared" si="22"/>
        <v>17.721646</v>
      </c>
      <c r="N221">
        <f t="shared" si="23"/>
        <v>17.721646000000042</v>
      </c>
    </row>
    <row r="222" spans="4:14">
      <c r="D222">
        <v>32.32</v>
      </c>
      <c r="E222" s="285">
        <v>41677</v>
      </c>
      <c r="F222" s="286">
        <v>0.2747337962962963</v>
      </c>
      <c r="G222">
        <v>3.9698999999999998E-2</v>
      </c>
      <c r="H222">
        <v>4049.0999999360001</v>
      </c>
      <c r="I222">
        <v>63.632538845593771</v>
      </c>
      <c r="J222">
        <v>-0.31235399999999969</v>
      </c>
      <c r="K222">
        <v>17.721646</v>
      </c>
      <c r="M222">
        <f t="shared" si="22"/>
        <v>17.721646</v>
      </c>
      <c r="N222">
        <f t="shared" si="23"/>
        <v>17.721646000000042</v>
      </c>
    </row>
    <row r="223" spans="4:14">
      <c r="D223">
        <v>32.32</v>
      </c>
      <c r="E223" s="285">
        <v>41677</v>
      </c>
      <c r="F223" s="286">
        <v>0.29556712962962967</v>
      </c>
      <c r="G223">
        <v>3.9698999999999998E-2</v>
      </c>
      <c r="H223">
        <v>4079.0999999360001</v>
      </c>
      <c r="I223">
        <v>63.867832278354335</v>
      </c>
      <c r="J223">
        <v>-0.31235399999999969</v>
      </c>
      <c r="K223">
        <v>17.721646</v>
      </c>
      <c r="M223">
        <f t="shared" si="22"/>
        <v>17.721646</v>
      </c>
      <c r="N223">
        <f t="shared" si="23"/>
        <v>17.721646000000042</v>
      </c>
    </row>
    <row r="224" spans="4:14">
      <c r="D224">
        <v>32.32</v>
      </c>
      <c r="E224" s="285">
        <v>41677</v>
      </c>
      <c r="F224" s="286">
        <v>0.31640046296296293</v>
      </c>
      <c r="G224">
        <v>3.9696000000000002E-2</v>
      </c>
      <c r="H224">
        <v>4109.0999999360001</v>
      </c>
      <c r="I224">
        <v>64.102262050071218</v>
      </c>
      <c r="J224">
        <v>-0.3130199999999988</v>
      </c>
      <c r="K224">
        <v>17.720980000000001</v>
      </c>
      <c r="M224">
        <f t="shared" si="22"/>
        <v>17.720980000000001</v>
      </c>
      <c r="N224">
        <f t="shared" si="23"/>
        <v>17.720980000000043</v>
      </c>
    </row>
    <row r="225" spans="4:14">
      <c r="D225">
        <v>32.32</v>
      </c>
      <c r="E225" s="285">
        <v>41677</v>
      </c>
      <c r="F225" s="286">
        <v>0.3372337962962963</v>
      </c>
      <c r="G225">
        <v>3.9694E-2</v>
      </c>
      <c r="H225">
        <v>4139.0999999360001</v>
      </c>
      <c r="I225">
        <v>64.335837601884066</v>
      </c>
      <c r="J225">
        <v>-0.31346399999999924</v>
      </c>
      <c r="K225">
        <v>17.720535999999999</v>
      </c>
      <c r="M225">
        <f t="shared" si="22"/>
        <v>17.720535999999999</v>
      </c>
      <c r="N225">
        <f t="shared" si="23"/>
        <v>17.720536000000042</v>
      </c>
    </row>
    <row r="226" spans="4:14">
      <c r="D226">
        <v>32.32</v>
      </c>
      <c r="E226" s="285">
        <v>41677</v>
      </c>
      <c r="F226" s="286">
        <v>0.35806712962962961</v>
      </c>
      <c r="G226">
        <v>3.9694E-2</v>
      </c>
      <c r="H226">
        <v>4169.0999999360001</v>
      </c>
      <c r="I226">
        <v>64.568568204165715</v>
      </c>
      <c r="J226">
        <v>-0.31346399999999924</v>
      </c>
      <c r="K226">
        <v>17.720535999999999</v>
      </c>
      <c r="M226">
        <f t="shared" si="22"/>
        <v>17.720535999999999</v>
      </c>
      <c r="N226">
        <f t="shared" si="23"/>
        <v>17.720536000000042</v>
      </c>
    </row>
    <row r="227" spans="4:14">
      <c r="D227">
        <v>32.32</v>
      </c>
      <c r="E227" s="285">
        <v>41677</v>
      </c>
      <c r="F227" s="286">
        <v>0.37890046296296293</v>
      </c>
      <c r="G227">
        <v>3.9694E-2</v>
      </c>
      <c r="H227">
        <v>4199.0999999360001</v>
      </c>
      <c r="I227">
        <v>64.800462960815338</v>
      </c>
      <c r="J227">
        <v>-0.31346399999999924</v>
      </c>
      <c r="K227">
        <v>17.720535999999999</v>
      </c>
      <c r="M227">
        <f t="shared" si="22"/>
        <v>17.720535999999999</v>
      </c>
      <c r="N227">
        <f t="shared" si="23"/>
        <v>17.720536000000042</v>
      </c>
    </row>
    <row r="228" spans="4:14">
      <c r="D228">
        <v>32.32</v>
      </c>
      <c r="E228" s="285">
        <v>41677</v>
      </c>
      <c r="F228" s="286">
        <v>0.3997337962962963</v>
      </c>
      <c r="G228">
        <v>3.9694E-2</v>
      </c>
      <c r="H228">
        <v>4229.0999999360001</v>
      </c>
      <c r="I228">
        <v>65.031530813413895</v>
      </c>
      <c r="J228">
        <v>-0.31346399999999924</v>
      </c>
      <c r="K228">
        <v>17.720535999999999</v>
      </c>
      <c r="M228">
        <f t="shared" si="22"/>
        <v>17.720535999999999</v>
      </c>
      <c r="N228">
        <f t="shared" si="23"/>
        <v>17.720536000000042</v>
      </c>
    </row>
    <row r="229" spans="4:14">
      <c r="D229">
        <v>32.32</v>
      </c>
      <c r="E229" s="285">
        <v>41677</v>
      </c>
      <c r="F229" s="286">
        <v>0.42056712962962961</v>
      </c>
      <c r="G229">
        <v>3.9694E-2</v>
      </c>
      <c r="H229">
        <v>4259.0999999360001</v>
      </c>
      <c r="I229">
        <v>65.261780545247149</v>
      </c>
      <c r="J229">
        <v>-0.31346399999999924</v>
      </c>
      <c r="K229">
        <v>17.720535999999999</v>
      </c>
      <c r="M229">
        <f t="shared" si="22"/>
        <v>17.720535999999999</v>
      </c>
      <c r="N229">
        <f t="shared" si="23"/>
        <v>17.720536000000042</v>
      </c>
    </row>
    <row r="230" spans="4:14">
      <c r="D230">
        <v>32.32</v>
      </c>
      <c r="E230" s="285">
        <v>41677</v>
      </c>
      <c r="F230" s="286">
        <v>0.44140046296296293</v>
      </c>
      <c r="G230">
        <v>3.9694E-2</v>
      </c>
      <c r="H230">
        <v>4289.0999999360001</v>
      </c>
      <c r="I230">
        <v>65.491220785201435</v>
      </c>
      <c r="J230">
        <v>-0.31346399999999924</v>
      </c>
      <c r="K230">
        <v>17.720535999999999</v>
      </c>
      <c r="M230">
        <f t="shared" si="22"/>
        <v>17.720535999999999</v>
      </c>
      <c r="N230">
        <f t="shared" si="23"/>
        <v>17.720536000000042</v>
      </c>
    </row>
    <row r="231" spans="4:14">
      <c r="D231">
        <v>32.32</v>
      </c>
      <c r="E231" s="285">
        <v>41677</v>
      </c>
      <c r="F231" s="286">
        <v>0.4622337962962963</v>
      </c>
      <c r="G231">
        <v>3.9694E-2</v>
      </c>
      <c r="H231">
        <v>4319.0999999360001</v>
      </c>
      <c r="I231">
        <v>65.719860011536852</v>
      </c>
      <c r="J231">
        <v>-0.31346399999999924</v>
      </c>
      <c r="K231">
        <v>17.720535999999999</v>
      </c>
      <c r="M231">
        <f t="shared" si="22"/>
        <v>17.720535999999999</v>
      </c>
      <c r="N231">
        <f t="shared" si="23"/>
        <v>17.720536000000042</v>
      </c>
    </row>
    <row r="232" spans="4:14">
      <c r="D232">
        <v>32.32</v>
      </c>
      <c r="E232" s="285">
        <v>41677</v>
      </c>
      <c r="F232" s="286">
        <v>0.48306712962962961</v>
      </c>
      <c r="G232">
        <v>3.9690999999999997E-2</v>
      </c>
      <c r="H232">
        <v>4349.0999999360001</v>
      </c>
      <c r="I232">
        <v>65.947706555542936</v>
      </c>
      <c r="J232">
        <v>-0.31412999999999991</v>
      </c>
      <c r="K232">
        <v>17.71987</v>
      </c>
      <c r="M232">
        <f t="shared" si="22"/>
        <v>17.71987</v>
      </c>
      <c r="N232">
        <f t="shared" si="23"/>
        <v>17.719870000000043</v>
      </c>
    </row>
    <row r="233" spans="4:14">
      <c r="D233">
        <v>32.32</v>
      </c>
      <c r="E233" s="285">
        <v>41677</v>
      </c>
      <c r="F233" s="286">
        <v>0.50390046296296298</v>
      </c>
      <c r="G233">
        <v>3.9690999999999997E-2</v>
      </c>
      <c r="H233">
        <v>4379.0999999360001</v>
      </c>
      <c r="I233">
        <v>66.174768605080899</v>
      </c>
      <c r="J233">
        <v>-0.31412999999999991</v>
      </c>
      <c r="K233">
        <v>17.71987</v>
      </c>
      <c r="M233">
        <f t="shared" si="22"/>
        <v>17.71987</v>
      </c>
      <c r="N233">
        <f t="shared" si="23"/>
        <v>17.719870000000043</v>
      </c>
    </row>
    <row r="234" spans="4:14">
      <c r="D234">
        <v>32.32</v>
      </c>
      <c r="E234" s="285">
        <v>41677</v>
      </c>
      <c r="F234" s="286">
        <v>0.52473379629629624</v>
      </c>
      <c r="G234">
        <v>3.9690999999999997E-2</v>
      </c>
      <c r="H234">
        <v>4409.0999999360001</v>
      </c>
      <c r="I234">
        <v>66.401054208016916</v>
      </c>
      <c r="J234">
        <v>-0.31412999999999991</v>
      </c>
      <c r="K234">
        <v>17.71987</v>
      </c>
      <c r="M234">
        <f t="shared" si="22"/>
        <v>17.71987</v>
      </c>
      <c r="N234">
        <f t="shared" si="23"/>
        <v>17.719870000000043</v>
      </c>
    </row>
    <row r="235" spans="4:14">
      <c r="D235" s="292">
        <v>32.32</v>
      </c>
      <c r="E235" s="293">
        <v>41677</v>
      </c>
      <c r="F235" s="294">
        <v>0.54556712962962961</v>
      </c>
      <c r="G235" s="292">
        <v>3.9688000000000001E-2</v>
      </c>
      <c r="H235" s="292">
        <v>4439.0999999360001</v>
      </c>
      <c r="I235" s="292">
        <v>66.626571275550418</v>
      </c>
      <c r="J235" s="292">
        <v>-0.31479599999999902</v>
      </c>
      <c r="K235" s="292">
        <v>17.719204000000001</v>
      </c>
      <c r="L235" s="292"/>
      <c r="M235" s="292">
        <f t="shared" si="22"/>
        <v>17.719204000000001</v>
      </c>
      <c r="N235" s="292">
        <f t="shared" si="23"/>
        <v>17.719204000000044</v>
      </c>
    </row>
    <row r="236" spans="4:14">
      <c r="D236">
        <v>63.66</v>
      </c>
      <c r="E236" s="285">
        <v>41677</v>
      </c>
      <c r="F236" s="286">
        <v>0.5526273148592592</v>
      </c>
      <c r="G236">
        <v>3.9688000000000001E-2</v>
      </c>
      <c r="H236">
        <v>0</v>
      </c>
      <c r="I236">
        <v>0</v>
      </c>
      <c r="J236">
        <v>0</v>
      </c>
      <c r="K236">
        <v>17.720535999999999</v>
      </c>
      <c r="M236">
        <f t="shared" si="22"/>
        <v>18.033999999999999</v>
      </c>
      <c r="N236">
        <f t="shared" si="23"/>
        <v>18.034000000000042</v>
      </c>
    </row>
    <row r="237" spans="4:14">
      <c r="D237">
        <v>63.66</v>
      </c>
      <c r="E237" s="285">
        <v>41677</v>
      </c>
      <c r="F237" s="286">
        <v>0.55269675925925921</v>
      </c>
      <c r="G237">
        <v>3.9586000000000003E-2</v>
      </c>
      <c r="H237">
        <v>9.9999936000010337E-2</v>
      </c>
      <c r="I237">
        <v>0.31622766482395298</v>
      </c>
      <c r="J237">
        <v>-2.2643999999999539E-2</v>
      </c>
      <c r="K237">
        <v>17.697892</v>
      </c>
      <c r="M237">
        <f t="shared" si="22"/>
        <v>17.697892</v>
      </c>
      <c r="N237">
        <f t="shared" si="23"/>
        <v>18.011356000000042</v>
      </c>
    </row>
    <row r="238" spans="4:14">
      <c r="D238">
        <v>63.66</v>
      </c>
      <c r="E238" s="285">
        <v>41677</v>
      </c>
      <c r="F238" s="286">
        <v>0.55276620370370366</v>
      </c>
      <c r="G238">
        <v>3.9572000000000003E-2</v>
      </c>
      <c r="H238">
        <v>0.19999993600002597</v>
      </c>
      <c r="I238">
        <v>0.44721352394580599</v>
      </c>
      <c r="J238">
        <v>-2.5751999999999567E-2</v>
      </c>
      <c r="K238">
        <v>17.694783999999999</v>
      </c>
      <c r="M238">
        <f t="shared" si="22"/>
        <v>17.694783999999999</v>
      </c>
      <c r="N238">
        <f t="shared" si="23"/>
        <v>18.008248000000041</v>
      </c>
    </row>
    <row r="239" spans="4:14">
      <c r="D239">
        <v>63.66</v>
      </c>
      <c r="E239" s="285">
        <v>41677</v>
      </c>
      <c r="F239" s="286">
        <v>0.55283564814814812</v>
      </c>
      <c r="G239">
        <v>3.9570000000000001E-2</v>
      </c>
      <c r="H239">
        <v>0.2999999360000416</v>
      </c>
      <c r="I239">
        <v>0.54772249908146153</v>
      </c>
      <c r="J239">
        <v>-2.6196000000000011E-2</v>
      </c>
      <c r="K239">
        <v>17.69434</v>
      </c>
      <c r="M239">
        <f t="shared" si="22"/>
        <v>17.694339999999997</v>
      </c>
      <c r="N239">
        <f t="shared" si="23"/>
        <v>18.007804000000039</v>
      </c>
    </row>
    <row r="240" spans="4:14">
      <c r="D240">
        <v>63.66</v>
      </c>
      <c r="E240" s="285">
        <v>41677</v>
      </c>
      <c r="F240" s="286">
        <v>0.55290509259259257</v>
      </c>
      <c r="G240">
        <v>3.9566999999999998E-2</v>
      </c>
      <c r="H240">
        <v>0.39999993600005723</v>
      </c>
      <c r="I240">
        <v>0.63245548143727648</v>
      </c>
      <c r="J240">
        <v>-2.6862000000000677E-2</v>
      </c>
      <c r="K240">
        <v>17.693673999999998</v>
      </c>
      <c r="M240">
        <f t="shared" si="22"/>
        <v>17.693674000000001</v>
      </c>
      <c r="N240">
        <f t="shared" si="23"/>
        <v>18.00713800000004</v>
      </c>
    </row>
    <row r="241" spans="4:14">
      <c r="D241">
        <v>63.66</v>
      </c>
      <c r="E241" s="285">
        <v>41677</v>
      </c>
      <c r="F241" s="286">
        <v>0.55298611111111107</v>
      </c>
      <c r="G241">
        <v>3.9564000000000002E-2</v>
      </c>
      <c r="H241">
        <v>0.51666660266668885</v>
      </c>
      <c r="I241">
        <v>0.71879524390934091</v>
      </c>
      <c r="J241">
        <v>-2.7527999999999803E-2</v>
      </c>
      <c r="K241">
        <v>17.693007999999999</v>
      </c>
      <c r="M241">
        <f t="shared" si="22"/>
        <v>17.693007999999999</v>
      </c>
      <c r="N241">
        <f t="shared" si="23"/>
        <v>18.006472000000041</v>
      </c>
    </row>
    <row r="242" spans="4:14">
      <c r="D242">
        <v>63.66</v>
      </c>
      <c r="E242" s="285">
        <v>41677</v>
      </c>
      <c r="F242" s="286">
        <v>0.55304398148148148</v>
      </c>
      <c r="G242">
        <v>3.9560999999999999E-2</v>
      </c>
      <c r="H242">
        <v>0.5999999360000885</v>
      </c>
      <c r="I242">
        <v>0.77459662792971706</v>
      </c>
      <c r="J242">
        <v>-2.8194000000000469E-2</v>
      </c>
      <c r="K242">
        <v>17.692342</v>
      </c>
      <c r="M242">
        <f t="shared" si="22"/>
        <v>17.692342</v>
      </c>
      <c r="N242">
        <f t="shared" si="23"/>
        <v>18.005806000000042</v>
      </c>
    </row>
    <row r="243" spans="4:14">
      <c r="D243">
        <v>63.66</v>
      </c>
      <c r="E243" s="285">
        <v>41677</v>
      </c>
      <c r="F243" s="286">
        <v>0.55311342592592594</v>
      </c>
      <c r="G243">
        <v>3.9560999999999999E-2</v>
      </c>
      <c r="H243">
        <v>0.69999993600010413</v>
      </c>
      <c r="I243">
        <v>0.83665998828682142</v>
      </c>
      <c r="J243">
        <v>-2.8194000000000469E-2</v>
      </c>
      <c r="K243">
        <v>17.692342</v>
      </c>
      <c r="M243">
        <f t="shared" si="22"/>
        <v>17.692342</v>
      </c>
      <c r="N243">
        <f t="shared" si="23"/>
        <v>18.005806000000042</v>
      </c>
    </row>
    <row r="244" spans="4:14">
      <c r="D244">
        <v>63.66</v>
      </c>
      <c r="E244" s="285">
        <v>41677</v>
      </c>
      <c r="F244" s="286">
        <v>0.55318287037037039</v>
      </c>
      <c r="G244">
        <v>3.9558999999999997E-2</v>
      </c>
      <c r="H244">
        <v>0.79999993600011976</v>
      </c>
      <c r="I244">
        <v>0.89442715522289451</v>
      </c>
      <c r="J244">
        <v>-2.8638000000000913E-2</v>
      </c>
      <c r="K244">
        <v>17.691897999999998</v>
      </c>
      <c r="M244">
        <f t="shared" si="22"/>
        <v>17.691897999999998</v>
      </c>
      <c r="N244">
        <f t="shared" si="23"/>
        <v>18.005362000000041</v>
      </c>
    </row>
    <row r="245" spans="4:14">
      <c r="D245">
        <v>63.66</v>
      </c>
      <c r="E245" s="285">
        <v>41677</v>
      </c>
      <c r="F245" s="286">
        <v>0.55325231481481485</v>
      </c>
      <c r="G245">
        <v>3.9558999999999997E-2</v>
      </c>
      <c r="H245">
        <v>0.89999993600013539</v>
      </c>
      <c r="I245">
        <v>0.9486832643196228</v>
      </c>
      <c r="J245">
        <v>-2.8638000000000913E-2</v>
      </c>
      <c r="K245">
        <v>17.691897999999998</v>
      </c>
      <c r="M245">
        <f t="shared" si="22"/>
        <v>17.691897999999998</v>
      </c>
      <c r="N245">
        <f t="shared" si="23"/>
        <v>18.005362000000041</v>
      </c>
    </row>
    <row r="246" spans="4:14">
      <c r="D246">
        <v>63.66</v>
      </c>
      <c r="E246" s="285">
        <v>41677</v>
      </c>
      <c r="F246" s="286">
        <v>0.55333333333333334</v>
      </c>
      <c r="G246">
        <v>3.9556000000000001E-2</v>
      </c>
      <c r="H246">
        <v>1.016666602666767</v>
      </c>
      <c r="I246">
        <v>1.0082988657470398</v>
      </c>
      <c r="J246">
        <v>-2.9304000000000038E-2</v>
      </c>
      <c r="K246">
        <v>17.691231999999999</v>
      </c>
      <c r="M246">
        <f t="shared" si="22"/>
        <v>17.691231999999999</v>
      </c>
      <c r="N246">
        <f t="shared" si="23"/>
        <v>18.004696000000042</v>
      </c>
    </row>
    <row r="247" spans="4:14">
      <c r="D247">
        <v>63.66</v>
      </c>
      <c r="E247" s="285">
        <v>41677</v>
      </c>
      <c r="F247" s="286">
        <v>0.55339120370370376</v>
      </c>
      <c r="G247">
        <v>3.9556000000000001E-2</v>
      </c>
      <c r="H247">
        <v>1.0999999360001667</v>
      </c>
      <c r="I247">
        <v>1.0488088176594277</v>
      </c>
      <c r="J247">
        <v>-2.9304000000000038E-2</v>
      </c>
      <c r="K247">
        <v>17.691231999999999</v>
      </c>
      <c r="M247">
        <f t="shared" si="22"/>
        <v>17.691231999999999</v>
      </c>
      <c r="N247">
        <f t="shared" si="23"/>
        <v>18.004696000000042</v>
      </c>
    </row>
    <row r="248" spans="4:14">
      <c r="D248">
        <v>63.66</v>
      </c>
      <c r="E248" s="285">
        <v>41677</v>
      </c>
      <c r="F248" s="286">
        <v>0.55346064814814822</v>
      </c>
      <c r="G248">
        <v>3.9552999999999998E-2</v>
      </c>
      <c r="H248">
        <v>1.1999999360001823</v>
      </c>
      <c r="I248">
        <v>1.0954450857985454</v>
      </c>
      <c r="J248">
        <v>-2.9970000000000704E-2</v>
      </c>
      <c r="K248">
        <v>17.690565999999997</v>
      </c>
      <c r="M248">
        <f t="shared" si="22"/>
        <v>17.690566</v>
      </c>
      <c r="N248">
        <f t="shared" si="23"/>
        <v>18.004030000000043</v>
      </c>
    </row>
    <row r="249" spans="4:14">
      <c r="D249">
        <v>63.66</v>
      </c>
      <c r="E249" s="285">
        <v>41677</v>
      </c>
      <c r="F249" s="286">
        <v>0.55353009259259256</v>
      </c>
      <c r="G249">
        <v>3.9552999999999998E-2</v>
      </c>
      <c r="H249">
        <v>1.299999936000038</v>
      </c>
      <c r="I249">
        <v>1.1401753970332977</v>
      </c>
      <c r="J249">
        <v>-2.9970000000000704E-2</v>
      </c>
      <c r="K249">
        <v>17.690565999999997</v>
      </c>
      <c r="M249">
        <f t="shared" si="22"/>
        <v>17.690565999999997</v>
      </c>
      <c r="N249">
        <f t="shared" si="23"/>
        <v>18.004030000000043</v>
      </c>
    </row>
    <row r="250" spans="4:14">
      <c r="D250">
        <v>63.66</v>
      </c>
      <c r="E250" s="285">
        <v>41677</v>
      </c>
      <c r="F250" s="286">
        <v>0.55359953703703701</v>
      </c>
      <c r="G250">
        <v>3.9551000000000003E-2</v>
      </c>
      <c r="H250">
        <v>1.3999999360000537</v>
      </c>
      <c r="I250">
        <v>1.1832159295750095</v>
      </c>
      <c r="J250">
        <v>-3.0413999999999608E-2</v>
      </c>
      <c r="K250">
        <v>17.690121999999999</v>
      </c>
      <c r="M250">
        <f t="shared" si="22"/>
        <v>17.690121999999999</v>
      </c>
      <c r="N250">
        <f t="shared" si="23"/>
        <v>18.003586000000045</v>
      </c>
    </row>
    <row r="251" spans="4:14">
      <c r="D251">
        <v>63.66</v>
      </c>
      <c r="E251" s="285">
        <v>41677</v>
      </c>
      <c r="F251" s="286">
        <v>0.55368055555555562</v>
      </c>
      <c r="G251">
        <v>3.9551000000000003E-2</v>
      </c>
      <c r="H251">
        <v>1.5166666026668452</v>
      </c>
      <c r="I251">
        <v>1.2315301874768825</v>
      </c>
      <c r="J251">
        <v>-3.0413999999999608E-2</v>
      </c>
      <c r="K251">
        <v>17.690121999999999</v>
      </c>
      <c r="M251">
        <f t="shared" si="22"/>
        <v>17.690121999999999</v>
      </c>
      <c r="N251">
        <f t="shared" si="23"/>
        <v>18.003586000000045</v>
      </c>
    </row>
    <row r="252" spans="4:14">
      <c r="D252">
        <v>63.66</v>
      </c>
      <c r="E252" s="285">
        <v>41677</v>
      </c>
      <c r="F252" s="286">
        <v>0.55373842592592593</v>
      </c>
      <c r="G252">
        <v>3.9551000000000003E-2</v>
      </c>
      <c r="H252">
        <v>1.5999999360000849</v>
      </c>
      <c r="I252">
        <v>1.2649110387691638</v>
      </c>
      <c r="J252">
        <v>-3.0413999999999608E-2</v>
      </c>
      <c r="K252">
        <v>17.690121999999999</v>
      </c>
      <c r="M252">
        <f t="shared" si="22"/>
        <v>17.690121999999999</v>
      </c>
      <c r="N252">
        <f t="shared" si="23"/>
        <v>18.003586000000045</v>
      </c>
    </row>
    <row r="253" spans="4:14">
      <c r="D253">
        <v>63.66</v>
      </c>
      <c r="E253" s="285">
        <v>41677</v>
      </c>
      <c r="F253" s="286">
        <v>0.55380787037037038</v>
      </c>
      <c r="G253">
        <v>3.9551000000000003E-2</v>
      </c>
      <c r="H253">
        <v>1.6999999360001006</v>
      </c>
      <c r="I253">
        <v>1.3038404564976884</v>
      </c>
      <c r="J253">
        <v>-3.0413999999999608E-2</v>
      </c>
      <c r="K253">
        <v>17.690121999999999</v>
      </c>
      <c r="M253">
        <f t="shared" si="22"/>
        <v>17.690121999999999</v>
      </c>
      <c r="N253">
        <f t="shared" si="23"/>
        <v>18.003586000000045</v>
      </c>
    </row>
    <row r="254" spans="4:14">
      <c r="D254">
        <v>63.66</v>
      </c>
      <c r="E254" s="285">
        <v>41677</v>
      </c>
      <c r="F254" s="286">
        <v>0.55390046296296302</v>
      </c>
      <c r="G254">
        <v>3.9548E-2</v>
      </c>
      <c r="H254">
        <v>1.833333269333508</v>
      </c>
      <c r="I254">
        <v>1.3540063771391582</v>
      </c>
      <c r="J254">
        <v>-3.1080000000000274E-2</v>
      </c>
      <c r="K254">
        <v>17.689456</v>
      </c>
      <c r="M254">
        <f t="shared" si="22"/>
        <v>17.689456</v>
      </c>
      <c r="N254">
        <f t="shared" si="23"/>
        <v>18.002920000000046</v>
      </c>
    </row>
    <row r="255" spans="4:14">
      <c r="D255">
        <v>63.66</v>
      </c>
      <c r="E255" s="285">
        <v>41677</v>
      </c>
      <c r="F255" s="286">
        <v>0.55395833333333333</v>
      </c>
      <c r="G255">
        <v>3.9548E-2</v>
      </c>
      <c r="H255">
        <v>1.9166666026667478</v>
      </c>
      <c r="I255">
        <v>1.3844372873722912</v>
      </c>
      <c r="J255">
        <v>-3.1080000000000274E-2</v>
      </c>
      <c r="K255">
        <v>17.689456</v>
      </c>
      <c r="M255">
        <f t="shared" si="22"/>
        <v>17.689456</v>
      </c>
      <c r="N255">
        <f t="shared" si="23"/>
        <v>18.002920000000046</v>
      </c>
    </row>
    <row r="256" spans="4:14">
      <c r="D256">
        <v>63.66</v>
      </c>
      <c r="E256" s="285">
        <v>41677</v>
      </c>
      <c r="F256" s="286">
        <v>0.55402777777777779</v>
      </c>
      <c r="G256">
        <v>3.9548E-2</v>
      </c>
      <c r="H256">
        <v>2.0166666026667635</v>
      </c>
      <c r="I256">
        <v>1.4200938710756987</v>
      </c>
      <c r="J256">
        <v>-3.1080000000000274E-2</v>
      </c>
      <c r="K256">
        <v>17.689456</v>
      </c>
      <c r="M256">
        <f t="shared" si="22"/>
        <v>17.689456</v>
      </c>
      <c r="N256">
        <f t="shared" si="23"/>
        <v>18.002920000000046</v>
      </c>
    </row>
    <row r="257" spans="4:14">
      <c r="D257">
        <v>63.66</v>
      </c>
      <c r="E257" s="285">
        <v>41677</v>
      </c>
      <c r="F257" s="286">
        <v>0.55408564814814809</v>
      </c>
      <c r="G257">
        <v>3.9548E-2</v>
      </c>
      <c r="H257">
        <v>2.0999999360000032</v>
      </c>
      <c r="I257">
        <v>1.4491376525368469</v>
      </c>
      <c r="J257">
        <v>-3.1080000000000274E-2</v>
      </c>
      <c r="K257">
        <v>17.689456</v>
      </c>
      <c r="M257">
        <f t="shared" si="22"/>
        <v>17.689456</v>
      </c>
      <c r="N257">
        <f t="shared" si="23"/>
        <v>18.002920000000046</v>
      </c>
    </row>
    <row r="258" spans="4:14">
      <c r="D258">
        <v>63.66</v>
      </c>
      <c r="E258" s="285">
        <v>41677</v>
      </c>
      <c r="F258" s="286">
        <v>0.55427083333333338</v>
      </c>
      <c r="G258">
        <v>3.9544999999999997E-2</v>
      </c>
      <c r="H258">
        <v>2.3666666026668182</v>
      </c>
      <c r="I258">
        <v>1.5383974137610925</v>
      </c>
      <c r="J258">
        <v>-3.174600000000094E-2</v>
      </c>
      <c r="K258">
        <v>17.688789999999997</v>
      </c>
      <c r="M258">
        <f t="shared" si="22"/>
        <v>17.688790000000001</v>
      </c>
      <c r="N258">
        <f t="shared" si="23"/>
        <v>18.002254000000047</v>
      </c>
    </row>
    <row r="259" spans="4:14">
      <c r="D259">
        <v>63.66</v>
      </c>
      <c r="E259" s="285">
        <v>41677</v>
      </c>
      <c r="F259" s="286">
        <v>0.55445601851851845</v>
      </c>
      <c r="G259">
        <v>3.9543000000000002E-2</v>
      </c>
      <c r="H259">
        <v>2.6333332693333134</v>
      </c>
      <c r="I259">
        <v>1.6227548395655189</v>
      </c>
      <c r="J259">
        <v>-3.2189999999999844E-2</v>
      </c>
      <c r="K259">
        <v>17.688345999999999</v>
      </c>
      <c r="M259">
        <f t="shared" si="22"/>
        <v>17.688345999999999</v>
      </c>
      <c r="N259">
        <f t="shared" si="23"/>
        <v>18.001810000000049</v>
      </c>
    </row>
    <row r="260" spans="4:14">
      <c r="D260">
        <v>63.66</v>
      </c>
      <c r="E260" s="285">
        <v>41677</v>
      </c>
      <c r="F260" s="286">
        <v>0.55460648148148151</v>
      </c>
      <c r="G260">
        <v>3.9543000000000002E-2</v>
      </c>
      <c r="H260">
        <v>2.8499999360001205</v>
      </c>
      <c r="I260">
        <v>1.6881942826582848</v>
      </c>
      <c r="J260">
        <v>-3.2189999999999844E-2</v>
      </c>
      <c r="K260">
        <v>17.688345999999999</v>
      </c>
      <c r="M260">
        <f t="shared" si="22"/>
        <v>17.688345999999999</v>
      </c>
      <c r="N260">
        <f t="shared" si="23"/>
        <v>18.001810000000049</v>
      </c>
    </row>
    <row r="261" spans="4:14">
      <c r="D261">
        <v>63.66</v>
      </c>
      <c r="E261" s="285">
        <v>41677</v>
      </c>
      <c r="F261" s="286">
        <v>0.55478009259259264</v>
      </c>
      <c r="G261">
        <v>3.9543000000000002E-2</v>
      </c>
      <c r="H261">
        <v>3.0999999360001596</v>
      </c>
      <c r="I261">
        <v>1.7606816679911674</v>
      </c>
      <c r="J261">
        <v>-3.2189999999999844E-2</v>
      </c>
      <c r="K261">
        <v>17.688345999999999</v>
      </c>
      <c r="M261">
        <f t="shared" si="22"/>
        <v>17.688345999999999</v>
      </c>
      <c r="N261">
        <f t="shared" si="23"/>
        <v>18.001810000000049</v>
      </c>
    </row>
    <row r="262" spans="4:14">
      <c r="D262">
        <v>63.66</v>
      </c>
      <c r="E262" s="285">
        <v>41677</v>
      </c>
      <c r="F262" s="286">
        <v>0.55495370370370367</v>
      </c>
      <c r="G262">
        <v>3.9543000000000002E-2</v>
      </c>
      <c r="H262">
        <v>3.3499999360000388</v>
      </c>
      <c r="I262">
        <v>1.8303005042888556</v>
      </c>
      <c r="J262">
        <v>-3.2189999999999844E-2</v>
      </c>
      <c r="K262">
        <v>17.688345999999999</v>
      </c>
      <c r="M262">
        <f t="shared" si="22"/>
        <v>17.688345999999999</v>
      </c>
      <c r="N262">
        <f t="shared" si="23"/>
        <v>18.001810000000049</v>
      </c>
    </row>
    <row r="263" spans="4:14">
      <c r="D263">
        <v>63.66</v>
      </c>
      <c r="E263" s="285">
        <v>41677</v>
      </c>
      <c r="F263" s="286">
        <v>0.55512731481481481</v>
      </c>
      <c r="G263">
        <v>3.9539999999999999E-2</v>
      </c>
      <c r="H263">
        <v>3.5999999360000778</v>
      </c>
      <c r="I263">
        <v>1.8973665792355672</v>
      </c>
      <c r="J263">
        <v>-3.285600000000051E-2</v>
      </c>
      <c r="K263">
        <v>17.68768</v>
      </c>
      <c r="M263">
        <f t="shared" si="22"/>
        <v>17.68768</v>
      </c>
      <c r="N263">
        <f t="shared" si="23"/>
        <v>18.00114400000005</v>
      </c>
    </row>
    <row r="264" spans="4:14">
      <c r="D264">
        <v>63.66</v>
      </c>
      <c r="E264" s="285">
        <v>41677</v>
      </c>
      <c r="F264" s="286">
        <v>0.55530092592592595</v>
      </c>
      <c r="G264">
        <v>3.9539999999999999E-2</v>
      </c>
      <c r="H264">
        <v>3.8499999360001169</v>
      </c>
      <c r="I264">
        <v>1.9621416707261778</v>
      </c>
      <c r="J264">
        <v>-3.285600000000051E-2</v>
      </c>
      <c r="K264">
        <v>17.68768</v>
      </c>
      <c r="M264">
        <f t="shared" si="22"/>
        <v>17.68768</v>
      </c>
      <c r="N264">
        <f t="shared" si="23"/>
        <v>18.00114400000005</v>
      </c>
    </row>
    <row r="265" spans="4:14">
      <c r="D265">
        <v>63.66</v>
      </c>
      <c r="E265" s="285">
        <v>41677</v>
      </c>
      <c r="F265" s="286">
        <v>0.55547453703703698</v>
      </c>
      <c r="G265">
        <v>3.9539999999999999E-2</v>
      </c>
      <c r="H265">
        <v>4.0999999359999961</v>
      </c>
      <c r="I265">
        <v>2.024845657327984</v>
      </c>
      <c r="J265">
        <v>-3.285600000000051E-2</v>
      </c>
      <c r="K265">
        <v>17.68768</v>
      </c>
      <c r="M265">
        <f t="shared" si="22"/>
        <v>17.68768</v>
      </c>
      <c r="N265">
        <f t="shared" si="23"/>
        <v>18.00114400000005</v>
      </c>
    </row>
    <row r="266" spans="4:14">
      <c r="D266">
        <v>63.66</v>
      </c>
      <c r="E266" s="285">
        <v>41677</v>
      </c>
      <c r="F266" s="286">
        <v>0.55564814814814811</v>
      </c>
      <c r="G266">
        <v>3.9537000000000003E-2</v>
      </c>
      <c r="H266">
        <v>4.3499999360000352</v>
      </c>
      <c r="I266">
        <v>2.0856653461186037</v>
      </c>
      <c r="J266">
        <v>-3.3521999999999635E-2</v>
      </c>
      <c r="K266">
        <v>17.687013999999998</v>
      </c>
      <c r="M266">
        <f t="shared" si="22"/>
        <v>17.687014000000001</v>
      </c>
      <c r="N266">
        <f t="shared" si="23"/>
        <v>18.000478000000051</v>
      </c>
    </row>
    <row r="267" spans="4:14">
      <c r="D267">
        <v>63.66</v>
      </c>
      <c r="E267" s="285">
        <v>41677</v>
      </c>
      <c r="F267" s="286">
        <v>0.55582175925925925</v>
      </c>
      <c r="G267">
        <v>3.9537000000000003E-2</v>
      </c>
      <c r="H267">
        <v>4.5999999360000743</v>
      </c>
      <c r="I267">
        <v>2.1447610440326619</v>
      </c>
      <c r="J267">
        <v>-3.3521999999999635E-2</v>
      </c>
      <c r="K267">
        <v>17.687013999999998</v>
      </c>
      <c r="M267">
        <f t="shared" si="22"/>
        <v>17.687013999999998</v>
      </c>
      <c r="N267">
        <f t="shared" si="23"/>
        <v>18.000478000000051</v>
      </c>
    </row>
    <row r="268" spans="4:14">
      <c r="D268">
        <v>63.66</v>
      </c>
      <c r="E268" s="285">
        <v>41677</v>
      </c>
      <c r="F268" s="286">
        <v>0.55599537037037039</v>
      </c>
      <c r="G268">
        <v>3.9537000000000003E-2</v>
      </c>
      <c r="H268">
        <v>4.8499999360001134</v>
      </c>
      <c r="I268">
        <v>2.2022715400240984</v>
      </c>
      <c r="J268">
        <v>-3.3521999999999635E-2</v>
      </c>
      <c r="K268">
        <v>17.687013999999998</v>
      </c>
      <c r="M268">
        <f t="shared" si="22"/>
        <v>17.687013999999998</v>
      </c>
      <c r="N268">
        <f t="shared" si="23"/>
        <v>18.000478000000051</v>
      </c>
    </row>
    <row r="269" spans="4:14">
      <c r="D269">
        <v>63.66</v>
      </c>
      <c r="E269" s="285">
        <v>41677</v>
      </c>
      <c r="F269" s="286">
        <v>0.55616898148148153</v>
      </c>
      <c r="G269">
        <v>3.9537000000000003E-2</v>
      </c>
      <c r="H269">
        <v>5.0999999360001524</v>
      </c>
      <c r="I269">
        <v>2.2583179439574383</v>
      </c>
      <c r="J269">
        <v>-3.3521999999999635E-2</v>
      </c>
      <c r="K269">
        <v>17.687013999999998</v>
      </c>
      <c r="M269">
        <f t="shared" si="22"/>
        <v>17.687013999999998</v>
      </c>
      <c r="N269">
        <f t="shared" si="23"/>
        <v>18.000478000000051</v>
      </c>
    </row>
    <row r="270" spans="4:14">
      <c r="D270">
        <v>63.66</v>
      </c>
      <c r="E270" s="285">
        <v>41677</v>
      </c>
      <c r="F270" s="286">
        <v>0.55634259259259256</v>
      </c>
      <c r="G270">
        <v>3.9534E-2</v>
      </c>
      <c r="H270">
        <v>5.3499999360000317</v>
      </c>
      <c r="I270">
        <v>2.3130066874092758</v>
      </c>
      <c r="J270">
        <v>-3.4188000000000301E-2</v>
      </c>
      <c r="K270">
        <v>17.686347999999999</v>
      </c>
      <c r="M270">
        <f t="shared" si="22"/>
        <v>17.686347999999999</v>
      </c>
      <c r="N270">
        <f t="shared" si="23"/>
        <v>17.999812000000052</v>
      </c>
    </row>
    <row r="271" spans="4:14">
      <c r="D271">
        <v>63.66</v>
      </c>
      <c r="E271" s="285">
        <v>41677</v>
      </c>
      <c r="F271" s="286">
        <v>0.55651620370370369</v>
      </c>
      <c r="G271">
        <v>3.9534E-2</v>
      </c>
      <c r="H271">
        <v>5.5999999360000707</v>
      </c>
      <c r="I271">
        <v>2.3664318997173934</v>
      </c>
      <c r="J271">
        <v>-3.4188000000000301E-2</v>
      </c>
      <c r="K271">
        <v>17.686347999999999</v>
      </c>
      <c r="M271">
        <f t="shared" si="22"/>
        <v>17.686347999999999</v>
      </c>
      <c r="N271">
        <f t="shared" si="23"/>
        <v>17.999812000000052</v>
      </c>
    </row>
    <row r="272" spans="4:14">
      <c r="D272">
        <v>63.66</v>
      </c>
      <c r="E272" s="285">
        <v>41677</v>
      </c>
      <c r="F272" s="286">
        <v>0.55668981481481483</v>
      </c>
      <c r="G272">
        <v>3.9534E-2</v>
      </c>
      <c r="H272">
        <v>5.8499999360001098</v>
      </c>
      <c r="I272">
        <v>2.4186773112592159</v>
      </c>
      <c r="J272">
        <v>-3.4188000000000301E-2</v>
      </c>
      <c r="K272">
        <v>17.686347999999999</v>
      </c>
      <c r="M272">
        <f t="shared" si="22"/>
        <v>17.686347999999999</v>
      </c>
      <c r="N272">
        <f t="shared" si="23"/>
        <v>17.999812000000052</v>
      </c>
    </row>
    <row r="273" spans="4:14">
      <c r="D273">
        <v>63.66</v>
      </c>
      <c r="E273" s="285">
        <v>41677</v>
      </c>
      <c r="F273" s="286">
        <v>0.55686342592592586</v>
      </c>
      <c r="G273">
        <v>3.9534E-2</v>
      </c>
      <c r="H273">
        <v>6.099999935999989</v>
      </c>
      <c r="I273">
        <v>2.4698177940892703</v>
      </c>
      <c r="J273">
        <v>-3.4188000000000301E-2</v>
      </c>
      <c r="K273">
        <v>17.686347999999999</v>
      </c>
      <c r="M273">
        <f t="shared" si="22"/>
        <v>17.686347999999999</v>
      </c>
      <c r="N273">
        <f t="shared" si="23"/>
        <v>17.999812000000052</v>
      </c>
    </row>
    <row r="274" spans="4:14">
      <c r="D274">
        <v>63.66</v>
      </c>
      <c r="E274" s="285">
        <v>41677</v>
      </c>
      <c r="F274" s="286">
        <v>0.55721064814814814</v>
      </c>
      <c r="G274">
        <v>3.9531999999999998E-2</v>
      </c>
      <c r="H274">
        <v>6.5999999360000672</v>
      </c>
      <c r="I274">
        <v>2.5690465032770557</v>
      </c>
      <c r="J274">
        <v>-3.4632000000000746E-2</v>
      </c>
      <c r="K274">
        <v>17.685903999999997</v>
      </c>
      <c r="M274">
        <f t="shared" si="22"/>
        <v>17.685903999999997</v>
      </c>
      <c r="N274">
        <f t="shared" si="23"/>
        <v>17.99936800000005</v>
      </c>
    </row>
    <row r="275" spans="4:14">
      <c r="D275">
        <v>63.66</v>
      </c>
      <c r="E275" s="285">
        <v>41677</v>
      </c>
      <c r="F275" s="286">
        <v>0.55755787037037041</v>
      </c>
      <c r="G275">
        <v>3.9531999999999998E-2</v>
      </c>
      <c r="H275">
        <v>7.0999999360001453</v>
      </c>
      <c r="I275">
        <v>2.6645825068854867</v>
      </c>
      <c r="J275">
        <v>-3.4632000000000746E-2</v>
      </c>
      <c r="K275">
        <v>17.685903999999997</v>
      </c>
      <c r="M275">
        <f t="shared" si="22"/>
        <v>17.685903999999997</v>
      </c>
      <c r="N275">
        <f t="shared" si="23"/>
        <v>17.99936800000005</v>
      </c>
    </row>
    <row r="276" spans="4:14">
      <c r="D276">
        <v>63.66</v>
      </c>
      <c r="E276" s="285">
        <v>41677</v>
      </c>
      <c r="F276" s="286">
        <v>0.55790509259259258</v>
      </c>
      <c r="G276">
        <v>3.9529000000000002E-2</v>
      </c>
      <c r="H276">
        <v>7.5999999360000636</v>
      </c>
      <c r="I276">
        <v>2.756809738810436</v>
      </c>
      <c r="J276">
        <v>-3.5297999999999871E-2</v>
      </c>
      <c r="K276">
        <v>17.685237999999998</v>
      </c>
      <c r="M276">
        <f t="shared" ref="M276:M339" si="24">K275+(J276-J275)</f>
        <v>17.685237999999998</v>
      </c>
      <c r="N276">
        <f t="shared" ref="N276:N339" si="25">N275+(J276-J275)</f>
        <v>17.998702000000051</v>
      </c>
    </row>
    <row r="277" spans="4:14">
      <c r="D277">
        <v>63.66</v>
      </c>
      <c r="E277" s="285">
        <v>41677</v>
      </c>
      <c r="F277" s="286">
        <v>0.55825231481481474</v>
      </c>
      <c r="G277">
        <v>3.9529000000000002E-2</v>
      </c>
      <c r="H277">
        <v>8.0999999359999819</v>
      </c>
      <c r="I277">
        <v>2.8460498829078844</v>
      </c>
      <c r="J277">
        <v>-3.5297999999999871E-2</v>
      </c>
      <c r="K277">
        <v>17.685237999999998</v>
      </c>
      <c r="M277">
        <f t="shared" si="24"/>
        <v>17.685237999999998</v>
      </c>
      <c r="N277">
        <f t="shared" si="25"/>
        <v>17.998702000000051</v>
      </c>
    </row>
    <row r="278" spans="4:14">
      <c r="D278">
        <v>63.66</v>
      </c>
      <c r="E278" s="285">
        <v>41677</v>
      </c>
      <c r="F278" s="286">
        <v>0.55859953703703702</v>
      </c>
      <c r="G278">
        <v>3.9529000000000002E-2</v>
      </c>
      <c r="H278">
        <v>8.5999999360000601</v>
      </c>
      <c r="I278">
        <v>2.9325756488111367</v>
      </c>
      <c r="J278">
        <v>-3.5297999999999871E-2</v>
      </c>
      <c r="K278">
        <v>17.685237999999998</v>
      </c>
      <c r="M278">
        <f t="shared" si="24"/>
        <v>17.685237999999998</v>
      </c>
      <c r="N278">
        <f t="shared" si="25"/>
        <v>17.998702000000051</v>
      </c>
    </row>
    <row r="279" spans="4:14">
      <c r="D279">
        <v>63.66</v>
      </c>
      <c r="E279" s="285">
        <v>41677</v>
      </c>
      <c r="F279" s="286">
        <v>0.5589467592592593</v>
      </c>
      <c r="G279">
        <v>3.9529000000000002E-2</v>
      </c>
      <c r="H279">
        <v>9.0999999360001382</v>
      </c>
      <c r="I279">
        <v>3.0166206151917976</v>
      </c>
      <c r="J279">
        <v>-3.5297999999999871E-2</v>
      </c>
      <c r="K279">
        <v>17.685237999999998</v>
      </c>
      <c r="M279">
        <f t="shared" si="24"/>
        <v>17.685237999999998</v>
      </c>
      <c r="N279">
        <f t="shared" si="25"/>
        <v>17.998702000000051</v>
      </c>
    </row>
    <row r="280" spans="4:14">
      <c r="D280">
        <v>63.66</v>
      </c>
      <c r="E280" s="285">
        <v>41677</v>
      </c>
      <c r="F280" s="286">
        <v>0.55929398148148146</v>
      </c>
      <c r="G280">
        <v>3.9525999999999999E-2</v>
      </c>
      <c r="H280">
        <v>9.5999999360000565</v>
      </c>
      <c r="I280">
        <v>3.0983866666379871</v>
      </c>
      <c r="J280">
        <v>-3.5964000000000537E-2</v>
      </c>
      <c r="K280">
        <v>17.684571999999999</v>
      </c>
      <c r="M280">
        <f t="shared" si="24"/>
        <v>17.684571999999999</v>
      </c>
      <c r="N280">
        <f t="shared" si="25"/>
        <v>17.998036000000052</v>
      </c>
    </row>
    <row r="281" spans="4:14">
      <c r="D281">
        <v>63.66</v>
      </c>
      <c r="E281" s="285">
        <v>41677</v>
      </c>
      <c r="F281" s="286">
        <v>0.55964120370370374</v>
      </c>
      <c r="G281">
        <v>3.9525999999999999E-2</v>
      </c>
      <c r="H281">
        <v>10.099999936000135</v>
      </c>
      <c r="I281">
        <v>3.1780497063450937</v>
      </c>
      <c r="J281">
        <v>-3.5964000000000537E-2</v>
      </c>
      <c r="K281">
        <v>17.684571999999999</v>
      </c>
      <c r="M281">
        <f t="shared" si="24"/>
        <v>17.684571999999999</v>
      </c>
      <c r="N281">
        <f t="shared" si="25"/>
        <v>17.998036000000052</v>
      </c>
    </row>
    <row r="282" spans="4:14">
      <c r="D282">
        <v>63.66</v>
      </c>
      <c r="E282" s="285">
        <v>41677</v>
      </c>
      <c r="F282" s="286">
        <v>0.5599884259259259</v>
      </c>
      <c r="G282">
        <v>3.9525999999999999E-2</v>
      </c>
      <c r="H282">
        <v>10.599999936000053</v>
      </c>
      <c r="I282">
        <v>3.2557641093912277</v>
      </c>
      <c r="J282">
        <v>-3.5964000000000537E-2</v>
      </c>
      <c r="K282">
        <v>17.684571999999999</v>
      </c>
      <c r="M282">
        <f t="shared" si="24"/>
        <v>17.684571999999999</v>
      </c>
      <c r="N282">
        <f t="shared" si="25"/>
        <v>17.998036000000052</v>
      </c>
    </row>
    <row r="283" spans="4:14">
      <c r="D283">
        <v>63.66</v>
      </c>
      <c r="E283" s="285">
        <v>41677</v>
      </c>
      <c r="F283" s="286">
        <v>0.56033564814814818</v>
      </c>
      <c r="G283">
        <v>3.9523999999999997E-2</v>
      </c>
      <c r="H283">
        <v>11.099999936000131</v>
      </c>
      <c r="I283">
        <v>3.3316662401867525</v>
      </c>
      <c r="J283">
        <v>-3.6408000000000981E-2</v>
      </c>
      <c r="K283">
        <v>17.684127999999998</v>
      </c>
      <c r="M283">
        <f t="shared" si="24"/>
        <v>17.684127999999998</v>
      </c>
      <c r="N283">
        <f t="shared" si="25"/>
        <v>17.997592000000051</v>
      </c>
    </row>
    <row r="284" spans="4:14">
      <c r="D284">
        <v>63.66</v>
      </c>
      <c r="E284" s="285">
        <v>41677</v>
      </c>
      <c r="F284" s="286">
        <v>0.56068287037037035</v>
      </c>
      <c r="G284">
        <v>3.9523999999999997E-2</v>
      </c>
      <c r="H284">
        <v>11.599999936000049</v>
      </c>
      <c r="I284">
        <v>3.4058772637897641</v>
      </c>
      <c r="J284">
        <v>-3.6408000000000981E-2</v>
      </c>
      <c r="K284">
        <v>17.684127999999998</v>
      </c>
      <c r="M284">
        <f t="shared" si="24"/>
        <v>17.684127999999998</v>
      </c>
      <c r="N284">
        <f t="shared" si="25"/>
        <v>17.997592000000051</v>
      </c>
    </row>
    <row r="285" spans="4:14">
      <c r="D285">
        <v>63.66</v>
      </c>
      <c r="E285" s="285">
        <v>41677</v>
      </c>
      <c r="F285" s="286">
        <v>0.56103009259259262</v>
      </c>
      <c r="G285">
        <v>3.9523999999999997E-2</v>
      </c>
      <c r="H285">
        <v>12.099999936000128</v>
      </c>
      <c r="I285">
        <v>3.4785054169858824</v>
      </c>
      <c r="J285">
        <v>-3.6408000000000981E-2</v>
      </c>
      <c r="K285">
        <v>17.684127999999998</v>
      </c>
      <c r="M285">
        <f t="shared" si="24"/>
        <v>17.684127999999998</v>
      </c>
      <c r="N285">
        <f t="shared" si="25"/>
        <v>17.997592000000051</v>
      </c>
    </row>
    <row r="286" spans="4:14">
      <c r="D286">
        <v>63.66</v>
      </c>
      <c r="E286" s="285">
        <v>41677</v>
      </c>
      <c r="F286" s="286">
        <v>0.56137731481481479</v>
      </c>
      <c r="G286">
        <v>3.9523999999999997E-2</v>
      </c>
      <c r="H286">
        <v>12.599999936000046</v>
      </c>
      <c r="I286">
        <v>3.5496478608447974</v>
      </c>
      <c r="J286">
        <v>-3.6408000000000981E-2</v>
      </c>
      <c r="K286">
        <v>17.684127999999998</v>
      </c>
      <c r="M286">
        <f t="shared" si="24"/>
        <v>17.684127999999998</v>
      </c>
      <c r="N286">
        <f t="shared" si="25"/>
        <v>17.997592000000051</v>
      </c>
    </row>
    <row r="287" spans="4:14">
      <c r="D287">
        <v>63.66</v>
      </c>
      <c r="E287" s="285">
        <v>41677</v>
      </c>
      <c r="F287" s="286">
        <v>0.56172453703703706</v>
      </c>
      <c r="G287">
        <v>3.9523999999999997E-2</v>
      </c>
      <c r="H287">
        <v>13.099999936000124</v>
      </c>
      <c r="I287">
        <v>3.6193922053295253</v>
      </c>
      <c r="J287">
        <v>-3.6408000000000981E-2</v>
      </c>
      <c r="K287">
        <v>17.684127999999998</v>
      </c>
      <c r="M287">
        <f t="shared" si="24"/>
        <v>17.684127999999998</v>
      </c>
      <c r="N287">
        <f t="shared" si="25"/>
        <v>17.997592000000051</v>
      </c>
    </row>
    <row r="288" spans="4:14">
      <c r="D288">
        <v>63.66</v>
      </c>
      <c r="E288" s="285">
        <v>41677</v>
      </c>
      <c r="F288" s="286">
        <v>0.56207175925925923</v>
      </c>
      <c r="G288">
        <v>3.9521000000000001E-2</v>
      </c>
      <c r="H288">
        <v>13.599999936000042</v>
      </c>
      <c r="I288">
        <v>3.6878177742399423</v>
      </c>
      <c r="J288">
        <v>-3.7074000000000107E-2</v>
      </c>
      <c r="K288">
        <v>17.683461999999999</v>
      </c>
      <c r="M288">
        <f t="shared" si="24"/>
        <v>17.683461999999999</v>
      </c>
      <c r="N288">
        <f t="shared" si="25"/>
        <v>17.996926000000052</v>
      </c>
    </row>
    <row r="289" spans="4:14">
      <c r="D289">
        <v>63.66</v>
      </c>
      <c r="E289" s="285">
        <v>41677</v>
      </c>
      <c r="F289" s="286">
        <v>0.56241898148148151</v>
      </c>
      <c r="G289">
        <v>3.9521000000000001E-2</v>
      </c>
      <c r="H289">
        <v>14.09999993600012</v>
      </c>
      <c r="I289">
        <v>3.7549966625817555</v>
      </c>
      <c r="J289">
        <v>-3.7074000000000107E-2</v>
      </c>
      <c r="K289">
        <v>17.683461999999999</v>
      </c>
      <c r="M289">
        <f t="shared" si="24"/>
        <v>17.683461999999999</v>
      </c>
      <c r="N289">
        <f t="shared" si="25"/>
        <v>17.996926000000052</v>
      </c>
    </row>
    <row r="290" spans="4:14">
      <c r="D290">
        <v>63.66</v>
      </c>
      <c r="E290" s="285">
        <v>41677</v>
      </c>
      <c r="F290" s="286">
        <v>0.56311342592592595</v>
      </c>
      <c r="G290">
        <v>3.9521000000000001E-2</v>
      </c>
      <c r="H290">
        <v>15.099999936000117</v>
      </c>
      <c r="I290">
        <v>3.8858718373101442</v>
      </c>
      <c r="J290">
        <v>-3.7074000000000107E-2</v>
      </c>
      <c r="K290">
        <v>17.683461999999999</v>
      </c>
      <c r="M290">
        <f t="shared" si="24"/>
        <v>17.683461999999999</v>
      </c>
      <c r="N290">
        <f t="shared" si="25"/>
        <v>17.996926000000052</v>
      </c>
    </row>
    <row r="291" spans="4:14">
      <c r="D291">
        <v>63.66</v>
      </c>
      <c r="E291" s="285">
        <v>41677</v>
      </c>
      <c r="F291" s="286">
        <v>0.56380787037037039</v>
      </c>
      <c r="G291">
        <v>3.9517999999999998E-2</v>
      </c>
      <c r="H291">
        <v>16.099999936000113</v>
      </c>
      <c r="I291">
        <v>4.0124805215726731</v>
      </c>
      <c r="J291">
        <v>-3.7740000000000773E-2</v>
      </c>
      <c r="K291">
        <v>17.682796</v>
      </c>
      <c r="M291">
        <f t="shared" si="24"/>
        <v>17.682796</v>
      </c>
      <c r="N291">
        <f t="shared" si="25"/>
        <v>17.996260000000053</v>
      </c>
    </row>
    <row r="292" spans="4:14">
      <c r="D292">
        <v>63.66</v>
      </c>
      <c r="E292" s="285">
        <v>41677</v>
      </c>
      <c r="F292" s="286">
        <v>0.56450231481481483</v>
      </c>
      <c r="G292">
        <v>3.9517999999999998E-2</v>
      </c>
      <c r="H292">
        <v>17.09999993600011</v>
      </c>
      <c r="I292">
        <v>4.1352146178886668</v>
      </c>
      <c r="J292">
        <v>-3.7740000000000773E-2</v>
      </c>
      <c r="K292">
        <v>17.682796</v>
      </c>
      <c r="M292">
        <f t="shared" si="24"/>
        <v>17.682796</v>
      </c>
      <c r="N292">
        <f t="shared" si="25"/>
        <v>17.996260000000053</v>
      </c>
    </row>
    <row r="293" spans="4:14">
      <c r="D293">
        <v>63.66</v>
      </c>
      <c r="E293" s="285">
        <v>41677</v>
      </c>
      <c r="F293" s="286">
        <v>0.56519675925925927</v>
      </c>
      <c r="G293">
        <v>3.9516000000000003E-2</v>
      </c>
      <c r="H293">
        <v>18.099999936000106</v>
      </c>
      <c r="I293">
        <v>4.2544094697149344</v>
      </c>
      <c r="J293">
        <v>-3.8183999999999677E-2</v>
      </c>
      <c r="K293">
        <v>17.682351999999998</v>
      </c>
      <c r="M293">
        <f t="shared" si="24"/>
        <v>17.682352000000002</v>
      </c>
      <c r="N293">
        <f t="shared" si="25"/>
        <v>17.995816000000055</v>
      </c>
    </row>
    <row r="294" spans="4:14">
      <c r="D294">
        <v>63.66</v>
      </c>
      <c r="E294" s="285">
        <v>41677</v>
      </c>
      <c r="F294" s="286">
        <v>0.56589120370370372</v>
      </c>
      <c r="G294">
        <v>3.9516000000000003E-2</v>
      </c>
      <c r="H294">
        <v>19.099999936000103</v>
      </c>
      <c r="I294">
        <v>4.370354669360383</v>
      </c>
      <c r="J294">
        <v>-3.8183999999999677E-2</v>
      </c>
      <c r="K294">
        <v>17.682351999999998</v>
      </c>
      <c r="M294">
        <f t="shared" si="24"/>
        <v>17.682351999999998</v>
      </c>
      <c r="N294">
        <f t="shared" si="25"/>
        <v>17.995816000000055</v>
      </c>
    </row>
    <row r="295" spans="4:14">
      <c r="D295">
        <v>63.66</v>
      </c>
      <c r="E295" s="285">
        <v>41677</v>
      </c>
      <c r="F295" s="286">
        <v>0.56658564814814816</v>
      </c>
      <c r="G295">
        <v>3.9513E-2</v>
      </c>
      <c r="H295">
        <v>20.099999936000099</v>
      </c>
      <c r="I295">
        <v>4.4833023471543942</v>
      </c>
      <c r="J295">
        <v>-3.8850000000000343E-2</v>
      </c>
      <c r="K295">
        <v>17.681685999999999</v>
      </c>
      <c r="M295">
        <f t="shared" si="24"/>
        <v>17.681685999999999</v>
      </c>
      <c r="N295">
        <f t="shared" si="25"/>
        <v>17.995150000000056</v>
      </c>
    </row>
    <row r="296" spans="4:14">
      <c r="D296">
        <v>63.66</v>
      </c>
      <c r="E296" s="285">
        <v>41677</v>
      </c>
      <c r="F296" s="286">
        <v>0.5672800925925926</v>
      </c>
      <c r="G296">
        <v>3.9513E-2</v>
      </c>
      <c r="H296">
        <v>21.099999936000096</v>
      </c>
      <c r="I296">
        <v>4.593473624175946</v>
      </c>
      <c r="J296">
        <v>-3.8850000000000343E-2</v>
      </c>
      <c r="K296">
        <v>17.681685999999999</v>
      </c>
      <c r="M296">
        <f t="shared" si="24"/>
        <v>17.681685999999999</v>
      </c>
      <c r="N296">
        <f t="shared" si="25"/>
        <v>17.995150000000056</v>
      </c>
    </row>
    <row r="297" spans="4:14">
      <c r="D297">
        <v>63.66</v>
      </c>
      <c r="E297" s="285">
        <v>41677</v>
      </c>
      <c r="F297" s="286">
        <v>0.56797453703703704</v>
      </c>
      <c r="G297">
        <v>3.9513E-2</v>
      </c>
      <c r="H297">
        <v>22.099999936000092</v>
      </c>
      <c r="I297">
        <v>4.7010637026103028</v>
      </c>
      <c r="J297">
        <v>-3.8850000000000343E-2</v>
      </c>
      <c r="K297">
        <v>17.681685999999999</v>
      </c>
      <c r="M297">
        <f t="shared" si="24"/>
        <v>17.681685999999999</v>
      </c>
      <c r="N297">
        <f t="shared" si="25"/>
        <v>17.995150000000056</v>
      </c>
    </row>
    <row r="298" spans="4:14">
      <c r="D298">
        <v>63.66</v>
      </c>
      <c r="E298" s="285">
        <v>41677</v>
      </c>
      <c r="F298" s="286">
        <v>0.56866898148148148</v>
      </c>
      <c r="G298">
        <v>3.9510000000000003E-2</v>
      </c>
      <c r="H298">
        <v>23.099999936000088</v>
      </c>
      <c r="I298">
        <v>4.8062459296211726</v>
      </c>
      <c r="J298">
        <v>-3.9515999999999468E-2</v>
      </c>
      <c r="K298">
        <v>17.68102</v>
      </c>
      <c r="M298">
        <f t="shared" si="24"/>
        <v>17.68102</v>
      </c>
      <c r="N298">
        <f t="shared" si="25"/>
        <v>17.994484000000057</v>
      </c>
    </row>
    <row r="299" spans="4:14">
      <c r="D299">
        <v>63.66</v>
      </c>
      <c r="E299" s="285">
        <v>41677</v>
      </c>
      <c r="F299" s="286">
        <v>0.56936342592592593</v>
      </c>
      <c r="G299">
        <v>3.9510000000000003E-2</v>
      </c>
      <c r="H299">
        <v>24.099999936000085</v>
      </c>
      <c r="I299">
        <v>4.9091750769350329</v>
      </c>
      <c r="J299">
        <v>-3.9515999999999468E-2</v>
      </c>
      <c r="K299">
        <v>17.68102</v>
      </c>
      <c r="M299">
        <f t="shared" si="24"/>
        <v>17.68102</v>
      </c>
      <c r="N299">
        <f t="shared" si="25"/>
        <v>17.994484000000057</v>
      </c>
    </row>
    <row r="300" spans="4:14">
      <c r="D300">
        <v>63.66</v>
      </c>
      <c r="E300" s="285">
        <v>41677</v>
      </c>
      <c r="F300" s="286">
        <v>0.57005787037037037</v>
      </c>
      <c r="G300">
        <v>3.9510000000000003E-2</v>
      </c>
      <c r="H300">
        <v>25.099999936000081</v>
      </c>
      <c r="I300">
        <v>5.0099900135629092</v>
      </c>
      <c r="J300">
        <v>-3.9515999999999468E-2</v>
      </c>
      <c r="K300">
        <v>17.68102</v>
      </c>
      <c r="M300">
        <f t="shared" si="24"/>
        <v>17.68102</v>
      </c>
      <c r="N300">
        <f t="shared" si="25"/>
        <v>17.994484000000057</v>
      </c>
    </row>
    <row r="301" spans="4:14">
      <c r="D301">
        <v>63.66</v>
      </c>
      <c r="E301" s="285">
        <v>41677</v>
      </c>
      <c r="F301" s="286">
        <v>0.57075231481481481</v>
      </c>
      <c r="G301">
        <v>3.9510000000000003E-2</v>
      </c>
      <c r="H301">
        <v>26.099999936000078</v>
      </c>
      <c r="I301">
        <v>5.1088159035142455</v>
      </c>
      <c r="J301">
        <v>-3.9515999999999468E-2</v>
      </c>
      <c r="K301">
        <v>17.68102</v>
      </c>
      <c r="M301">
        <f t="shared" si="24"/>
        <v>17.68102</v>
      </c>
      <c r="N301">
        <f t="shared" si="25"/>
        <v>17.994484000000057</v>
      </c>
    </row>
    <row r="302" spans="4:14">
      <c r="D302">
        <v>63.66</v>
      </c>
      <c r="E302" s="285">
        <v>41677</v>
      </c>
      <c r="F302" s="286">
        <v>0.57144675925925925</v>
      </c>
      <c r="G302">
        <v>3.9507E-2</v>
      </c>
      <c r="H302">
        <v>27.099999936000074</v>
      </c>
      <c r="I302">
        <v>5.2057660277811255</v>
      </c>
      <c r="J302">
        <v>-4.0182000000000134E-2</v>
      </c>
      <c r="K302">
        <v>17.680353999999998</v>
      </c>
      <c r="M302">
        <f t="shared" si="24"/>
        <v>17.680354000000001</v>
      </c>
      <c r="N302">
        <f t="shared" si="25"/>
        <v>17.993818000000058</v>
      </c>
    </row>
    <row r="303" spans="4:14">
      <c r="D303">
        <v>63.66</v>
      </c>
      <c r="E303" s="285">
        <v>41677</v>
      </c>
      <c r="F303" s="286">
        <v>0.57214120370370369</v>
      </c>
      <c r="G303">
        <v>3.9507E-2</v>
      </c>
      <c r="H303">
        <v>28.099999936000071</v>
      </c>
      <c r="I303">
        <v>5.3009433062427735</v>
      </c>
      <c r="J303">
        <v>-4.0182000000000134E-2</v>
      </c>
      <c r="K303">
        <v>17.680353999999998</v>
      </c>
      <c r="M303">
        <f t="shared" si="24"/>
        <v>17.680353999999998</v>
      </c>
      <c r="N303">
        <f t="shared" si="25"/>
        <v>17.993818000000058</v>
      </c>
    </row>
    <row r="304" spans="4:14">
      <c r="D304">
        <v>63.66</v>
      </c>
      <c r="E304" s="285">
        <v>41677</v>
      </c>
      <c r="F304" s="286">
        <v>0.57283564814814814</v>
      </c>
      <c r="G304">
        <v>3.9507E-2</v>
      </c>
      <c r="H304">
        <v>29.099999936000067</v>
      </c>
      <c r="I304">
        <v>5.3944415777724455</v>
      </c>
      <c r="J304">
        <v>-4.0182000000000134E-2</v>
      </c>
      <c r="K304">
        <v>17.680353999999998</v>
      </c>
      <c r="M304">
        <f t="shared" si="24"/>
        <v>17.680353999999998</v>
      </c>
      <c r="N304">
        <f t="shared" si="25"/>
        <v>17.993818000000058</v>
      </c>
    </row>
    <row r="305" spans="4:14">
      <c r="D305">
        <v>63.66</v>
      </c>
      <c r="E305" s="285">
        <v>41677</v>
      </c>
      <c r="F305" s="286">
        <v>0.57422453703703702</v>
      </c>
      <c r="G305">
        <v>3.9507E-2</v>
      </c>
      <c r="H305">
        <v>31.09999993600006</v>
      </c>
      <c r="I305">
        <v>5.5767373917013572</v>
      </c>
      <c r="J305">
        <v>-4.0182000000000134E-2</v>
      </c>
      <c r="K305">
        <v>17.680353999999998</v>
      </c>
      <c r="M305">
        <f t="shared" si="24"/>
        <v>17.680353999999998</v>
      </c>
      <c r="N305">
        <f t="shared" si="25"/>
        <v>17.993818000000058</v>
      </c>
    </row>
    <row r="306" spans="4:14">
      <c r="D306">
        <v>63.66</v>
      </c>
      <c r="E306" s="285">
        <v>41677</v>
      </c>
      <c r="F306" s="286">
        <v>0.5756134259259259</v>
      </c>
      <c r="G306">
        <v>3.9504999999999998E-2</v>
      </c>
      <c r="H306">
        <v>33.099999936000053</v>
      </c>
      <c r="I306">
        <v>5.7532599398949511</v>
      </c>
      <c r="J306">
        <v>-4.0626000000000578E-2</v>
      </c>
      <c r="K306">
        <v>17.67991</v>
      </c>
      <c r="M306">
        <f t="shared" si="24"/>
        <v>17.679909999999996</v>
      </c>
      <c r="N306">
        <f t="shared" si="25"/>
        <v>17.993374000000056</v>
      </c>
    </row>
    <row r="307" spans="4:14">
      <c r="D307">
        <v>63.66</v>
      </c>
      <c r="E307" s="285">
        <v>41677</v>
      </c>
      <c r="F307" s="286">
        <v>0.57700231481481479</v>
      </c>
      <c r="G307">
        <v>3.9504999999999998E-2</v>
      </c>
      <c r="H307">
        <v>35.099999936000046</v>
      </c>
      <c r="I307">
        <v>5.9245252920381768</v>
      </c>
      <c r="J307">
        <v>-4.0626000000000578E-2</v>
      </c>
      <c r="K307">
        <v>17.67991</v>
      </c>
      <c r="M307">
        <f t="shared" si="24"/>
        <v>17.67991</v>
      </c>
      <c r="N307">
        <f t="shared" si="25"/>
        <v>17.993374000000056</v>
      </c>
    </row>
    <row r="308" spans="4:14">
      <c r="D308">
        <v>63.66</v>
      </c>
      <c r="E308" s="285">
        <v>41677</v>
      </c>
      <c r="F308" s="286">
        <v>0.57839120370370367</v>
      </c>
      <c r="G308">
        <v>3.9504999999999998E-2</v>
      </c>
      <c r="H308">
        <v>37.099999936000039</v>
      </c>
      <c r="I308">
        <v>6.0909769278827541</v>
      </c>
      <c r="J308">
        <v>-4.0626000000000578E-2</v>
      </c>
      <c r="K308">
        <v>17.67991</v>
      </c>
      <c r="M308">
        <f t="shared" si="24"/>
        <v>17.67991</v>
      </c>
      <c r="N308">
        <f t="shared" si="25"/>
        <v>17.993374000000056</v>
      </c>
    </row>
    <row r="309" spans="4:14">
      <c r="D309">
        <v>63.66</v>
      </c>
      <c r="E309" s="285">
        <v>41677</v>
      </c>
      <c r="F309" s="286">
        <v>0.57978009259259256</v>
      </c>
      <c r="G309">
        <v>3.9502000000000002E-2</v>
      </c>
      <c r="H309">
        <v>39.099999936000032</v>
      </c>
      <c r="I309">
        <v>6.2529992752278512</v>
      </c>
      <c r="J309">
        <v>-4.1291999999999704E-2</v>
      </c>
      <c r="K309">
        <v>17.679244000000001</v>
      </c>
      <c r="M309">
        <f t="shared" si="24"/>
        <v>17.679244000000001</v>
      </c>
      <c r="N309">
        <f t="shared" si="25"/>
        <v>17.992708000000057</v>
      </c>
    </row>
    <row r="310" spans="4:14">
      <c r="D310">
        <v>63.66</v>
      </c>
      <c r="E310" s="285">
        <v>41677</v>
      </c>
      <c r="F310" s="286">
        <v>0.58116898148148144</v>
      </c>
      <c r="G310">
        <v>3.9502000000000002E-2</v>
      </c>
      <c r="H310">
        <v>41.099999936000025</v>
      </c>
      <c r="I310">
        <v>6.4109281649383671</v>
      </c>
      <c r="J310">
        <v>-4.1291999999999704E-2</v>
      </c>
      <c r="K310">
        <v>17.679244000000001</v>
      </c>
      <c r="M310">
        <f t="shared" si="24"/>
        <v>17.679244000000001</v>
      </c>
      <c r="N310">
        <f t="shared" si="25"/>
        <v>17.992708000000057</v>
      </c>
    </row>
    <row r="311" spans="4:14">
      <c r="D311">
        <v>63.66</v>
      </c>
      <c r="E311" s="285">
        <v>41677</v>
      </c>
      <c r="F311" s="286">
        <v>0.58255787037037032</v>
      </c>
      <c r="G311">
        <v>3.9498999999999999E-2</v>
      </c>
      <c r="H311">
        <v>43.099999936000017</v>
      </c>
      <c r="I311">
        <v>6.5650590199936527</v>
      </c>
      <c r="J311">
        <v>-4.195800000000037E-2</v>
      </c>
      <c r="K311">
        <v>17.678577999999998</v>
      </c>
      <c r="M311">
        <f t="shared" si="24"/>
        <v>17.678578000000002</v>
      </c>
      <c r="N311">
        <f t="shared" si="25"/>
        <v>17.992042000000058</v>
      </c>
    </row>
    <row r="312" spans="4:14">
      <c r="D312">
        <v>63.66</v>
      </c>
      <c r="E312" s="285">
        <v>41677</v>
      </c>
      <c r="F312" s="286">
        <v>0.58394675925925921</v>
      </c>
      <c r="G312">
        <v>3.9498999999999999E-2</v>
      </c>
      <c r="H312">
        <v>45.09999993600001</v>
      </c>
      <c r="I312">
        <v>6.7156533513873402</v>
      </c>
      <c r="J312">
        <v>-4.195800000000037E-2</v>
      </c>
      <c r="K312">
        <v>17.678577999999998</v>
      </c>
      <c r="M312">
        <f t="shared" si="24"/>
        <v>17.678577999999998</v>
      </c>
      <c r="N312">
        <f t="shared" si="25"/>
        <v>17.992042000000058</v>
      </c>
    </row>
    <row r="313" spans="4:14">
      <c r="D313">
        <v>63.66</v>
      </c>
      <c r="E313" s="285">
        <v>41677</v>
      </c>
      <c r="F313" s="286">
        <v>0.58533564814814809</v>
      </c>
      <c r="G313">
        <v>3.9496999999999997E-2</v>
      </c>
      <c r="H313">
        <v>47.099999936000003</v>
      </c>
      <c r="I313">
        <v>6.8629439700466737</v>
      </c>
      <c r="J313">
        <v>-4.2402000000000814E-2</v>
      </c>
      <c r="K313">
        <v>17.678134</v>
      </c>
      <c r="M313">
        <f t="shared" si="24"/>
        <v>17.678133999999996</v>
      </c>
      <c r="N313">
        <f t="shared" si="25"/>
        <v>17.991598000000057</v>
      </c>
    </row>
    <row r="314" spans="4:14">
      <c r="D314">
        <v>63.66</v>
      </c>
      <c r="E314" s="285">
        <v>41677</v>
      </c>
      <c r="F314" s="286">
        <v>0.58672453703703698</v>
      </c>
      <c r="G314">
        <v>3.9496999999999997E-2</v>
      </c>
      <c r="H314">
        <v>49.099999935999996</v>
      </c>
      <c r="I314">
        <v>7.0071392119751694</v>
      </c>
      <c r="J314">
        <v>-4.2402000000000814E-2</v>
      </c>
      <c r="K314">
        <v>17.678134</v>
      </c>
      <c r="M314">
        <f t="shared" si="24"/>
        <v>17.678134</v>
      </c>
      <c r="N314">
        <f t="shared" si="25"/>
        <v>17.991598000000057</v>
      </c>
    </row>
    <row r="315" spans="4:14">
      <c r="D315">
        <v>63.66</v>
      </c>
      <c r="E315" s="285">
        <v>41677</v>
      </c>
      <c r="F315" s="286">
        <v>0.58811342592592586</v>
      </c>
      <c r="G315">
        <v>3.9496999999999997E-2</v>
      </c>
      <c r="H315">
        <v>51.099999935999989</v>
      </c>
      <c r="I315">
        <v>7.1484263957880962</v>
      </c>
      <c r="J315">
        <v>-4.2402000000000814E-2</v>
      </c>
      <c r="K315">
        <v>17.678134</v>
      </c>
      <c r="M315">
        <f t="shared" si="24"/>
        <v>17.678134</v>
      </c>
      <c r="N315">
        <f t="shared" si="25"/>
        <v>17.991598000000057</v>
      </c>
    </row>
    <row r="316" spans="4:14">
      <c r="D316">
        <v>63.66</v>
      </c>
      <c r="E316" s="285">
        <v>41677</v>
      </c>
      <c r="F316" s="286">
        <v>0.58950231481481474</v>
      </c>
      <c r="G316">
        <v>3.9496999999999997E-2</v>
      </c>
      <c r="H316">
        <v>53.099999935999982</v>
      </c>
      <c r="I316">
        <v>7.2869746765032728</v>
      </c>
      <c r="J316">
        <v>-4.2402000000000814E-2</v>
      </c>
      <c r="K316">
        <v>17.678134</v>
      </c>
      <c r="M316">
        <f t="shared" si="24"/>
        <v>17.678134</v>
      </c>
      <c r="N316">
        <f t="shared" si="25"/>
        <v>17.991598000000057</v>
      </c>
    </row>
    <row r="317" spans="4:14">
      <c r="D317">
        <v>63.66</v>
      </c>
      <c r="E317" s="285">
        <v>41677</v>
      </c>
      <c r="F317" s="286">
        <v>0.59089120370370374</v>
      </c>
      <c r="G317">
        <v>3.9494000000000001E-2</v>
      </c>
      <c r="H317">
        <v>55.099999936000131</v>
      </c>
      <c r="I317">
        <v>7.422937419647301</v>
      </c>
      <c r="J317">
        <v>-4.306799999999994E-2</v>
      </c>
      <c r="K317">
        <v>17.677467999999998</v>
      </c>
      <c r="M317">
        <f t="shared" si="24"/>
        <v>17.677468000000001</v>
      </c>
      <c r="N317">
        <f t="shared" si="25"/>
        <v>17.990932000000058</v>
      </c>
    </row>
    <row r="318" spans="4:14">
      <c r="D318">
        <v>63.66</v>
      </c>
      <c r="E318" s="285">
        <v>41677</v>
      </c>
      <c r="F318" s="286">
        <v>0.59228009259259262</v>
      </c>
      <c r="G318">
        <v>3.9494000000000001E-2</v>
      </c>
      <c r="H318">
        <v>57.099999936000131</v>
      </c>
      <c r="I318">
        <v>7.5564541906902427</v>
      </c>
      <c r="J318">
        <v>-4.306799999999994E-2</v>
      </c>
      <c r="K318">
        <v>17.677467999999998</v>
      </c>
      <c r="M318">
        <f t="shared" si="24"/>
        <v>17.677467999999998</v>
      </c>
      <c r="N318">
        <f t="shared" si="25"/>
        <v>17.990932000000058</v>
      </c>
    </row>
    <row r="319" spans="4:14">
      <c r="D319">
        <v>63.66</v>
      </c>
      <c r="E319" s="285">
        <v>41677</v>
      </c>
      <c r="F319" s="286">
        <v>0.59366898148148151</v>
      </c>
      <c r="G319">
        <v>3.9494000000000001E-2</v>
      </c>
      <c r="H319">
        <v>59.099999936000117</v>
      </c>
      <c r="I319">
        <v>7.6876524333505163</v>
      </c>
      <c r="J319">
        <v>-4.306799999999994E-2</v>
      </c>
      <c r="K319">
        <v>17.677467999999998</v>
      </c>
      <c r="M319">
        <f t="shared" si="24"/>
        <v>17.677467999999998</v>
      </c>
      <c r="N319">
        <f t="shared" si="25"/>
        <v>17.990932000000058</v>
      </c>
    </row>
    <row r="320" spans="4:14">
      <c r="D320">
        <v>63.66</v>
      </c>
      <c r="E320" s="285">
        <v>41677</v>
      </c>
      <c r="F320" s="286">
        <v>0.61451388888888892</v>
      </c>
      <c r="G320">
        <v>3.9486E-2</v>
      </c>
      <c r="H320">
        <v>89.116666602666783</v>
      </c>
      <c r="I320">
        <v>9.4401624245913691</v>
      </c>
      <c r="J320">
        <v>-4.4844000000000175E-2</v>
      </c>
      <c r="K320">
        <v>17.675691999999998</v>
      </c>
      <c r="M320">
        <f t="shared" si="24"/>
        <v>17.675691999999998</v>
      </c>
      <c r="N320">
        <f t="shared" si="25"/>
        <v>17.989156000000058</v>
      </c>
    </row>
    <row r="321" spans="4:14">
      <c r="D321">
        <v>63.66</v>
      </c>
      <c r="E321" s="285">
        <v>41677</v>
      </c>
      <c r="F321" s="286">
        <v>0.63534722222222217</v>
      </c>
      <c r="G321">
        <v>3.9477999999999999E-2</v>
      </c>
      <c r="H321">
        <v>119.11666660266668</v>
      </c>
      <c r="I321">
        <v>10.914058209605933</v>
      </c>
      <c r="J321">
        <v>-4.6620000000000411E-2</v>
      </c>
      <c r="K321">
        <v>17.673915999999998</v>
      </c>
      <c r="M321">
        <f t="shared" si="24"/>
        <v>17.673915999999998</v>
      </c>
      <c r="N321">
        <f t="shared" si="25"/>
        <v>17.987380000000059</v>
      </c>
    </row>
    <row r="322" spans="4:14">
      <c r="D322">
        <v>63.66</v>
      </c>
      <c r="E322" s="285">
        <v>41677</v>
      </c>
      <c r="F322" s="286">
        <v>0.65618055555555554</v>
      </c>
      <c r="G322">
        <v>3.9469999999999998E-2</v>
      </c>
      <c r="H322">
        <v>149.11666660266673</v>
      </c>
      <c r="I322">
        <v>12.211333530891158</v>
      </c>
      <c r="J322">
        <v>-4.8396000000000647E-2</v>
      </c>
      <c r="K322">
        <v>17.672139999999999</v>
      </c>
      <c r="M322">
        <f t="shared" si="24"/>
        <v>17.672139999999999</v>
      </c>
      <c r="N322">
        <f t="shared" si="25"/>
        <v>17.985604000000059</v>
      </c>
    </row>
    <row r="323" spans="4:14">
      <c r="D323">
        <v>63.66</v>
      </c>
      <c r="E323" s="285">
        <v>41677</v>
      </c>
      <c r="F323" s="286">
        <v>0.67701388888888892</v>
      </c>
      <c r="G323">
        <v>3.9467000000000002E-2</v>
      </c>
      <c r="H323">
        <v>179.11666660266678</v>
      </c>
      <c r="I323">
        <v>13.383447485706618</v>
      </c>
      <c r="J323">
        <v>-4.9061999999999772E-2</v>
      </c>
      <c r="K323">
        <v>17.671474</v>
      </c>
      <c r="M323">
        <f t="shared" si="24"/>
        <v>17.671474</v>
      </c>
      <c r="N323">
        <f t="shared" si="25"/>
        <v>17.98493800000006</v>
      </c>
    </row>
    <row r="324" spans="4:14">
      <c r="D324">
        <v>63.66</v>
      </c>
      <c r="E324" s="285">
        <v>41677</v>
      </c>
      <c r="F324" s="286">
        <v>0.69784722222222229</v>
      </c>
      <c r="G324">
        <v>3.9461000000000003E-2</v>
      </c>
      <c r="H324">
        <v>209.11666660266684</v>
      </c>
      <c r="I324">
        <v>14.460866730686195</v>
      </c>
      <c r="J324">
        <v>-5.0393999999999564E-2</v>
      </c>
      <c r="K324">
        <v>17.670141999999998</v>
      </c>
      <c r="M324">
        <f t="shared" si="24"/>
        <v>17.670141999999998</v>
      </c>
      <c r="N324">
        <f t="shared" si="25"/>
        <v>17.983606000000059</v>
      </c>
    </row>
    <row r="325" spans="4:14">
      <c r="D325">
        <v>63.66</v>
      </c>
      <c r="E325" s="285">
        <v>41677</v>
      </c>
      <c r="F325" s="286">
        <v>0.71868055555555566</v>
      </c>
      <c r="G325">
        <v>3.9455999999999998E-2</v>
      </c>
      <c r="H325">
        <v>239.1166666026669</v>
      </c>
      <c r="I325">
        <v>15.4633976409671</v>
      </c>
      <c r="J325">
        <v>-5.1504000000000674E-2</v>
      </c>
      <c r="K325">
        <v>17.669031999999998</v>
      </c>
      <c r="M325">
        <f t="shared" si="24"/>
        <v>17.669031999999998</v>
      </c>
      <c r="N325">
        <f t="shared" si="25"/>
        <v>17.982496000000058</v>
      </c>
    </row>
    <row r="326" spans="4:14">
      <c r="D326">
        <v>63.66</v>
      </c>
      <c r="E326" s="285">
        <v>41677</v>
      </c>
      <c r="F326" s="286">
        <v>0.73950231481481488</v>
      </c>
      <c r="G326">
        <v>3.9453000000000002E-2</v>
      </c>
      <c r="H326">
        <v>269.09999993600019</v>
      </c>
      <c r="I326">
        <v>16.404267735440072</v>
      </c>
      <c r="J326">
        <v>-5.21699999999998E-2</v>
      </c>
      <c r="K326">
        <v>17.668365999999999</v>
      </c>
      <c r="M326">
        <f t="shared" si="24"/>
        <v>17.668365999999999</v>
      </c>
      <c r="N326">
        <f t="shared" si="25"/>
        <v>17.981830000000059</v>
      </c>
    </row>
    <row r="327" spans="4:14">
      <c r="D327">
        <v>63.66</v>
      </c>
      <c r="E327" s="285">
        <v>41677</v>
      </c>
      <c r="F327" s="286">
        <v>0.76034722222222229</v>
      </c>
      <c r="G327">
        <v>3.9451E-2</v>
      </c>
      <c r="H327">
        <v>299.11666660266684</v>
      </c>
      <c r="I327">
        <v>17.294989638697874</v>
      </c>
      <c r="J327">
        <v>-5.2614000000000244E-2</v>
      </c>
      <c r="K327">
        <v>17.667921999999997</v>
      </c>
      <c r="M327">
        <f t="shared" si="24"/>
        <v>17.667921999999997</v>
      </c>
      <c r="N327">
        <f t="shared" si="25"/>
        <v>17.981386000000057</v>
      </c>
    </row>
    <row r="328" spans="4:14">
      <c r="D328">
        <v>63.66</v>
      </c>
      <c r="E328" s="285">
        <v>41677</v>
      </c>
      <c r="F328" s="286">
        <v>0.78118055555555566</v>
      </c>
      <c r="G328">
        <v>3.9447999999999997E-2</v>
      </c>
      <c r="H328">
        <v>329.1166666026669</v>
      </c>
      <c r="I328">
        <v>18.141572881166255</v>
      </c>
      <c r="J328">
        <v>-5.328000000000091E-2</v>
      </c>
      <c r="K328">
        <v>17.667255999999998</v>
      </c>
      <c r="M328">
        <f t="shared" si="24"/>
        <v>17.667255999999998</v>
      </c>
      <c r="N328">
        <f t="shared" si="25"/>
        <v>17.980720000000058</v>
      </c>
    </row>
    <row r="329" spans="4:14">
      <c r="D329">
        <v>63.66</v>
      </c>
      <c r="E329" s="285">
        <v>41677</v>
      </c>
      <c r="F329" s="286">
        <v>0.80200231481481488</v>
      </c>
      <c r="G329">
        <v>3.9442999999999999E-2</v>
      </c>
      <c r="H329">
        <v>359.09999993600019</v>
      </c>
      <c r="I329">
        <v>18.949934035135854</v>
      </c>
      <c r="J329">
        <v>-5.439000000000048E-2</v>
      </c>
      <c r="K329">
        <v>17.666145999999998</v>
      </c>
      <c r="M329">
        <f t="shared" si="24"/>
        <v>17.666145999999998</v>
      </c>
      <c r="N329">
        <f t="shared" si="25"/>
        <v>17.979610000000058</v>
      </c>
    </row>
    <row r="330" spans="4:14">
      <c r="D330">
        <v>63.66</v>
      </c>
      <c r="E330" s="285">
        <v>41677</v>
      </c>
      <c r="F330" s="286">
        <v>0.82284722222222229</v>
      </c>
      <c r="G330">
        <v>3.9442999999999999E-2</v>
      </c>
      <c r="H330">
        <v>389.11666660266684</v>
      </c>
      <c r="I330">
        <v>19.726040317374057</v>
      </c>
      <c r="J330">
        <v>-5.439000000000048E-2</v>
      </c>
      <c r="K330">
        <v>17.666145999999998</v>
      </c>
      <c r="M330">
        <f t="shared" si="24"/>
        <v>17.666145999999998</v>
      </c>
      <c r="N330">
        <f t="shared" si="25"/>
        <v>17.979610000000058</v>
      </c>
    </row>
    <row r="331" spans="4:14">
      <c r="D331">
        <v>63.66</v>
      </c>
      <c r="E331" s="285">
        <v>41677</v>
      </c>
      <c r="F331" s="286">
        <v>0.84366898148148151</v>
      </c>
      <c r="G331">
        <v>3.9440000000000003E-2</v>
      </c>
      <c r="H331">
        <v>419.09999993600013</v>
      </c>
      <c r="I331">
        <v>20.471932003013301</v>
      </c>
      <c r="J331">
        <v>-5.5055999999999605E-2</v>
      </c>
      <c r="K331">
        <v>17.665479999999999</v>
      </c>
      <c r="M331">
        <f t="shared" si="24"/>
        <v>17.665479999999999</v>
      </c>
      <c r="N331">
        <f t="shared" si="25"/>
        <v>17.978944000000059</v>
      </c>
    </row>
    <row r="332" spans="4:14">
      <c r="D332">
        <v>63.66</v>
      </c>
      <c r="E332" s="285">
        <v>41677</v>
      </c>
      <c r="F332" s="286">
        <v>0.86451388888888892</v>
      </c>
      <c r="G332">
        <v>3.9437E-2</v>
      </c>
      <c r="H332">
        <v>449.11666660266678</v>
      </c>
      <c r="I332">
        <v>21.192372840309005</v>
      </c>
      <c r="J332">
        <v>-5.5722000000000271E-2</v>
      </c>
      <c r="K332">
        <v>17.664814</v>
      </c>
      <c r="M332">
        <f t="shared" si="24"/>
        <v>17.664814</v>
      </c>
      <c r="N332">
        <f t="shared" si="25"/>
        <v>17.97827800000006</v>
      </c>
    </row>
    <row r="333" spans="4:14">
      <c r="D333">
        <v>63.66</v>
      </c>
      <c r="E333" s="285">
        <v>41677</v>
      </c>
      <c r="F333" s="286">
        <v>0.88534722222222229</v>
      </c>
      <c r="G333">
        <v>3.9433999999999997E-2</v>
      </c>
      <c r="H333">
        <v>479.11666660266684</v>
      </c>
      <c r="I333">
        <v>21.888733782534494</v>
      </c>
      <c r="J333">
        <v>-5.6388000000000937E-2</v>
      </c>
      <c r="K333">
        <v>17.664147999999997</v>
      </c>
      <c r="M333">
        <f t="shared" si="24"/>
        <v>17.664148000000001</v>
      </c>
      <c r="N333">
        <f t="shared" si="25"/>
        <v>17.977612000000061</v>
      </c>
    </row>
    <row r="334" spans="4:14">
      <c r="D334">
        <v>63.66</v>
      </c>
      <c r="E334" s="285">
        <v>41677</v>
      </c>
      <c r="F334" s="286">
        <v>0.90616898148148151</v>
      </c>
      <c r="G334">
        <v>3.9432000000000002E-2</v>
      </c>
      <c r="H334">
        <v>509.09999993600013</v>
      </c>
      <c r="I334">
        <v>22.563244446134075</v>
      </c>
      <c r="J334">
        <v>-5.6831999999999841E-2</v>
      </c>
      <c r="K334">
        <v>17.663703999999999</v>
      </c>
      <c r="M334">
        <f t="shared" si="24"/>
        <v>17.663703999999999</v>
      </c>
      <c r="N334">
        <f t="shared" si="25"/>
        <v>17.977168000000063</v>
      </c>
    </row>
    <row r="335" spans="4:14">
      <c r="D335">
        <v>63.66</v>
      </c>
      <c r="E335" s="285">
        <v>41677</v>
      </c>
      <c r="F335" s="286">
        <v>0.92701388888888892</v>
      </c>
      <c r="G335">
        <v>3.9432000000000002E-2</v>
      </c>
      <c r="H335">
        <v>539.11666660266678</v>
      </c>
      <c r="I335">
        <v>23.218885989699565</v>
      </c>
      <c r="J335">
        <v>-5.6831999999999841E-2</v>
      </c>
      <c r="K335">
        <v>17.663703999999999</v>
      </c>
      <c r="M335">
        <f t="shared" si="24"/>
        <v>17.663703999999999</v>
      </c>
      <c r="N335">
        <f t="shared" si="25"/>
        <v>17.977168000000063</v>
      </c>
    </row>
    <row r="336" spans="4:14">
      <c r="D336">
        <v>63.66</v>
      </c>
      <c r="E336" s="285">
        <v>41677</v>
      </c>
      <c r="F336" s="286">
        <v>0.94784722222222229</v>
      </c>
      <c r="G336">
        <v>3.9428999999999999E-2</v>
      </c>
      <c r="H336">
        <v>569.1166666026669</v>
      </c>
      <c r="I336">
        <v>23.85616621761902</v>
      </c>
      <c r="J336">
        <v>-5.7498000000000507E-2</v>
      </c>
      <c r="K336">
        <v>17.663038</v>
      </c>
      <c r="M336">
        <f t="shared" si="24"/>
        <v>17.663038</v>
      </c>
      <c r="N336">
        <f t="shared" si="25"/>
        <v>17.976502000000064</v>
      </c>
    </row>
    <row r="337" spans="4:14">
      <c r="D337">
        <v>63.66</v>
      </c>
      <c r="E337" s="285">
        <v>41677</v>
      </c>
      <c r="F337" s="286">
        <v>0.96868055555555566</v>
      </c>
      <c r="G337">
        <v>3.9426000000000003E-2</v>
      </c>
      <c r="H337">
        <v>599.1166666026669</v>
      </c>
      <c r="I337">
        <v>24.476859819075383</v>
      </c>
      <c r="J337">
        <v>-5.8163999999999633E-2</v>
      </c>
      <c r="K337">
        <v>17.662372000000001</v>
      </c>
      <c r="M337">
        <f t="shared" si="24"/>
        <v>17.662372000000001</v>
      </c>
      <c r="N337">
        <f t="shared" si="25"/>
        <v>17.975836000000065</v>
      </c>
    </row>
    <row r="338" spans="4:14">
      <c r="D338">
        <v>63.66</v>
      </c>
      <c r="E338" s="285">
        <v>41677</v>
      </c>
      <c r="F338" s="286">
        <v>0.98951388888888892</v>
      </c>
      <c r="G338">
        <v>3.9426000000000003E-2</v>
      </c>
      <c r="H338">
        <v>629.11666660266678</v>
      </c>
      <c r="I338">
        <v>25.082198201167831</v>
      </c>
      <c r="J338">
        <v>-5.8163999999999633E-2</v>
      </c>
      <c r="K338">
        <v>17.662372000000001</v>
      </c>
      <c r="M338">
        <f t="shared" si="24"/>
        <v>17.662372000000001</v>
      </c>
      <c r="N338">
        <f t="shared" si="25"/>
        <v>17.975836000000065</v>
      </c>
    </row>
    <row r="339" spans="4:14">
      <c r="D339">
        <v>63.66</v>
      </c>
      <c r="E339" s="285">
        <v>41678</v>
      </c>
      <c r="F339" s="286">
        <v>1.0347222222222223E-2</v>
      </c>
      <c r="G339">
        <v>3.9424000000000001E-2</v>
      </c>
      <c r="H339">
        <v>659.11666660266667</v>
      </c>
      <c r="I339">
        <v>25.673267548223514</v>
      </c>
      <c r="J339">
        <v>-5.8608000000000077E-2</v>
      </c>
      <c r="K339">
        <v>17.661928</v>
      </c>
      <c r="M339">
        <f t="shared" si="24"/>
        <v>17.661928</v>
      </c>
      <c r="N339">
        <f t="shared" si="25"/>
        <v>17.975392000000063</v>
      </c>
    </row>
    <row r="340" spans="4:14">
      <c r="D340">
        <v>63.66</v>
      </c>
      <c r="E340" s="285">
        <v>41678</v>
      </c>
      <c r="F340" s="286">
        <v>3.1180555555555555E-2</v>
      </c>
      <c r="G340">
        <v>3.9420999999999998E-2</v>
      </c>
      <c r="H340">
        <v>689.11666660266678</v>
      </c>
      <c r="I340">
        <v>26.251031724537356</v>
      </c>
      <c r="J340">
        <v>-5.9274000000000743E-2</v>
      </c>
      <c r="K340">
        <v>17.661261999999997</v>
      </c>
      <c r="M340">
        <f t="shared" ref="M340:M403" si="26">K339+(J340-J339)</f>
        <v>17.661262000000001</v>
      </c>
      <c r="N340">
        <f t="shared" ref="N340:N403" si="27">N339+(J340-J339)</f>
        <v>17.974726000000064</v>
      </c>
    </row>
    <row r="341" spans="4:14">
      <c r="D341">
        <v>63.66</v>
      </c>
      <c r="E341" s="285">
        <v>41678</v>
      </c>
      <c r="F341" s="286">
        <v>5.2013888888888887E-2</v>
      </c>
      <c r="G341">
        <v>3.9420999999999998E-2</v>
      </c>
      <c r="H341">
        <v>719.11666660266678</v>
      </c>
      <c r="I341">
        <v>26.81635073239211</v>
      </c>
      <c r="J341">
        <v>-5.9274000000000743E-2</v>
      </c>
      <c r="K341">
        <v>17.661261999999997</v>
      </c>
      <c r="M341">
        <f t="shared" si="26"/>
        <v>17.661261999999997</v>
      </c>
      <c r="N341">
        <f t="shared" si="27"/>
        <v>17.974726000000064</v>
      </c>
    </row>
    <row r="342" spans="4:14">
      <c r="D342">
        <v>63.66</v>
      </c>
      <c r="E342" s="285">
        <v>41678</v>
      </c>
      <c r="F342" s="286">
        <v>7.2847222222222216E-2</v>
      </c>
      <c r="G342">
        <v>3.9418000000000002E-2</v>
      </c>
      <c r="H342">
        <v>749.11666660266678</v>
      </c>
      <c r="I342">
        <v>27.369995736255913</v>
      </c>
      <c r="J342">
        <v>-5.9939999999999868E-2</v>
      </c>
      <c r="K342">
        <v>17.660595999999998</v>
      </c>
      <c r="M342">
        <f t="shared" si="26"/>
        <v>17.660595999999998</v>
      </c>
      <c r="N342">
        <f t="shared" si="27"/>
        <v>17.974060000000065</v>
      </c>
    </row>
    <row r="343" spans="4:14">
      <c r="D343">
        <v>63.66</v>
      </c>
      <c r="E343" s="285">
        <v>41678</v>
      </c>
      <c r="F343" s="286">
        <v>9.3680555555555559E-2</v>
      </c>
      <c r="G343">
        <v>3.9416E-2</v>
      </c>
      <c r="H343">
        <v>779.11666660266678</v>
      </c>
      <c r="I343">
        <v>27.912661403074175</v>
      </c>
      <c r="J343">
        <v>-6.0384000000000312E-2</v>
      </c>
      <c r="K343">
        <v>17.660152</v>
      </c>
      <c r="M343">
        <f t="shared" si="26"/>
        <v>17.660151999999997</v>
      </c>
      <c r="N343">
        <f t="shared" si="27"/>
        <v>17.973616000000064</v>
      </c>
    </row>
    <row r="344" spans="4:14">
      <c r="D344">
        <v>63.66</v>
      </c>
      <c r="E344" s="285">
        <v>41678</v>
      </c>
      <c r="F344" s="286">
        <v>0.11450231481481482</v>
      </c>
      <c r="G344">
        <v>3.9416E-2</v>
      </c>
      <c r="H344">
        <v>809.09999993600013</v>
      </c>
      <c r="I344">
        <v>28.444683157595552</v>
      </c>
      <c r="J344">
        <v>-6.0384000000000312E-2</v>
      </c>
      <c r="K344">
        <v>17.660152</v>
      </c>
      <c r="M344">
        <f t="shared" si="26"/>
        <v>17.660152</v>
      </c>
      <c r="N344">
        <f t="shared" si="27"/>
        <v>17.973616000000064</v>
      </c>
    </row>
    <row r="345" spans="4:14">
      <c r="D345">
        <v>63.66</v>
      </c>
      <c r="E345" s="285">
        <v>41678</v>
      </c>
      <c r="F345" s="286">
        <v>0.13534722222222223</v>
      </c>
      <c r="G345">
        <v>3.9412999999999997E-2</v>
      </c>
      <c r="H345">
        <v>839.11666660266678</v>
      </c>
      <c r="I345">
        <v>28.967510535126536</v>
      </c>
      <c r="J345">
        <v>-6.1050000000000978E-2</v>
      </c>
      <c r="K345">
        <v>17.659485999999998</v>
      </c>
      <c r="M345">
        <f t="shared" si="26"/>
        <v>17.659486000000001</v>
      </c>
      <c r="N345">
        <f t="shared" si="27"/>
        <v>17.972950000000065</v>
      </c>
    </row>
    <row r="346" spans="4:14">
      <c r="D346">
        <v>63.66</v>
      </c>
      <c r="E346" s="285">
        <v>41678</v>
      </c>
      <c r="F346" s="286">
        <v>0.15618055555555554</v>
      </c>
      <c r="G346">
        <v>3.9412999999999997E-2</v>
      </c>
      <c r="H346">
        <v>869.11666660266678</v>
      </c>
      <c r="I346">
        <v>29.480784701270533</v>
      </c>
      <c r="J346">
        <v>-6.1050000000000978E-2</v>
      </c>
      <c r="K346">
        <v>17.659485999999998</v>
      </c>
      <c r="M346">
        <f t="shared" si="26"/>
        <v>17.659485999999998</v>
      </c>
      <c r="N346">
        <f t="shared" si="27"/>
        <v>17.972950000000065</v>
      </c>
    </row>
    <row r="347" spans="4:14">
      <c r="D347">
        <v>63.66</v>
      </c>
      <c r="E347" s="285">
        <v>41678</v>
      </c>
      <c r="F347" s="286">
        <v>0.17700231481481479</v>
      </c>
      <c r="G347">
        <v>3.9410000000000001E-2</v>
      </c>
      <c r="H347">
        <v>899.09999993600002</v>
      </c>
      <c r="I347">
        <v>29.984996247056628</v>
      </c>
      <c r="J347">
        <v>-6.1716000000000104E-2</v>
      </c>
      <c r="K347">
        <v>17.658819999999999</v>
      </c>
      <c r="M347">
        <f t="shared" si="26"/>
        <v>17.658819999999999</v>
      </c>
      <c r="N347">
        <f t="shared" si="27"/>
        <v>17.972284000000066</v>
      </c>
    </row>
    <row r="348" spans="4:14">
      <c r="D348">
        <v>63.66</v>
      </c>
      <c r="E348" s="285">
        <v>41678</v>
      </c>
      <c r="F348" s="286">
        <v>0.1978472222222222</v>
      </c>
      <c r="G348">
        <v>3.9410000000000001E-2</v>
      </c>
      <c r="H348">
        <v>929.11666660266667</v>
      </c>
      <c r="I348">
        <v>30.48141510170856</v>
      </c>
      <c r="J348">
        <v>-6.1716000000000104E-2</v>
      </c>
      <c r="K348">
        <v>17.658819999999999</v>
      </c>
      <c r="M348">
        <f t="shared" si="26"/>
        <v>17.658819999999999</v>
      </c>
      <c r="N348">
        <f t="shared" si="27"/>
        <v>17.972284000000066</v>
      </c>
    </row>
    <row r="349" spans="4:14">
      <c r="D349">
        <v>63.66</v>
      </c>
      <c r="E349" s="285">
        <v>41678</v>
      </c>
      <c r="F349" s="286">
        <v>0.21868055555555554</v>
      </c>
      <c r="G349">
        <v>3.9406999999999998E-2</v>
      </c>
      <c r="H349">
        <v>959.11666660266678</v>
      </c>
      <c r="I349">
        <v>30.969608757662193</v>
      </c>
      <c r="J349">
        <v>-6.238200000000077E-2</v>
      </c>
      <c r="K349">
        <v>17.658154</v>
      </c>
      <c r="M349">
        <f t="shared" si="26"/>
        <v>17.658154</v>
      </c>
      <c r="N349">
        <f t="shared" si="27"/>
        <v>17.971618000000067</v>
      </c>
    </row>
    <row r="350" spans="4:14">
      <c r="D350">
        <v>63.66</v>
      </c>
      <c r="E350" s="285">
        <v>41678</v>
      </c>
      <c r="F350" s="286">
        <v>0.23951388888888889</v>
      </c>
      <c r="G350">
        <v>3.9406999999999998E-2</v>
      </c>
      <c r="H350">
        <v>989.11666660266678</v>
      </c>
      <c r="I350">
        <v>31.45022522340129</v>
      </c>
      <c r="J350">
        <v>-6.238200000000077E-2</v>
      </c>
      <c r="K350">
        <v>17.658154</v>
      </c>
      <c r="M350">
        <f t="shared" si="26"/>
        <v>17.658154</v>
      </c>
      <c r="N350">
        <f t="shared" si="27"/>
        <v>17.971618000000067</v>
      </c>
    </row>
    <row r="351" spans="4:14">
      <c r="D351">
        <v>63.66</v>
      </c>
      <c r="E351" s="285">
        <v>41678</v>
      </c>
      <c r="F351" s="286">
        <v>0.26034722222222223</v>
      </c>
      <c r="G351">
        <v>3.9406999999999998E-2</v>
      </c>
      <c r="H351">
        <v>1019.1166666026668</v>
      </c>
      <c r="I351">
        <v>31.923606729232002</v>
      </c>
      <c r="J351">
        <v>-6.238200000000077E-2</v>
      </c>
      <c r="K351">
        <v>17.658154</v>
      </c>
      <c r="M351">
        <f t="shared" si="26"/>
        <v>17.658154</v>
      </c>
      <c r="N351">
        <f t="shared" si="27"/>
        <v>17.971618000000067</v>
      </c>
    </row>
    <row r="352" spans="4:14">
      <c r="D352">
        <v>63.66</v>
      </c>
      <c r="E352" s="285">
        <v>41678</v>
      </c>
      <c r="F352" s="286">
        <v>0.28118055555555554</v>
      </c>
      <c r="G352">
        <v>3.9405000000000003E-2</v>
      </c>
      <c r="H352">
        <v>1049.1166666026668</v>
      </c>
      <c r="I352">
        <v>32.39007049394408</v>
      </c>
      <c r="J352">
        <v>-6.2825999999999674E-2</v>
      </c>
      <c r="K352">
        <v>17.657709999999998</v>
      </c>
      <c r="M352">
        <f t="shared" si="26"/>
        <v>17.657710000000002</v>
      </c>
      <c r="N352">
        <f t="shared" si="27"/>
        <v>17.971174000000069</v>
      </c>
    </row>
    <row r="353" spans="4:14">
      <c r="D353">
        <v>63.66</v>
      </c>
      <c r="E353" s="285">
        <v>41678</v>
      </c>
      <c r="F353" s="286">
        <v>0.30201388888888886</v>
      </c>
      <c r="G353">
        <v>3.9402E-2</v>
      </c>
      <c r="H353">
        <v>1079.1166666026668</v>
      </c>
      <c r="I353">
        <v>32.849911211488333</v>
      </c>
      <c r="J353">
        <v>-6.349200000000034E-2</v>
      </c>
      <c r="K353">
        <v>17.657043999999999</v>
      </c>
      <c r="M353">
        <f t="shared" si="26"/>
        <v>17.657043999999999</v>
      </c>
      <c r="N353">
        <f t="shared" si="27"/>
        <v>17.97050800000007</v>
      </c>
    </row>
    <row r="354" spans="4:14">
      <c r="D354">
        <v>63.66</v>
      </c>
      <c r="E354" s="285">
        <v>41678</v>
      </c>
      <c r="F354" s="286">
        <v>0.32284722222222223</v>
      </c>
      <c r="G354">
        <v>3.9402E-2</v>
      </c>
      <c r="H354">
        <v>1109.1166666026668</v>
      </c>
      <c r="I354">
        <v>33.303403228539075</v>
      </c>
      <c r="J354">
        <v>-6.349200000000034E-2</v>
      </c>
      <c r="K354">
        <v>17.657043999999999</v>
      </c>
      <c r="M354">
        <f t="shared" si="26"/>
        <v>17.657043999999999</v>
      </c>
      <c r="N354">
        <f t="shared" si="27"/>
        <v>17.97050800000007</v>
      </c>
    </row>
    <row r="355" spans="4:14">
      <c r="D355">
        <v>63.66</v>
      </c>
      <c r="E355" s="285">
        <v>41678</v>
      </c>
      <c r="F355" s="286">
        <v>0.34368055555555554</v>
      </c>
      <c r="G355">
        <v>3.9399000000000003E-2</v>
      </c>
      <c r="H355">
        <v>1139.1166666026668</v>
      </c>
      <c r="I355">
        <v>33.750802458647804</v>
      </c>
      <c r="J355">
        <v>-6.4157999999999465E-2</v>
      </c>
      <c r="K355">
        <v>17.656378</v>
      </c>
      <c r="M355">
        <f t="shared" si="26"/>
        <v>17.656378</v>
      </c>
      <c r="N355">
        <f t="shared" si="27"/>
        <v>17.969842000000071</v>
      </c>
    </row>
    <row r="356" spans="4:14">
      <c r="D356">
        <v>63.66</v>
      </c>
      <c r="E356" s="285">
        <v>41678</v>
      </c>
      <c r="F356" s="286">
        <v>0.36451388888888886</v>
      </c>
      <c r="G356">
        <v>3.9397000000000001E-2</v>
      </c>
      <c r="H356">
        <v>1169.1166666026668</v>
      </c>
      <c r="I356">
        <v>34.192348070915905</v>
      </c>
      <c r="J356">
        <v>-6.4601999999999909E-2</v>
      </c>
      <c r="K356">
        <v>17.655933999999998</v>
      </c>
      <c r="M356">
        <f t="shared" si="26"/>
        <v>17.655933999999998</v>
      </c>
      <c r="N356">
        <f t="shared" si="27"/>
        <v>17.969398000000069</v>
      </c>
    </row>
    <row r="357" spans="4:14">
      <c r="D357">
        <v>63.66</v>
      </c>
      <c r="E357" s="285">
        <v>41678</v>
      </c>
      <c r="F357" s="286">
        <v>0.38534722222222223</v>
      </c>
      <c r="G357">
        <v>3.9397000000000001E-2</v>
      </c>
      <c r="H357">
        <v>1199.1166666026668</v>
      </c>
      <c r="I357">
        <v>34.628263984824116</v>
      </c>
      <c r="J357">
        <v>-6.4601999999999909E-2</v>
      </c>
      <c r="K357">
        <v>17.655933999999998</v>
      </c>
      <c r="M357">
        <f t="shared" si="26"/>
        <v>17.655933999999998</v>
      </c>
      <c r="N357">
        <f t="shared" si="27"/>
        <v>17.969398000000069</v>
      </c>
    </row>
    <row r="358" spans="4:14">
      <c r="D358">
        <v>63.66</v>
      </c>
      <c r="E358" s="285">
        <v>41678</v>
      </c>
      <c r="F358" s="286">
        <v>0.40618055555555554</v>
      </c>
      <c r="G358">
        <v>3.9397000000000001E-2</v>
      </c>
      <c r="H358">
        <v>1229.1166666026668</v>
      </c>
      <c r="I358">
        <v>35.058760197740405</v>
      </c>
      <c r="J358">
        <v>-6.4601999999999909E-2</v>
      </c>
      <c r="K358">
        <v>17.655933999999998</v>
      </c>
      <c r="M358">
        <f t="shared" si="26"/>
        <v>17.655933999999998</v>
      </c>
      <c r="N358">
        <f t="shared" si="27"/>
        <v>17.969398000000069</v>
      </c>
    </row>
    <row r="359" spans="4:14">
      <c r="D359">
        <v>63.66</v>
      </c>
      <c r="E359" s="285">
        <v>41678</v>
      </c>
      <c r="F359" s="286">
        <v>0.42701388888888886</v>
      </c>
      <c r="G359">
        <v>3.9393999999999998E-2</v>
      </c>
      <c r="H359">
        <v>1259.1166666026668</v>
      </c>
      <c r="I359">
        <v>35.484033967443253</v>
      </c>
      <c r="J359">
        <v>-6.5268000000000576E-2</v>
      </c>
      <c r="K359">
        <v>17.655268</v>
      </c>
      <c r="M359">
        <f t="shared" si="26"/>
        <v>17.655268</v>
      </c>
      <c r="N359">
        <f t="shared" si="27"/>
        <v>17.96873200000007</v>
      </c>
    </row>
    <row r="360" spans="4:14">
      <c r="D360">
        <v>63.66</v>
      </c>
      <c r="E360" s="285">
        <v>41678</v>
      </c>
      <c r="F360" s="286">
        <v>0.44783564814814819</v>
      </c>
      <c r="G360">
        <v>3.9393999999999998E-2</v>
      </c>
      <c r="H360">
        <v>1289.0999999360001</v>
      </c>
      <c r="I360">
        <v>35.90403876914128</v>
      </c>
      <c r="J360">
        <v>-6.5268000000000576E-2</v>
      </c>
      <c r="K360">
        <v>17.655268</v>
      </c>
      <c r="M360">
        <f t="shared" si="26"/>
        <v>17.655268</v>
      </c>
      <c r="N360">
        <f t="shared" si="27"/>
        <v>17.96873200000007</v>
      </c>
    </row>
    <row r="361" spans="4:14">
      <c r="D361">
        <v>63.66</v>
      </c>
      <c r="E361" s="285">
        <v>41678</v>
      </c>
      <c r="F361" s="286">
        <v>0.46868055555555554</v>
      </c>
      <c r="G361">
        <v>3.9393999999999998E-2</v>
      </c>
      <c r="H361">
        <v>1319.1166666026668</v>
      </c>
      <c r="I361">
        <v>36.31964573894777</v>
      </c>
      <c r="J361">
        <v>-6.5268000000000576E-2</v>
      </c>
      <c r="K361">
        <v>17.655268</v>
      </c>
      <c r="M361">
        <f t="shared" si="26"/>
        <v>17.655268</v>
      </c>
      <c r="N361">
        <f t="shared" si="27"/>
        <v>17.96873200000007</v>
      </c>
    </row>
    <row r="362" spans="4:14">
      <c r="D362">
        <v>63.66</v>
      </c>
      <c r="E362" s="285">
        <v>41678</v>
      </c>
      <c r="F362" s="286">
        <v>0.48951388888888886</v>
      </c>
      <c r="G362">
        <v>3.9393999999999998E-2</v>
      </c>
      <c r="H362">
        <v>1349.1166666026668</v>
      </c>
      <c r="I362">
        <v>36.730323529784854</v>
      </c>
      <c r="J362">
        <v>-6.5268000000000576E-2</v>
      </c>
      <c r="K362">
        <v>17.655268</v>
      </c>
      <c r="M362">
        <f t="shared" si="26"/>
        <v>17.655268</v>
      </c>
      <c r="N362">
        <f t="shared" si="27"/>
        <v>17.96873200000007</v>
      </c>
    </row>
    <row r="363" spans="4:14">
      <c r="D363">
        <v>63.66</v>
      </c>
      <c r="E363" s="285">
        <v>41678</v>
      </c>
      <c r="F363" s="286">
        <v>0.51034722222222217</v>
      </c>
      <c r="G363">
        <v>3.9391000000000002E-2</v>
      </c>
      <c r="H363">
        <v>1379.1166666026668</v>
      </c>
      <c r="I363">
        <v>37.136460070968894</v>
      </c>
      <c r="J363">
        <v>-6.5933999999999701E-2</v>
      </c>
      <c r="K363">
        <v>17.654602000000001</v>
      </c>
      <c r="M363">
        <f t="shared" si="26"/>
        <v>17.654602000000001</v>
      </c>
      <c r="N363">
        <f t="shared" si="27"/>
        <v>17.968066000000071</v>
      </c>
    </row>
    <row r="364" spans="4:14">
      <c r="D364">
        <v>63.66</v>
      </c>
      <c r="E364" s="285">
        <v>41678</v>
      </c>
      <c r="F364" s="286">
        <v>0.53118055555555554</v>
      </c>
      <c r="G364">
        <v>3.9391000000000002E-2</v>
      </c>
      <c r="H364">
        <v>1409.1166666026668</v>
      </c>
      <c r="I364">
        <v>37.538202762021875</v>
      </c>
      <c r="J364">
        <v>-6.5933999999999701E-2</v>
      </c>
      <c r="K364">
        <v>17.654602000000001</v>
      </c>
      <c r="M364">
        <f t="shared" si="26"/>
        <v>17.654602000000001</v>
      </c>
      <c r="N364">
        <f t="shared" si="27"/>
        <v>17.968066000000071</v>
      </c>
    </row>
    <row r="365" spans="4:14">
      <c r="D365">
        <v>63.66</v>
      </c>
      <c r="E365" s="285">
        <v>41678</v>
      </c>
      <c r="F365" s="286">
        <v>0.55200231481481488</v>
      </c>
      <c r="G365">
        <v>3.9389E-2</v>
      </c>
      <c r="H365">
        <v>1439.0999999360001</v>
      </c>
      <c r="I365">
        <v>37.935471526475062</v>
      </c>
      <c r="J365">
        <v>-6.6378000000000145E-2</v>
      </c>
      <c r="K365">
        <v>17.654157999999999</v>
      </c>
      <c r="M365">
        <f t="shared" si="26"/>
        <v>17.654157999999999</v>
      </c>
      <c r="N365">
        <f t="shared" si="27"/>
        <v>17.96762200000007</v>
      </c>
    </row>
    <row r="366" spans="4:14">
      <c r="D366">
        <v>63.66</v>
      </c>
      <c r="E366" s="285">
        <v>41678</v>
      </c>
      <c r="F366" s="286">
        <v>0.57284722222222217</v>
      </c>
      <c r="G366">
        <v>3.9385999999999997E-2</v>
      </c>
      <c r="H366">
        <v>1469.1166666026668</v>
      </c>
      <c r="I366">
        <v>38.329057731734899</v>
      </c>
      <c r="J366">
        <v>-6.7044000000000811E-2</v>
      </c>
      <c r="K366">
        <v>17.653492</v>
      </c>
      <c r="M366">
        <f t="shared" si="26"/>
        <v>17.653492</v>
      </c>
      <c r="N366">
        <f t="shared" si="27"/>
        <v>17.966956000000071</v>
      </c>
    </row>
    <row r="367" spans="4:14">
      <c r="D367">
        <v>63.66</v>
      </c>
      <c r="E367" s="285">
        <v>41678</v>
      </c>
      <c r="F367" s="286">
        <v>0.59368055555555554</v>
      </c>
      <c r="G367">
        <v>3.9385999999999997E-2</v>
      </c>
      <c r="H367">
        <v>1499.1166666026668</v>
      </c>
      <c r="I367">
        <v>38.718427997565534</v>
      </c>
      <c r="J367">
        <v>-6.7044000000000811E-2</v>
      </c>
      <c r="K367">
        <v>17.653492</v>
      </c>
      <c r="M367">
        <f t="shared" si="26"/>
        <v>17.653492</v>
      </c>
      <c r="N367">
        <f t="shared" si="27"/>
        <v>17.966956000000071</v>
      </c>
    </row>
    <row r="368" spans="4:14">
      <c r="D368">
        <v>63.66</v>
      </c>
      <c r="E368" s="285">
        <v>41678</v>
      </c>
      <c r="F368" s="286">
        <v>0.61451388888888892</v>
      </c>
      <c r="G368">
        <v>3.9383000000000001E-2</v>
      </c>
      <c r="H368">
        <v>1529.1166666026668</v>
      </c>
      <c r="I368">
        <v>39.103921371170266</v>
      </c>
      <c r="J368">
        <v>-6.7709999999999937E-2</v>
      </c>
      <c r="K368">
        <v>17.652825999999997</v>
      </c>
      <c r="M368">
        <f t="shared" si="26"/>
        <v>17.652826000000001</v>
      </c>
      <c r="N368">
        <f t="shared" si="27"/>
        <v>17.966290000000072</v>
      </c>
    </row>
    <row r="369" spans="4:14">
      <c r="D369">
        <v>63.66</v>
      </c>
      <c r="E369" s="285">
        <v>41678</v>
      </c>
      <c r="F369" s="286">
        <v>0.63534722222222217</v>
      </c>
      <c r="G369">
        <v>3.9383000000000001E-2</v>
      </c>
      <c r="H369">
        <v>1559.1166666026668</v>
      </c>
      <c r="I369">
        <v>39.485651401523903</v>
      </c>
      <c r="J369">
        <v>-6.7709999999999937E-2</v>
      </c>
      <c r="K369">
        <v>17.652825999999997</v>
      </c>
      <c r="M369">
        <f t="shared" si="26"/>
        <v>17.652825999999997</v>
      </c>
      <c r="N369">
        <f t="shared" si="27"/>
        <v>17.966290000000072</v>
      </c>
    </row>
    <row r="370" spans="4:14">
      <c r="D370">
        <v>63.66</v>
      </c>
      <c r="E370" s="285">
        <v>41678</v>
      </c>
      <c r="F370" s="286">
        <v>0.65616898148148151</v>
      </c>
      <c r="G370">
        <v>3.9379999999999998E-2</v>
      </c>
      <c r="H370">
        <v>1589.0999999360001</v>
      </c>
      <c r="I370">
        <v>39.863517154611436</v>
      </c>
      <c r="J370">
        <v>-6.8376000000000603E-2</v>
      </c>
      <c r="K370">
        <v>17.652159999999999</v>
      </c>
      <c r="M370">
        <f t="shared" si="26"/>
        <v>17.652159999999999</v>
      </c>
      <c r="N370">
        <f t="shared" si="27"/>
        <v>17.965624000000073</v>
      </c>
    </row>
    <row r="371" spans="4:14">
      <c r="D371">
        <v>63.66</v>
      </c>
      <c r="E371" s="285">
        <v>41678</v>
      </c>
      <c r="F371" s="286">
        <v>0.67701388888888892</v>
      </c>
      <c r="G371">
        <v>3.9378000000000003E-2</v>
      </c>
      <c r="H371">
        <v>1619.1166666026668</v>
      </c>
      <c r="I371">
        <v>40.238248801391279</v>
      </c>
      <c r="J371">
        <v>-6.8819999999999507E-2</v>
      </c>
      <c r="K371">
        <v>17.651716</v>
      </c>
      <c r="M371">
        <f t="shared" si="26"/>
        <v>17.651716</v>
      </c>
      <c r="N371">
        <f t="shared" si="27"/>
        <v>17.965180000000075</v>
      </c>
    </row>
    <row r="372" spans="4:14">
      <c r="D372">
        <v>63.66</v>
      </c>
      <c r="E372" s="285">
        <v>41678</v>
      </c>
      <c r="F372" s="286">
        <v>0.69784722222222229</v>
      </c>
      <c r="G372">
        <v>3.9375E-2</v>
      </c>
      <c r="H372">
        <v>1649.1166666026668</v>
      </c>
      <c r="I372">
        <v>40.609317485063286</v>
      </c>
      <c r="J372">
        <v>-6.9486000000000173E-2</v>
      </c>
      <c r="K372">
        <v>17.651049999999998</v>
      </c>
      <c r="M372">
        <f t="shared" si="26"/>
        <v>17.651050000000001</v>
      </c>
      <c r="N372">
        <f t="shared" si="27"/>
        <v>17.964514000000076</v>
      </c>
    </row>
    <row r="373" spans="4:14">
      <c r="D373">
        <v>63.66</v>
      </c>
      <c r="E373" s="285">
        <v>41678</v>
      </c>
      <c r="F373" s="286">
        <v>0.71866898148148151</v>
      </c>
      <c r="G373">
        <v>3.9371999999999997E-2</v>
      </c>
      <c r="H373">
        <v>1679.0999999360001</v>
      </c>
      <c r="I373">
        <v>40.976822716457654</v>
      </c>
      <c r="J373">
        <v>-7.0152000000000839E-2</v>
      </c>
      <c r="K373">
        <v>17.650383999999999</v>
      </c>
      <c r="M373">
        <f t="shared" si="26"/>
        <v>17.650383999999999</v>
      </c>
      <c r="N373">
        <f t="shared" si="27"/>
        <v>17.963848000000077</v>
      </c>
    </row>
    <row r="374" spans="4:14">
      <c r="D374">
        <v>63.66</v>
      </c>
      <c r="E374" s="285">
        <v>41678</v>
      </c>
      <c r="F374" s="286">
        <v>0.73951388888888892</v>
      </c>
      <c r="G374">
        <v>3.9371999999999997E-2</v>
      </c>
      <c r="H374">
        <v>1709.1166666026668</v>
      </c>
      <c r="I374">
        <v>41.341464253249022</v>
      </c>
      <c r="J374">
        <v>-7.0152000000000839E-2</v>
      </c>
      <c r="K374">
        <v>17.650383999999999</v>
      </c>
      <c r="M374">
        <f t="shared" si="26"/>
        <v>17.650383999999999</v>
      </c>
      <c r="N374">
        <f t="shared" si="27"/>
        <v>17.963848000000077</v>
      </c>
    </row>
    <row r="375" spans="4:14">
      <c r="D375">
        <v>63.66</v>
      </c>
      <c r="E375" s="285">
        <v>41678</v>
      </c>
      <c r="F375" s="286">
        <v>0.76034722222222229</v>
      </c>
      <c r="G375">
        <v>3.9375E-2</v>
      </c>
      <c r="H375">
        <v>1739.1166666026668</v>
      </c>
      <c r="I375">
        <v>41.702717736409781</v>
      </c>
      <c r="J375">
        <v>-6.9486000000000173E-2</v>
      </c>
      <c r="K375">
        <v>17.651049999999998</v>
      </c>
      <c r="M375">
        <f t="shared" si="26"/>
        <v>17.651049999999998</v>
      </c>
      <c r="N375">
        <f t="shared" si="27"/>
        <v>17.964514000000076</v>
      </c>
    </row>
    <row r="376" spans="4:14">
      <c r="D376">
        <v>63.66</v>
      </c>
      <c r="E376" s="285">
        <v>41678</v>
      </c>
      <c r="F376" s="286">
        <v>0.78118055555555566</v>
      </c>
      <c r="G376">
        <v>3.9371999999999997E-2</v>
      </c>
      <c r="H376">
        <v>1769.116666602667</v>
      </c>
      <c r="I376">
        <v>42.06086859068256</v>
      </c>
      <c r="J376">
        <v>-7.0152000000000839E-2</v>
      </c>
      <c r="K376">
        <v>17.650383999999999</v>
      </c>
      <c r="M376">
        <f t="shared" si="26"/>
        <v>17.650383999999999</v>
      </c>
      <c r="N376">
        <f t="shared" si="27"/>
        <v>17.963848000000077</v>
      </c>
    </row>
    <row r="377" spans="4:14">
      <c r="D377">
        <v>63.66</v>
      </c>
      <c r="E377" s="285">
        <v>41678</v>
      </c>
      <c r="F377" s="286">
        <v>0.80201388888888892</v>
      </c>
      <c r="G377">
        <v>3.9371999999999997E-2</v>
      </c>
      <c r="H377">
        <v>1799.1166666026668</v>
      </c>
      <c r="I377">
        <v>42.415995409782226</v>
      </c>
      <c r="J377">
        <v>-7.0152000000000839E-2</v>
      </c>
      <c r="K377">
        <v>17.650383999999999</v>
      </c>
      <c r="M377">
        <f t="shared" si="26"/>
        <v>17.650383999999999</v>
      </c>
      <c r="N377">
        <f t="shared" si="27"/>
        <v>17.963848000000077</v>
      </c>
    </row>
    <row r="378" spans="4:14">
      <c r="D378">
        <v>63.66</v>
      </c>
      <c r="E378" s="285">
        <v>41678</v>
      </c>
      <c r="F378" s="286">
        <v>0.82284722222222229</v>
      </c>
      <c r="G378">
        <v>3.9370000000000002E-2</v>
      </c>
      <c r="H378">
        <v>1829.1166666026668</v>
      </c>
      <c r="I378">
        <v>42.768173524276982</v>
      </c>
      <c r="J378">
        <v>-7.0595999999999742E-2</v>
      </c>
      <c r="K378">
        <v>17.649940000000001</v>
      </c>
      <c r="M378">
        <f t="shared" si="26"/>
        <v>17.649940000000001</v>
      </c>
      <c r="N378">
        <f t="shared" si="27"/>
        <v>17.963404000000079</v>
      </c>
    </row>
    <row r="379" spans="4:14">
      <c r="D379">
        <v>63.66</v>
      </c>
      <c r="E379" s="285">
        <v>41678</v>
      </c>
      <c r="F379" s="286">
        <v>0.84368055555555566</v>
      </c>
      <c r="G379">
        <v>3.9370000000000002E-2</v>
      </c>
      <c r="H379">
        <v>1859.116666602667</v>
      </c>
      <c r="I379">
        <v>43.117475188172449</v>
      </c>
      <c r="J379">
        <v>-7.0595999999999742E-2</v>
      </c>
      <c r="K379">
        <v>17.649940000000001</v>
      </c>
      <c r="M379">
        <f t="shared" si="26"/>
        <v>17.649940000000001</v>
      </c>
      <c r="N379">
        <f t="shared" si="27"/>
        <v>17.963404000000079</v>
      </c>
    </row>
    <row r="380" spans="4:14">
      <c r="D380">
        <v>63.66</v>
      </c>
      <c r="E380" s="285">
        <v>41678</v>
      </c>
      <c r="F380" s="286">
        <v>0.86451388888888892</v>
      </c>
      <c r="G380">
        <v>3.9370000000000002E-2</v>
      </c>
      <c r="H380">
        <v>1889.1166666026668</v>
      </c>
      <c r="I380">
        <v>43.463969751998803</v>
      </c>
      <c r="J380">
        <v>-7.0595999999999742E-2</v>
      </c>
      <c r="K380">
        <v>17.649940000000001</v>
      </c>
      <c r="M380">
        <f t="shared" si="26"/>
        <v>17.649940000000001</v>
      </c>
      <c r="N380">
        <f t="shared" si="27"/>
        <v>17.963404000000079</v>
      </c>
    </row>
    <row r="381" spans="4:14">
      <c r="D381">
        <v>63.66</v>
      </c>
      <c r="E381" s="285">
        <v>41678</v>
      </c>
      <c r="F381" s="286">
        <v>0.88534722222222229</v>
      </c>
      <c r="G381">
        <v>3.9366999999999999E-2</v>
      </c>
      <c r="H381">
        <v>1919.1166666026668</v>
      </c>
      <c r="I381">
        <v>43.807723823575529</v>
      </c>
      <c r="J381">
        <v>-7.1262000000000408E-2</v>
      </c>
      <c r="K381">
        <v>17.649273999999998</v>
      </c>
      <c r="M381">
        <f t="shared" si="26"/>
        <v>17.649274000000002</v>
      </c>
      <c r="N381">
        <f t="shared" si="27"/>
        <v>17.96273800000008</v>
      </c>
    </row>
    <row r="382" spans="4:14">
      <c r="D382">
        <v>63.66</v>
      </c>
      <c r="E382" s="285">
        <v>41678</v>
      </c>
      <c r="F382" s="286">
        <v>0.90618055555555566</v>
      </c>
      <c r="G382">
        <v>3.9366999999999999E-2</v>
      </c>
      <c r="H382">
        <v>1949.116666602667</v>
      </c>
      <c r="I382">
        <v>44.148801417509254</v>
      </c>
      <c r="J382">
        <v>-7.1262000000000408E-2</v>
      </c>
      <c r="K382">
        <v>17.649273999999998</v>
      </c>
      <c r="M382">
        <f t="shared" si="26"/>
        <v>17.649273999999998</v>
      </c>
      <c r="N382">
        <f t="shared" si="27"/>
        <v>17.96273800000008</v>
      </c>
    </row>
    <row r="383" spans="4:14">
      <c r="D383">
        <v>63.66</v>
      </c>
      <c r="E383" s="285">
        <v>41678</v>
      </c>
      <c r="F383" s="286">
        <v>0.92700231481481488</v>
      </c>
      <c r="G383">
        <v>3.9366999999999999E-2</v>
      </c>
      <c r="H383">
        <v>1979.0999999360001</v>
      </c>
      <c r="I383">
        <v>44.487076774452156</v>
      </c>
      <c r="J383">
        <v>-7.1262000000000408E-2</v>
      </c>
      <c r="K383">
        <v>17.649273999999998</v>
      </c>
      <c r="M383">
        <f t="shared" si="26"/>
        <v>17.649273999999998</v>
      </c>
      <c r="N383">
        <f t="shared" si="27"/>
        <v>17.96273800000008</v>
      </c>
    </row>
    <row r="384" spans="4:14">
      <c r="D384">
        <v>63.66</v>
      </c>
      <c r="E384" s="285">
        <v>41678</v>
      </c>
      <c r="F384" s="286">
        <v>0.94784722222222229</v>
      </c>
      <c r="G384">
        <v>3.9366999999999999E-2</v>
      </c>
      <c r="H384">
        <v>2009.116666602667</v>
      </c>
      <c r="I384">
        <v>44.823171090437889</v>
      </c>
      <c r="J384">
        <v>-7.1262000000000408E-2</v>
      </c>
      <c r="K384">
        <v>17.649273999999998</v>
      </c>
      <c r="M384">
        <f t="shared" si="26"/>
        <v>17.649273999999998</v>
      </c>
      <c r="N384">
        <f t="shared" si="27"/>
        <v>17.96273800000008</v>
      </c>
    </row>
    <row r="385" spans="4:14">
      <c r="D385">
        <v>63.66</v>
      </c>
      <c r="E385" s="285">
        <v>41678</v>
      </c>
      <c r="F385" s="286">
        <v>0.96868055555555566</v>
      </c>
      <c r="G385">
        <v>3.9364000000000003E-2</v>
      </c>
      <c r="H385">
        <v>2039.116666602667</v>
      </c>
      <c r="I385">
        <v>45.156579438689405</v>
      </c>
      <c r="J385">
        <v>-7.1927999999999534E-2</v>
      </c>
      <c r="K385">
        <v>17.648607999999999</v>
      </c>
      <c r="M385">
        <f t="shared" si="26"/>
        <v>17.648607999999999</v>
      </c>
      <c r="N385">
        <f t="shared" si="27"/>
        <v>17.962072000000081</v>
      </c>
    </row>
    <row r="386" spans="4:14">
      <c r="D386">
        <v>63.66</v>
      </c>
      <c r="E386" s="285">
        <v>41678</v>
      </c>
      <c r="F386" s="286">
        <v>0.98951388888888892</v>
      </c>
      <c r="G386">
        <v>3.9364000000000003E-2</v>
      </c>
      <c r="H386">
        <v>2069.1166666026666</v>
      </c>
      <c r="I386">
        <v>45.487544081898584</v>
      </c>
      <c r="J386">
        <v>-7.1927999999999534E-2</v>
      </c>
      <c r="K386">
        <v>17.648607999999999</v>
      </c>
      <c r="M386">
        <f t="shared" si="26"/>
        <v>17.648607999999999</v>
      </c>
      <c r="N386">
        <f t="shared" si="27"/>
        <v>17.962072000000081</v>
      </c>
    </row>
    <row r="387" spans="4:14">
      <c r="D387">
        <v>63.66</v>
      </c>
      <c r="E387" s="285">
        <v>41679</v>
      </c>
      <c r="F387" s="286">
        <v>1.0347222222222223E-2</v>
      </c>
      <c r="G387">
        <v>3.9364000000000003E-2</v>
      </c>
      <c r="H387">
        <v>2099.1166666026666</v>
      </c>
      <c r="I387">
        <v>45.816117978312683</v>
      </c>
      <c r="J387">
        <v>-7.1927999999999534E-2</v>
      </c>
      <c r="K387">
        <v>17.648607999999999</v>
      </c>
      <c r="M387">
        <f t="shared" si="26"/>
        <v>17.648607999999999</v>
      </c>
      <c r="N387">
        <f t="shared" si="27"/>
        <v>17.962072000000081</v>
      </c>
    </row>
    <row r="388" spans="4:14">
      <c r="D388">
        <v>63.66</v>
      </c>
      <c r="E388" s="285">
        <v>41679</v>
      </c>
      <c r="F388" s="286">
        <v>3.1180555555555555E-2</v>
      </c>
      <c r="G388">
        <v>3.9362000000000001E-2</v>
      </c>
      <c r="H388">
        <v>2129.1166666026666</v>
      </c>
      <c r="I388">
        <v>46.142352200583211</v>
      </c>
      <c r="J388">
        <v>-7.2371999999999978E-2</v>
      </c>
      <c r="K388">
        <v>17.648163999999998</v>
      </c>
      <c r="M388">
        <f t="shared" si="26"/>
        <v>17.648163999999998</v>
      </c>
      <c r="N388">
        <f t="shared" si="27"/>
        <v>17.961628000000079</v>
      </c>
    </row>
    <row r="389" spans="4:14">
      <c r="D389">
        <v>63.66</v>
      </c>
      <c r="E389" s="285">
        <v>41679</v>
      </c>
      <c r="F389" s="286">
        <v>5.2013888888888887E-2</v>
      </c>
      <c r="G389">
        <v>3.9362000000000001E-2</v>
      </c>
      <c r="H389">
        <v>2159.1166666026666</v>
      </c>
      <c r="I389">
        <v>46.46629602844051</v>
      </c>
      <c r="J389">
        <v>-7.2371999999999978E-2</v>
      </c>
      <c r="K389">
        <v>17.648163999999998</v>
      </c>
      <c r="M389">
        <f t="shared" si="26"/>
        <v>17.648163999999998</v>
      </c>
      <c r="N389">
        <f t="shared" si="27"/>
        <v>17.961628000000079</v>
      </c>
    </row>
    <row r="390" spans="4:14">
      <c r="D390">
        <v>63.66</v>
      </c>
      <c r="E390" s="285">
        <v>41679</v>
      </c>
      <c r="F390" s="286">
        <v>7.2847222222222216E-2</v>
      </c>
      <c r="G390">
        <v>3.9362000000000001E-2</v>
      </c>
      <c r="H390">
        <v>2189.1166666026666</v>
      </c>
      <c r="I390">
        <v>46.787997035593079</v>
      </c>
      <c r="J390">
        <v>-7.2371999999999978E-2</v>
      </c>
      <c r="K390">
        <v>17.648163999999998</v>
      </c>
      <c r="M390">
        <f t="shared" si="26"/>
        <v>17.648163999999998</v>
      </c>
      <c r="N390">
        <f t="shared" si="27"/>
        <v>17.961628000000079</v>
      </c>
    </row>
    <row r="391" spans="4:14">
      <c r="D391">
        <v>63.66</v>
      </c>
      <c r="E391" s="285">
        <v>41679</v>
      </c>
      <c r="F391" s="286">
        <v>9.3668981481481492E-2</v>
      </c>
      <c r="G391">
        <v>3.9362000000000001E-2</v>
      </c>
      <c r="H391">
        <v>2219.0999999360001</v>
      </c>
      <c r="I391">
        <v>47.107324270605737</v>
      </c>
      <c r="J391">
        <v>-7.2371999999999978E-2</v>
      </c>
      <c r="K391">
        <v>17.648163999999998</v>
      </c>
      <c r="M391">
        <f t="shared" si="26"/>
        <v>17.648163999999998</v>
      </c>
      <c r="N391">
        <f t="shared" si="27"/>
        <v>17.961628000000079</v>
      </c>
    </row>
    <row r="392" spans="4:14">
      <c r="D392">
        <v>63.66</v>
      </c>
      <c r="E392" s="285">
        <v>41679</v>
      </c>
      <c r="F392" s="286">
        <v>0.11451388888888887</v>
      </c>
      <c r="G392">
        <v>3.9362000000000001E-2</v>
      </c>
      <c r="H392">
        <v>2249.1166666026666</v>
      </c>
      <c r="I392">
        <v>47.424852836911015</v>
      </c>
      <c r="J392">
        <v>-7.2371999999999978E-2</v>
      </c>
      <c r="K392">
        <v>17.648163999999998</v>
      </c>
      <c r="M392">
        <f t="shared" si="26"/>
        <v>17.648163999999998</v>
      </c>
      <c r="N392">
        <f t="shared" si="27"/>
        <v>17.961628000000079</v>
      </c>
    </row>
    <row r="393" spans="4:14">
      <c r="D393">
        <v>63.66</v>
      </c>
      <c r="E393" s="285">
        <v>41679</v>
      </c>
      <c r="F393" s="286">
        <v>0.13534722222222223</v>
      </c>
      <c r="G393">
        <v>3.9362000000000001E-2</v>
      </c>
      <c r="H393">
        <v>2279.1166666026666</v>
      </c>
      <c r="I393">
        <v>47.740094958039897</v>
      </c>
      <c r="J393">
        <v>-7.2371999999999978E-2</v>
      </c>
      <c r="K393">
        <v>17.648163999999998</v>
      </c>
      <c r="M393">
        <f t="shared" si="26"/>
        <v>17.648163999999998</v>
      </c>
      <c r="N393">
        <f t="shared" si="27"/>
        <v>17.961628000000079</v>
      </c>
    </row>
    <row r="394" spans="4:14">
      <c r="D394">
        <v>63.66</v>
      </c>
      <c r="E394" s="285">
        <v>41679</v>
      </c>
      <c r="F394" s="286">
        <v>0.15616898148148148</v>
      </c>
      <c r="G394">
        <v>3.9358999999999998E-2</v>
      </c>
      <c r="H394">
        <v>2309.0999999360001</v>
      </c>
      <c r="I394">
        <v>48.053095633226377</v>
      </c>
      <c r="J394">
        <v>-7.3038000000000644E-2</v>
      </c>
      <c r="K394">
        <v>17.647497999999999</v>
      </c>
      <c r="M394">
        <f t="shared" si="26"/>
        <v>17.647497999999999</v>
      </c>
      <c r="N394">
        <f t="shared" si="27"/>
        <v>17.96096200000008</v>
      </c>
    </row>
    <row r="395" spans="4:14">
      <c r="D395">
        <v>63.66</v>
      </c>
      <c r="E395" s="285">
        <v>41679</v>
      </c>
      <c r="F395" s="286">
        <v>0.17701388888888889</v>
      </c>
      <c r="G395">
        <v>3.9356000000000002E-2</v>
      </c>
      <c r="H395">
        <v>2339.1166666026666</v>
      </c>
      <c r="I395">
        <v>48.364415292678423</v>
      </c>
      <c r="J395">
        <v>-7.370399999999977E-2</v>
      </c>
      <c r="K395">
        <v>17.646832</v>
      </c>
      <c r="M395">
        <f t="shared" si="26"/>
        <v>17.646832</v>
      </c>
      <c r="N395">
        <f t="shared" si="27"/>
        <v>17.960296000000081</v>
      </c>
    </row>
    <row r="396" spans="4:14">
      <c r="D396">
        <v>63.66</v>
      </c>
      <c r="E396" s="285">
        <v>41679</v>
      </c>
      <c r="F396" s="286">
        <v>0.1978472222222222</v>
      </c>
      <c r="G396">
        <v>3.9356000000000002E-2</v>
      </c>
      <c r="H396">
        <v>2369.1166666026666</v>
      </c>
      <c r="I396">
        <v>48.6735725687222</v>
      </c>
      <c r="J396">
        <v>-7.370399999999977E-2</v>
      </c>
      <c r="K396">
        <v>17.646832</v>
      </c>
      <c r="M396">
        <f t="shared" si="26"/>
        <v>17.646832</v>
      </c>
      <c r="N396">
        <f t="shared" si="27"/>
        <v>17.960296000000081</v>
      </c>
    </row>
    <row r="397" spans="4:14">
      <c r="D397">
        <v>63.66</v>
      </c>
      <c r="E397" s="285">
        <v>41679</v>
      </c>
      <c r="F397" s="286">
        <v>0.21868055555555554</v>
      </c>
      <c r="G397">
        <v>3.9356000000000002E-2</v>
      </c>
      <c r="H397">
        <v>2399.1166666026666</v>
      </c>
      <c r="I397">
        <v>48.980778542226815</v>
      </c>
      <c r="J397">
        <v>-7.370399999999977E-2</v>
      </c>
      <c r="K397">
        <v>17.646832</v>
      </c>
      <c r="M397">
        <f t="shared" si="26"/>
        <v>17.646832</v>
      </c>
      <c r="N397">
        <f t="shared" si="27"/>
        <v>17.960296000000081</v>
      </c>
    </row>
    <row r="398" spans="4:14">
      <c r="D398">
        <v>63.66</v>
      </c>
      <c r="E398" s="285">
        <v>41679</v>
      </c>
      <c r="F398" s="286">
        <v>0.23951388888888889</v>
      </c>
      <c r="G398">
        <v>3.9356000000000002E-2</v>
      </c>
      <c r="H398">
        <v>2429.1166666026666</v>
      </c>
      <c r="I398">
        <v>49.286069701312833</v>
      </c>
      <c r="J398">
        <v>-7.370399999999977E-2</v>
      </c>
      <c r="K398">
        <v>17.646832</v>
      </c>
      <c r="M398">
        <f t="shared" si="26"/>
        <v>17.646832</v>
      </c>
      <c r="N398">
        <f t="shared" si="27"/>
        <v>17.960296000000081</v>
      </c>
    </row>
    <row r="399" spans="4:14">
      <c r="D399">
        <v>63.66</v>
      </c>
      <c r="E399" s="285">
        <v>41679</v>
      </c>
      <c r="F399" s="286">
        <v>0.26034722222222223</v>
      </c>
      <c r="G399">
        <v>3.9352999999999999E-2</v>
      </c>
      <c r="H399">
        <v>2459.1166666026666</v>
      </c>
      <c r="I399">
        <v>49.589481410906757</v>
      </c>
      <c r="J399">
        <v>-7.4370000000000436E-2</v>
      </c>
      <c r="K399">
        <v>17.646165999999997</v>
      </c>
      <c r="M399">
        <f t="shared" si="26"/>
        <v>17.646166000000001</v>
      </c>
      <c r="N399">
        <f t="shared" si="27"/>
        <v>17.959630000000082</v>
      </c>
    </row>
    <row r="400" spans="4:14">
      <c r="D400">
        <v>63.66</v>
      </c>
      <c r="E400" s="285">
        <v>41679</v>
      </c>
      <c r="F400" s="286">
        <v>0.28118055555555554</v>
      </c>
      <c r="G400">
        <v>3.9352999999999999E-2</v>
      </c>
      <c r="H400">
        <v>2489.1166666026666</v>
      </c>
      <c r="I400">
        <v>49.891047960557678</v>
      </c>
      <c r="J400">
        <v>-7.4370000000000436E-2</v>
      </c>
      <c r="K400">
        <v>17.646165999999997</v>
      </c>
      <c r="M400">
        <f t="shared" si="26"/>
        <v>17.646165999999997</v>
      </c>
      <c r="N400">
        <f t="shared" si="27"/>
        <v>17.959630000000082</v>
      </c>
    </row>
    <row r="401" spans="4:14">
      <c r="D401">
        <v>63.66</v>
      </c>
      <c r="E401" s="285">
        <v>41679</v>
      </c>
      <c r="F401" s="286">
        <v>0.30201388888888886</v>
      </c>
      <c r="G401">
        <v>3.9350999999999997E-2</v>
      </c>
      <c r="H401">
        <v>2519.1166666026666</v>
      </c>
      <c r="I401">
        <v>50.190802609668104</v>
      </c>
      <c r="J401">
        <v>-7.481400000000088E-2</v>
      </c>
      <c r="K401">
        <v>17.645721999999999</v>
      </c>
      <c r="M401">
        <f t="shared" si="26"/>
        <v>17.645721999999996</v>
      </c>
      <c r="N401">
        <f t="shared" si="27"/>
        <v>17.959186000000081</v>
      </c>
    </row>
    <row r="402" spans="4:14">
      <c r="D402">
        <v>63.66</v>
      </c>
      <c r="E402" s="285">
        <v>41679</v>
      </c>
      <c r="F402" s="286">
        <v>0.32284722222222223</v>
      </c>
      <c r="G402">
        <v>3.9350999999999997E-2</v>
      </c>
      <c r="H402">
        <v>2549.1166666026666</v>
      </c>
      <c r="I402">
        <v>50.488777630307773</v>
      </c>
      <c r="J402">
        <v>-7.481400000000088E-2</v>
      </c>
      <c r="K402">
        <v>17.645721999999999</v>
      </c>
      <c r="M402">
        <f t="shared" si="26"/>
        <v>17.645721999999999</v>
      </c>
      <c r="N402">
        <f t="shared" si="27"/>
        <v>17.959186000000081</v>
      </c>
    </row>
    <row r="403" spans="4:14">
      <c r="D403">
        <v>63.66</v>
      </c>
      <c r="E403" s="285">
        <v>41679</v>
      </c>
      <c r="F403" s="286">
        <v>0.34368055555555554</v>
      </c>
      <c r="G403">
        <v>3.9350999999999997E-2</v>
      </c>
      <c r="H403">
        <v>2579.1166666026666</v>
      </c>
      <c r="I403">
        <v>50.785004347766545</v>
      </c>
      <c r="J403">
        <v>-7.481400000000088E-2</v>
      </c>
      <c r="K403">
        <v>17.645721999999999</v>
      </c>
      <c r="M403">
        <f t="shared" si="26"/>
        <v>17.645721999999999</v>
      </c>
      <c r="N403">
        <f t="shared" si="27"/>
        <v>17.959186000000081</v>
      </c>
    </row>
    <row r="404" spans="4:14">
      <c r="D404">
        <v>63.66</v>
      </c>
      <c r="E404" s="285">
        <v>41679</v>
      </c>
      <c r="F404" s="286">
        <v>0.36451388888888886</v>
      </c>
      <c r="G404">
        <v>3.9350999999999997E-2</v>
      </c>
      <c r="H404">
        <v>2609.1166666026666</v>
      </c>
      <c r="I404">
        <v>51.079513178990524</v>
      </c>
      <c r="J404">
        <v>-7.481400000000088E-2</v>
      </c>
      <c r="K404">
        <v>17.645721999999999</v>
      </c>
      <c r="M404">
        <f t="shared" ref="M404:M467" si="28">K403+(J404-J403)</f>
        <v>17.645721999999999</v>
      </c>
      <c r="N404">
        <f t="shared" ref="N404:N467" si="29">N403+(J404-J403)</f>
        <v>17.959186000000081</v>
      </c>
    </row>
    <row r="405" spans="4:14">
      <c r="D405">
        <v>63.66</v>
      </c>
      <c r="E405" s="285">
        <v>41679</v>
      </c>
      <c r="F405" s="286">
        <v>0.38533564814814819</v>
      </c>
      <c r="G405">
        <v>3.9350999999999997E-2</v>
      </c>
      <c r="H405">
        <v>2639.0999999360001</v>
      </c>
      <c r="I405">
        <v>51.372171454358437</v>
      </c>
      <c r="J405">
        <v>-7.481400000000088E-2</v>
      </c>
      <c r="K405">
        <v>17.645721999999999</v>
      </c>
      <c r="M405">
        <f t="shared" si="28"/>
        <v>17.645721999999999</v>
      </c>
      <c r="N405">
        <f t="shared" si="29"/>
        <v>17.959186000000081</v>
      </c>
    </row>
    <row r="406" spans="4:14">
      <c r="D406">
        <v>63.66</v>
      </c>
      <c r="E406" s="285">
        <v>41679</v>
      </c>
      <c r="F406" s="286">
        <v>0.40618055555555554</v>
      </c>
      <c r="G406">
        <v>3.9350999999999997E-2</v>
      </c>
      <c r="H406">
        <v>2669.1166666026666</v>
      </c>
      <c r="I406">
        <v>51.663494525657732</v>
      </c>
      <c r="J406">
        <v>-7.481400000000088E-2</v>
      </c>
      <c r="K406">
        <v>17.645721999999999</v>
      </c>
      <c r="M406">
        <f t="shared" si="28"/>
        <v>17.645721999999999</v>
      </c>
      <c r="N406">
        <f t="shared" si="29"/>
        <v>17.959186000000081</v>
      </c>
    </row>
    <row r="407" spans="4:14">
      <c r="D407">
        <v>63.66</v>
      </c>
      <c r="E407" s="285">
        <v>41679</v>
      </c>
      <c r="F407" s="286">
        <v>0.42701388888888886</v>
      </c>
      <c r="G407">
        <v>3.9348000000000001E-2</v>
      </c>
      <c r="H407">
        <v>2699.1166666026666</v>
      </c>
      <c r="I407">
        <v>51.95302365216741</v>
      </c>
      <c r="J407">
        <v>-7.5480000000000005E-2</v>
      </c>
      <c r="K407">
        <v>17.645056</v>
      </c>
      <c r="M407">
        <f t="shared" si="28"/>
        <v>17.645056</v>
      </c>
      <c r="N407">
        <f t="shared" si="29"/>
        <v>17.958520000000082</v>
      </c>
    </row>
    <row r="408" spans="4:14">
      <c r="D408">
        <v>63.66</v>
      </c>
      <c r="E408" s="285">
        <v>41679</v>
      </c>
      <c r="F408" s="286">
        <v>0.44784722222222223</v>
      </c>
      <c r="G408">
        <v>3.9348000000000001E-2</v>
      </c>
      <c r="H408">
        <v>2729.1166666026666</v>
      </c>
      <c r="I408">
        <v>52.24094817863346</v>
      </c>
      <c r="J408">
        <v>-7.5480000000000005E-2</v>
      </c>
      <c r="K408">
        <v>17.645056</v>
      </c>
      <c r="M408">
        <f t="shared" si="28"/>
        <v>17.645056</v>
      </c>
      <c r="N408">
        <f t="shared" si="29"/>
        <v>17.958520000000082</v>
      </c>
    </row>
    <row r="409" spans="4:14">
      <c r="D409" s="292">
        <v>63.66</v>
      </c>
      <c r="E409" s="293">
        <v>41679</v>
      </c>
      <c r="F409" s="294">
        <v>0.46868055555555554</v>
      </c>
      <c r="G409" s="292">
        <v>3.9348000000000001E-2</v>
      </c>
      <c r="H409" s="292">
        <v>2759.1166666026666</v>
      </c>
      <c r="I409" s="292">
        <v>52.527294491556162</v>
      </c>
      <c r="J409" s="292">
        <v>-7.5480000000000005E-2</v>
      </c>
      <c r="K409" s="292">
        <v>17.645056</v>
      </c>
      <c r="L409" s="292"/>
      <c r="M409" s="292">
        <f t="shared" si="28"/>
        <v>17.645056</v>
      </c>
      <c r="N409" s="292">
        <f t="shared" si="29"/>
        <v>17.958520000000082</v>
      </c>
    </row>
    <row r="410" spans="4:14">
      <c r="D410">
        <v>126.34</v>
      </c>
      <c r="E410" s="285">
        <v>41679</v>
      </c>
      <c r="F410" s="286">
        <v>0.48857638893333327</v>
      </c>
      <c r="G410">
        <v>3.9344999999999998E-2</v>
      </c>
      <c r="H410">
        <v>0</v>
      </c>
      <c r="I410">
        <v>0</v>
      </c>
      <c r="J410">
        <v>0</v>
      </c>
      <c r="K410">
        <v>17.645056</v>
      </c>
      <c r="M410">
        <f t="shared" si="28"/>
        <v>17.720535999999999</v>
      </c>
      <c r="N410">
        <f t="shared" si="29"/>
        <v>18.034000000000081</v>
      </c>
    </row>
    <row r="411" spans="4:14">
      <c r="D411">
        <v>126.34</v>
      </c>
      <c r="E411" s="285">
        <v>41679</v>
      </c>
      <c r="F411" s="286">
        <v>0.48864583333333328</v>
      </c>
      <c r="G411">
        <v>3.9194E-2</v>
      </c>
      <c r="H411">
        <v>9.9999936000010337E-2</v>
      </c>
      <c r="I411">
        <v>0.31622766482395298</v>
      </c>
      <c r="J411">
        <v>-3.3521999999999635E-2</v>
      </c>
      <c r="K411">
        <v>17.611533999999999</v>
      </c>
      <c r="M411">
        <f t="shared" si="28"/>
        <v>17.611533999999999</v>
      </c>
      <c r="N411">
        <f t="shared" si="29"/>
        <v>18.000478000000079</v>
      </c>
    </row>
    <row r="412" spans="4:14">
      <c r="D412">
        <v>126.34</v>
      </c>
      <c r="E412" s="285">
        <v>41679</v>
      </c>
      <c r="F412" s="286">
        <v>0.48871527777777773</v>
      </c>
      <c r="G412">
        <v>3.9175000000000001E-2</v>
      </c>
      <c r="H412">
        <v>0.19999993600002597</v>
      </c>
      <c r="I412">
        <v>0.44721352394580599</v>
      </c>
      <c r="J412">
        <v>-3.7739999999999232E-2</v>
      </c>
      <c r="K412">
        <v>17.607316000000001</v>
      </c>
      <c r="M412">
        <f t="shared" si="28"/>
        <v>17.607316000000001</v>
      </c>
      <c r="N412">
        <f t="shared" si="29"/>
        <v>17.996260000000081</v>
      </c>
    </row>
    <row r="413" spans="4:14">
      <c r="D413">
        <v>126.34</v>
      </c>
      <c r="E413" s="285">
        <v>41679</v>
      </c>
      <c r="F413" s="286">
        <v>0.48878472222222219</v>
      </c>
      <c r="G413">
        <v>3.9167E-2</v>
      </c>
      <c r="H413">
        <v>0.2999999360000416</v>
      </c>
      <c r="I413">
        <v>0.54772249908146153</v>
      </c>
      <c r="J413">
        <v>-3.9515999999999468E-2</v>
      </c>
      <c r="K413">
        <v>17.605540000000001</v>
      </c>
      <c r="M413">
        <f t="shared" si="28"/>
        <v>17.605540000000001</v>
      </c>
      <c r="N413">
        <f t="shared" si="29"/>
        <v>17.994484000000082</v>
      </c>
    </row>
    <row r="414" spans="4:14">
      <c r="D414">
        <v>126.34</v>
      </c>
      <c r="E414" s="285">
        <v>41679</v>
      </c>
      <c r="F414" s="286">
        <v>0.48885416666666665</v>
      </c>
      <c r="G414">
        <v>3.9163999999999997E-2</v>
      </c>
      <c r="H414">
        <v>0.39999993600005723</v>
      </c>
      <c r="I414">
        <v>0.63245548143727648</v>
      </c>
      <c r="J414">
        <v>-4.0182000000000134E-2</v>
      </c>
      <c r="K414">
        <v>17.604873999999999</v>
      </c>
      <c r="M414">
        <f t="shared" si="28"/>
        <v>17.604874000000002</v>
      </c>
      <c r="N414">
        <f t="shared" si="29"/>
        <v>17.993818000000083</v>
      </c>
    </row>
    <row r="415" spans="4:14">
      <c r="D415">
        <v>126.34</v>
      </c>
      <c r="E415" s="285">
        <v>41679</v>
      </c>
      <c r="F415" s="286">
        <v>0.4889236111111111</v>
      </c>
      <c r="G415">
        <v>3.9158999999999999E-2</v>
      </c>
      <c r="H415">
        <v>0.49999993600007286</v>
      </c>
      <c r="I415">
        <v>0.70710673593176365</v>
      </c>
      <c r="J415">
        <v>-4.1291999999999704E-2</v>
      </c>
      <c r="K415">
        <v>17.603764000000002</v>
      </c>
      <c r="M415">
        <f t="shared" si="28"/>
        <v>17.603763999999998</v>
      </c>
      <c r="N415">
        <f t="shared" si="29"/>
        <v>17.992708000000082</v>
      </c>
    </row>
    <row r="416" spans="4:14">
      <c r="D416">
        <v>126.34</v>
      </c>
      <c r="E416" s="285">
        <v>41679</v>
      </c>
      <c r="F416" s="286">
        <v>0.48899305555555556</v>
      </c>
      <c r="G416">
        <v>3.9156000000000003E-2</v>
      </c>
      <c r="H416">
        <v>0.5999999360000885</v>
      </c>
      <c r="I416">
        <v>0.77459662792971706</v>
      </c>
      <c r="J416">
        <v>-4.195799999999883E-2</v>
      </c>
      <c r="K416">
        <v>17.603098000000003</v>
      </c>
      <c r="M416">
        <f t="shared" si="28"/>
        <v>17.603098000000003</v>
      </c>
      <c r="N416">
        <f t="shared" si="29"/>
        <v>17.992042000000083</v>
      </c>
    </row>
    <row r="417" spans="4:14">
      <c r="D417">
        <v>126.34</v>
      </c>
      <c r="E417" s="285">
        <v>41679</v>
      </c>
      <c r="F417" s="286">
        <v>0.48906250000000001</v>
      </c>
      <c r="G417">
        <v>3.9154000000000001E-2</v>
      </c>
      <c r="H417">
        <v>0.69999993600010413</v>
      </c>
      <c r="I417">
        <v>0.83665998828682142</v>
      </c>
      <c r="J417">
        <v>-4.2401999999999274E-2</v>
      </c>
      <c r="K417">
        <v>17.602654000000001</v>
      </c>
      <c r="M417">
        <f t="shared" si="28"/>
        <v>17.602654000000001</v>
      </c>
      <c r="N417">
        <f t="shared" si="29"/>
        <v>17.991598000000081</v>
      </c>
    </row>
    <row r="418" spans="4:14">
      <c r="D418">
        <v>126.34</v>
      </c>
      <c r="E418" s="285">
        <v>41679</v>
      </c>
      <c r="F418" s="286">
        <v>0.48913194444444441</v>
      </c>
      <c r="G418">
        <v>3.9150999999999998E-2</v>
      </c>
      <c r="H418">
        <v>0.79999993600003982</v>
      </c>
      <c r="I418">
        <v>0.89442715522284977</v>
      </c>
      <c r="J418">
        <v>-4.306799999999994E-2</v>
      </c>
      <c r="K418">
        <v>17.601987999999999</v>
      </c>
      <c r="M418">
        <f t="shared" si="28"/>
        <v>17.601988000000002</v>
      </c>
      <c r="N418">
        <f t="shared" si="29"/>
        <v>17.990932000000083</v>
      </c>
    </row>
    <row r="419" spans="4:14">
      <c r="D419">
        <v>126.34</v>
      </c>
      <c r="E419" s="285">
        <v>41679</v>
      </c>
      <c r="F419" s="286">
        <v>0.48920138888888887</v>
      </c>
      <c r="G419">
        <v>3.9148000000000002E-2</v>
      </c>
      <c r="H419">
        <v>0.89999993600005546</v>
      </c>
      <c r="I419">
        <v>0.94868326431958072</v>
      </c>
      <c r="J419">
        <v>-4.3733999999999065E-2</v>
      </c>
      <c r="K419">
        <v>17.601322</v>
      </c>
      <c r="M419">
        <f t="shared" si="28"/>
        <v>17.601322</v>
      </c>
      <c r="N419">
        <f t="shared" si="29"/>
        <v>17.990266000000084</v>
      </c>
    </row>
    <row r="420" spans="4:14">
      <c r="D420">
        <v>126.34</v>
      </c>
      <c r="E420" s="285">
        <v>41679</v>
      </c>
      <c r="F420" s="286">
        <v>0.48927083333333332</v>
      </c>
      <c r="G420">
        <v>3.9144999999999999E-2</v>
      </c>
      <c r="H420">
        <v>0.99999993600007109</v>
      </c>
      <c r="I420">
        <v>0.99999996800003499</v>
      </c>
      <c r="J420">
        <v>-4.4399999999999731E-2</v>
      </c>
      <c r="K420">
        <v>17.600656000000001</v>
      </c>
      <c r="M420">
        <f t="shared" si="28"/>
        <v>17.600656000000001</v>
      </c>
      <c r="N420">
        <f t="shared" si="29"/>
        <v>17.989600000000085</v>
      </c>
    </row>
    <row r="421" spans="4:14">
      <c r="D421">
        <v>126.34</v>
      </c>
      <c r="E421" s="285">
        <v>41679</v>
      </c>
      <c r="F421" s="286">
        <v>0.48934027777777778</v>
      </c>
      <c r="G421">
        <v>3.9144999999999999E-2</v>
      </c>
      <c r="H421">
        <v>1.0999999360000867</v>
      </c>
      <c r="I421">
        <v>1.0488088176593895</v>
      </c>
      <c r="J421">
        <v>-4.4399999999999731E-2</v>
      </c>
      <c r="K421">
        <v>17.600656000000001</v>
      </c>
      <c r="M421">
        <f t="shared" si="28"/>
        <v>17.600656000000001</v>
      </c>
      <c r="N421">
        <f t="shared" si="29"/>
        <v>17.989600000000085</v>
      </c>
    </row>
    <row r="422" spans="4:14">
      <c r="D422">
        <v>126.34</v>
      </c>
      <c r="E422" s="285">
        <v>41679</v>
      </c>
      <c r="F422" s="286">
        <v>0.48940972222222223</v>
      </c>
      <c r="G422">
        <v>3.9142999999999997E-2</v>
      </c>
      <c r="H422">
        <v>1.1999999360001024</v>
      </c>
      <c r="I422">
        <v>1.0954450857985087</v>
      </c>
      <c r="J422">
        <v>-4.4844000000000175E-2</v>
      </c>
      <c r="K422">
        <v>17.600211999999999</v>
      </c>
      <c r="M422">
        <f t="shared" si="28"/>
        <v>17.600211999999999</v>
      </c>
      <c r="N422">
        <f t="shared" si="29"/>
        <v>17.989156000000083</v>
      </c>
    </row>
    <row r="423" spans="4:14">
      <c r="D423">
        <v>126.34</v>
      </c>
      <c r="E423" s="285">
        <v>41679</v>
      </c>
      <c r="F423" s="286">
        <v>0.48947916666666669</v>
      </c>
      <c r="G423">
        <v>3.9140000000000001E-2</v>
      </c>
      <c r="H423">
        <v>1.299999936000118</v>
      </c>
      <c r="I423">
        <v>1.1401753970333328</v>
      </c>
      <c r="J423">
        <v>-4.5509999999999301E-2</v>
      </c>
      <c r="K423">
        <v>17.599546</v>
      </c>
      <c r="M423">
        <f t="shared" si="28"/>
        <v>17.599546</v>
      </c>
      <c r="N423">
        <f t="shared" si="29"/>
        <v>17.988490000000084</v>
      </c>
    </row>
    <row r="424" spans="4:14">
      <c r="D424">
        <v>126.34</v>
      </c>
      <c r="E424" s="285">
        <v>41679</v>
      </c>
      <c r="F424" s="286">
        <v>0.48954861111111114</v>
      </c>
      <c r="G424">
        <v>3.9140000000000001E-2</v>
      </c>
      <c r="H424">
        <v>1.3999999360001336</v>
      </c>
      <c r="I424">
        <v>1.1832159295750433</v>
      </c>
      <c r="J424">
        <v>-4.5509999999999301E-2</v>
      </c>
      <c r="K424">
        <v>17.599546</v>
      </c>
      <c r="M424">
        <f t="shared" si="28"/>
        <v>17.599546</v>
      </c>
      <c r="N424">
        <f t="shared" si="29"/>
        <v>17.988490000000084</v>
      </c>
    </row>
    <row r="425" spans="4:14">
      <c r="D425">
        <v>126.34</v>
      </c>
      <c r="E425" s="285">
        <v>41679</v>
      </c>
      <c r="F425" s="286">
        <v>0.48961805555555554</v>
      </c>
      <c r="G425">
        <v>3.9136999999999998E-2</v>
      </c>
      <c r="H425">
        <v>1.4999999360000693</v>
      </c>
      <c r="I425">
        <v>1.2247448452637264</v>
      </c>
      <c r="J425">
        <v>-4.6175999999999967E-2</v>
      </c>
      <c r="K425">
        <v>17.598880000000001</v>
      </c>
      <c r="M425">
        <f t="shared" si="28"/>
        <v>17.598880000000001</v>
      </c>
      <c r="N425">
        <f t="shared" si="29"/>
        <v>17.987824000000085</v>
      </c>
    </row>
    <row r="426" spans="4:14">
      <c r="D426">
        <v>126.34</v>
      </c>
      <c r="E426" s="285">
        <v>41679</v>
      </c>
      <c r="F426" s="286">
        <v>0.48969907407407409</v>
      </c>
      <c r="G426">
        <v>3.9136999999999998E-2</v>
      </c>
      <c r="H426">
        <v>1.6166666026667809</v>
      </c>
      <c r="I426">
        <v>1.2714820496832744</v>
      </c>
      <c r="J426">
        <v>-4.6175999999999967E-2</v>
      </c>
      <c r="K426">
        <v>17.598880000000001</v>
      </c>
      <c r="M426">
        <f t="shared" si="28"/>
        <v>17.598880000000001</v>
      </c>
      <c r="N426">
        <f t="shared" si="29"/>
        <v>17.987824000000085</v>
      </c>
    </row>
    <row r="427" spans="4:14">
      <c r="D427">
        <v>126.34</v>
      </c>
      <c r="E427" s="285">
        <v>41679</v>
      </c>
      <c r="F427" s="286">
        <v>0.48976851851851855</v>
      </c>
      <c r="G427">
        <v>3.9135000000000003E-2</v>
      </c>
      <c r="H427">
        <v>1.7166666026667965</v>
      </c>
      <c r="I427">
        <v>1.3102162427121702</v>
      </c>
      <c r="J427">
        <v>-4.6619999999998871E-2</v>
      </c>
      <c r="K427">
        <v>17.598436000000003</v>
      </c>
      <c r="M427">
        <f t="shared" si="28"/>
        <v>17.598436000000003</v>
      </c>
      <c r="N427">
        <f t="shared" si="29"/>
        <v>17.987380000000087</v>
      </c>
    </row>
    <row r="428" spans="4:14">
      <c r="D428">
        <v>126.34</v>
      </c>
      <c r="E428" s="285">
        <v>41679</v>
      </c>
      <c r="F428" s="286">
        <v>0.48984953703703704</v>
      </c>
      <c r="G428">
        <v>3.9135000000000003E-2</v>
      </c>
      <c r="H428">
        <v>1.8333332693334281</v>
      </c>
      <c r="I428">
        <v>1.3540063771391286</v>
      </c>
      <c r="J428">
        <v>-4.6619999999998871E-2</v>
      </c>
      <c r="K428">
        <v>17.598436000000003</v>
      </c>
      <c r="M428">
        <f t="shared" si="28"/>
        <v>17.598436000000003</v>
      </c>
      <c r="N428">
        <f t="shared" si="29"/>
        <v>17.987380000000087</v>
      </c>
    </row>
    <row r="429" spans="4:14">
      <c r="D429">
        <v>126.34</v>
      </c>
      <c r="E429" s="285">
        <v>41679</v>
      </c>
      <c r="F429" s="286">
        <v>0.48989583333333336</v>
      </c>
      <c r="G429">
        <v>3.9135000000000003E-2</v>
      </c>
      <c r="H429">
        <v>1.8999999360001318</v>
      </c>
      <c r="I429">
        <v>1.3784048519938299</v>
      </c>
      <c r="J429">
        <v>-4.6619999999998871E-2</v>
      </c>
      <c r="K429">
        <v>17.598436000000003</v>
      </c>
      <c r="M429">
        <f t="shared" si="28"/>
        <v>17.598436000000003</v>
      </c>
      <c r="N429">
        <f t="shared" si="29"/>
        <v>17.987380000000087</v>
      </c>
    </row>
    <row r="430" spans="4:14">
      <c r="D430">
        <v>126.34</v>
      </c>
      <c r="E430" s="285">
        <v>41679</v>
      </c>
      <c r="F430" s="286">
        <v>0.48998842592592595</v>
      </c>
      <c r="G430">
        <v>3.9132E-2</v>
      </c>
      <c r="H430">
        <v>2.0333332693334594</v>
      </c>
      <c r="I430">
        <v>1.4259499533060265</v>
      </c>
      <c r="J430">
        <v>-4.7285999999999537E-2</v>
      </c>
      <c r="K430">
        <v>17.597770000000001</v>
      </c>
      <c r="M430">
        <f t="shared" si="28"/>
        <v>17.597770000000004</v>
      </c>
      <c r="N430">
        <f t="shared" si="29"/>
        <v>17.986714000000088</v>
      </c>
    </row>
    <row r="431" spans="4:14">
      <c r="D431">
        <v>126.34</v>
      </c>
      <c r="E431" s="285">
        <v>41679</v>
      </c>
      <c r="F431" s="286">
        <v>0.49005787037037035</v>
      </c>
      <c r="G431">
        <v>3.9132E-2</v>
      </c>
      <c r="H431">
        <v>2.1333332693333951</v>
      </c>
      <c r="I431">
        <v>1.4605934647715617</v>
      </c>
      <c r="J431">
        <v>-4.7285999999999537E-2</v>
      </c>
      <c r="K431">
        <v>17.597770000000001</v>
      </c>
      <c r="M431">
        <f t="shared" si="28"/>
        <v>17.597770000000001</v>
      </c>
      <c r="N431">
        <f t="shared" si="29"/>
        <v>17.986714000000088</v>
      </c>
    </row>
    <row r="432" spans="4:14">
      <c r="D432">
        <v>126.34</v>
      </c>
      <c r="E432" s="285">
        <v>41679</v>
      </c>
      <c r="F432" s="286">
        <v>0.49025462962962968</v>
      </c>
      <c r="G432">
        <v>3.9128999999999997E-2</v>
      </c>
      <c r="H432">
        <v>2.416666602666826</v>
      </c>
      <c r="I432">
        <v>1.554563154930293</v>
      </c>
      <c r="J432">
        <v>-4.7952000000000203E-2</v>
      </c>
      <c r="K432">
        <v>17.597104000000002</v>
      </c>
      <c r="M432">
        <f t="shared" si="28"/>
        <v>17.597104000000002</v>
      </c>
      <c r="N432">
        <f t="shared" si="29"/>
        <v>17.986048000000089</v>
      </c>
    </row>
    <row r="433" spans="4:14">
      <c r="D433">
        <v>126.34</v>
      </c>
      <c r="E433" s="285">
        <v>41679</v>
      </c>
      <c r="F433" s="286">
        <v>0.49041666666666667</v>
      </c>
      <c r="G433">
        <v>3.9128999999999997E-2</v>
      </c>
      <c r="H433">
        <v>2.6499999360000892</v>
      </c>
      <c r="I433">
        <v>1.6278820399525542</v>
      </c>
      <c r="J433">
        <v>-4.7952000000000203E-2</v>
      </c>
      <c r="K433">
        <v>17.597104000000002</v>
      </c>
      <c r="M433">
        <f t="shared" si="28"/>
        <v>17.597104000000002</v>
      </c>
      <c r="N433">
        <f t="shared" si="29"/>
        <v>17.986048000000089</v>
      </c>
    </row>
    <row r="434" spans="4:14">
      <c r="D434">
        <v>126.34</v>
      </c>
      <c r="E434" s="285">
        <v>41679</v>
      </c>
      <c r="F434" s="286">
        <v>0.49059027777777775</v>
      </c>
      <c r="G434">
        <v>3.9127000000000002E-2</v>
      </c>
      <c r="H434">
        <v>2.8999999360000484</v>
      </c>
      <c r="I434">
        <v>1.7029386178016073</v>
      </c>
      <c r="J434">
        <v>-4.8395999999999106E-2</v>
      </c>
      <c r="K434">
        <v>17.59666</v>
      </c>
      <c r="M434">
        <f t="shared" si="28"/>
        <v>17.596660000000004</v>
      </c>
      <c r="N434">
        <f t="shared" si="29"/>
        <v>17.985604000000091</v>
      </c>
    </row>
    <row r="435" spans="4:14">
      <c r="D435">
        <v>126.34</v>
      </c>
      <c r="E435" s="285">
        <v>41679</v>
      </c>
      <c r="F435" s="286">
        <v>0.49076388888888894</v>
      </c>
      <c r="G435">
        <v>3.9123999999999999E-2</v>
      </c>
      <c r="H435">
        <v>3.1499999360001674</v>
      </c>
      <c r="I435">
        <v>1.7748239168999744</v>
      </c>
      <c r="J435">
        <v>-4.9061999999999772E-2</v>
      </c>
      <c r="K435">
        <v>17.595994000000001</v>
      </c>
      <c r="M435">
        <f t="shared" si="28"/>
        <v>17.595994000000001</v>
      </c>
      <c r="N435">
        <f t="shared" si="29"/>
        <v>17.984938000000092</v>
      </c>
    </row>
    <row r="436" spans="4:14">
      <c r="D436">
        <v>126.34</v>
      </c>
      <c r="E436" s="285">
        <v>41679</v>
      </c>
      <c r="F436" s="286">
        <v>0.49093750000000003</v>
      </c>
      <c r="G436">
        <v>3.9123999999999999E-2</v>
      </c>
      <c r="H436">
        <v>3.3999999360001265</v>
      </c>
      <c r="I436">
        <v>1.8439088741041751</v>
      </c>
      <c r="J436">
        <v>-4.9061999999999772E-2</v>
      </c>
      <c r="K436">
        <v>17.595994000000001</v>
      </c>
      <c r="M436">
        <f t="shared" si="28"/>
        <v>17.595994000000001</v>
      </c>
      <c r="N436">
        <f t="shared" si="29"/>
        <v>17.984938000000092</v>
      </c>
    </row>
    <row r="437" spans="4:14">
      <c r="D437">
        <v>126.34</v>
      </c>
      <c r="E437" s="285">
        <v>41679</v>
      </c>
      <c r="F437" s="286">
        <v>0.49111111111111111</v>
      </c>
      <c r="G437">
        <v>3.9121000000000003E-2</v>
      </c>
      <c r="H437">
        <v>3.6499999360000857</v>
      </c>
      <c r="I437">
        <v>1.9104973007047368</v>
      </c>
      <c r="J437">
        <v>-4.9727999999998898E-2</v>
      </c>
      <c r="K437">
        <v>17.595328000000002</v>
      </c>
      <c r="M437">
        <f t="shared" si="28"/>
        <v>17.595328000000002</v>
      </c>
      <c r="N437">
        <f t="shared" si="29"/>
        <v>17.984272000000093</v>
      </c>
    </row>
    <row r="438" spans="4:14">
      <c r="D438">
        <v>126.34</v>
      </c>
      <c r="E438" s="285">
        <v>41679</v>
      </c>
      <c r="F438" s="286">
        <v>0.49128472222222225</v>
      </c>
      <c r="G438">
        <v>3.9121000000000003E-2</v>
      </c>
      <c r="H438">
        <v>3.8999999360001247</v>
      </c>
      <c r="I438">
        <v>1.9748417496093515</v>
      </c>
      <c r="J438">
        <v>-4.9727999999998898E-2</v>
      </c>
      <c r="K438">
        <v>17.595328000000002</v>
      </c>
      <c r="M438">
        <f t="shared" si="28"/>
        <v>17.595328000000002</v>
      </c>
      <c r="N438">
        <f t="shared" si="29"/>
        <v>17.984272000000093</v>
      </c>
    </row>
    <row r="439" spans="4:14">
      <c r="D439">
        <v>126.34</v>
      </c>
      <c r="E439" s="285">
        <v>41679</v>
      </c>
      <c r="F439" s="286">
        <v>0.49145833333333333</v>
      </c>
      <c r="G439">
        <v>3.9118E-2</v>
      </c>
      <c r="H439">
        <v>4.1499999360000839</v>
      </c>
      <c r="I439">
        <v>2.0371548630381744</v>
      </c>
      <c r="J439">
        <v>-5.0393999999999564E-2</v>
      </c>
      <c r="K439">
        <v>17.594662</v>
      </c>
      <c r="M439">
        <f t="shared" si="28"/>
        <v>17.594662000000003</v>
      </c>
      <c r="N439">
        <f t="shared" si="29"/>
        <v>17.983606000000094</v>
      </c>
    </row>
    <row r="440" spans="4:14">
      <c r="D440">
        <v>126.34</v>
      </c>
      <c r="E440" s="285">
        <v>41679</v>
      </c>
      <c r="F440" s="286">
        <v>0.49163194444444441</v>
      </c>
      <c r="G440">
        <v>3.9118E-2</v>
      </c>
      <c r="H440">
        <v>4.399999936000043</v>
      </c>
      <c r="I440">
        <v>2.0976176810849116</v>
      </c>
      <c r="J440">
        <v>-5.0393999999999564E-2</v>
      </c>
      <c r="K440">
        <v>17.594662</v>
      </c>
      <c r="M440">
        <f t="shared" si="28"/>
        <v>17.594662</v>
      </c>
      <c r="N440">
        <f t="shared" si="29"/>
        <v>17.983606000000094</v>
      </c>
    </row>
    <row r="441" spans="4:14">
      <c r="D441">
        <v>126.34</v>
      </c>
      <c r="E441" s="285">
        <v>41679</v>
      </c>
      <c r="F441" s="286">
        <v>0.49180555555555555</v>
      </c>
      <c r="G441">
        <v>3.9115999999999998E-2</v>
      </c>
      <c r="H441">
        <v>4.6499999360000821</v>
      </c>
      <c r="I441">
        <v>2.1563858504451567</v>
      </c>
      <c r="J441">
        <v>-5.0838000000000008E-2</v>
      </c>
      <c r="K441">
        <v>17.594218000000001</v>
      </c>
      <c r="M441">
        <f t="shared" si="28"/>
        <v>17.594217999999998</v>
      </c>
      <c r="N441">
        <f t="shared" si="29"/>
        <v>17.983162000000092</v>
      </c>
    </row>
    <row r="442" spans="4:14">
      <c r="D442">
        <v>126.34</v>
      </c>
      <c r="E442" s="285">
        <v>41679</v>
      </c>
      <c r="F442" s="286">
        <v>0.49197916666666663</v>
      </c>
      <c r="G442">
        <v>3.9115999999999998E-2</v>
      </c>
      <c r="H442">
        <v>4.8999999360000412</v>
      </c>
      <c r="I442">
        <v>2.2135943476617483</v>
      </c>
      <c r="J442">
        <v>-5.0838000000000008E-2</v>
      </c>
      <c r="K442">
        <v>17.594218000000001</v>
      </c>
      <c r="M442">
        <f t="shared" si="28"/>
        <v>17.594218000000001</v>
      </c>
      <c r="N442">
        <f t="shared" si="29"/>
        <v>17.983162000000092</v>
      </c>
    </row>
    <row r="443" spans="4:14">
      <c r="D443">
        <v>126.34</v>
      </c>
      <c r="E443" s="285">
        <v>41679</v>
      </c>
      <c r="F443" s="286">
        <v>0.49215277777777783</v>
      </c>
      <c r="G443">
        <v>3.9113000000000002E-2</v>
      </c>
      <c r="H443">
        <v>5.1499999360001603</v>
      </c>
      <c r="I443">
        <v>2.2693611294811937</v>
      </c>
      <c r="J443">
        <v>-5.1503999999999134E-2</v>
      </c>
      <c r="K443">
        <v>17.593552000000003</v>
      </c>
      <c r="M443">
        <f t="shared" si="28"/>
        <v>17.593552000000003</v>
      </c>
      <c r="N443">
        <f t="shared" si="29"/>
        <v>17.982496000000094</v>
      </c>
    </row>
    <row r="444" spans="4:14">
      <c r="D444">
        <v>126.34</v>
      </c>
      <c r="E444" s="285">
        <v>41679</v>
      </c>
      <c r="F444" s="286">
        <v>0.49232638888888891</v>
      </c>
      <c r="G444">
        <v>3.9113000000000002E-2</v>
      </c>
      <c r="H444">
        <v>5.3999999360001194</v>
      </c>
      <c r="I444">
        <v>2.3237899939538682</v>
      </c>
      <c r="J444">
        <v>-5.1503999999999134E-2</v>
      </c>
      <c r="K444">
        <v>17.593552000000003</v>
      </c>
      <c r="M444">
        <f t="shared" si="28"/>
        <v>17.593552000000003</v>
      </c>
      <c r="N444">
        <f t="shared" si="29"/>
        <v>17.982496000000094</v>
      </c>
    </row>
    <row r="445" spans="4:14">
      <c r="D445">
        <v>126.34</v>
      </c>
      <c r="E445" s="285">
        <v>41679</v>
      </c>
      <c r="F445" s="286">
        <v>0.49249999999999999</v>
      </c>
      <c r="G445">
        <v>3.9113000000000002E-2</v>
      </c>
      <c r="H445">
        <v>5.6499999360000785</v>
      </c>
      <c r="I445">
        <v>2.3769728513384578</v>
      </c>
      <c r="J445">
        <v>-5.1503999999999134E-2</v>
      </c>
      <c r="K445">
        <v>17.593552000000003</v>
      </c>
      <c r="M445">
        <f t="shared" si="28"/>
        <v>17.593552000000003</v>
      </c>
      <c r="N445">
        <f t="shared" si="29"/>
        <v>17.982496000000094</v>
      </c>
    </row>
    <row r="446" spans="4:14">
      <c r="D446">
        <v>126.34</v>
      </c>
      <c r="E446" s="285">
        <v>41679</v>
      </c>
      <c r="F446" s="286">
        <v>0.49267361111111113</v>
      </c>
      <c r="G446">
        <v>3.9113000000000002E-2</v>
      </c>
      <c r="H446">
        <v>5.8999999360001176</v>
      </c>
      <c r="I446">
        <v>2.4289915471240566</v>
      </c>
      <c r="J446">
        <v>-5.1503999999999134E-2</v>
      </c>
      <c r="K446">
        <v>17.593552000000003</v>
      </c>
      <c r="M446">
        <f t="shared" si="28"/>
        <v>17.593552000000003</v>
      </c>
      <c r="N446">
        <f t="shared" si="29"/>
        <v>17.982496000000094</v>
      </c>
    </row>
    <row r="447" spans="4:14">
      <c r="D447">
        <v>126.34</v>
      </c>
      <c r="E447" s="285">
        <v>41679</v>
      </c>
      <c r="F447" s="286">
        <v>0.49282407407407408</v>
      </c>
      <c r="G447">
        <v>3.9109999999999999E-2</v>
      </c>
      <c r="H447">
        <v>6.1166666026667649</v>
      </c>
      <c r="I447">
        <v>2.4731895606012015</v>
      </c>
      <c r="J447">
        <v>-5.21699999999998E-2</v>
      </c>
      <c r="K447">
        <v>17.592886</v>
      </c>
      <c r="M447">
        <f t="shared" si="28"/>
        <v>17.592886000000004</v>
      </c>
      <c r="N447">
        <f t="shared" si="29"/>
        <v>17.981830000000095</v>
      </c>
    </row>
    <row r="448" spans="4:14">
      <c r="D448">
        <v>126.34</v>
      </c>
      <c r="E448" s="285">
        <v>41679</v>
      </c>
      <c r="F448" s="286">
        <v>0.49317129629629625</v>
      </c>
      <c r="G448">
        <v>3.9107999999999997E-2</v>
      </c>
      <c r="H448">
        <v>6.6166666026666832</v>
      </c>
      <c r="I448">
        <v>2.5722882036557806</v>
      </c>
      <c r="J448">
        <v>-5.2614000000000244E-2</v>
      </c>
      <c r="K448">
        <v>17.592441999999998</v>
      </c>
      <c r="M448">
        <f t="shared" si="28"/>
        <v>17.592441999999998</v>
      </c>
      <c r="N448">
        <f t="shared" si="29"/>
        <v>17.981386000000093</v>
      </c>
    </row>
    <row r="449" spans="4:14">
      <c r="D449">
        <v>126.34</v>
      </c>
      <c r="E449" s="285">
        <v>41679</v>
      </c>
      <c r="F449" s="286">
        <v>0.49351851851851852</v>
      </c>
      <c r="G449">
        <v>3.9107999999999997E-2</v>
      </c>
      <c r="H449">
        <v>7.1166666026667613</v>
      </c>
      <c r="I449">
        <v>2.6677081179669488</v>
      </c>
      <c r="J449">
        <v>-5.2614000000000244E-2</v>
      </c>
      <c r="K449">
        <v>17.592441999999998</v>
      </c>
      <c r="M449">
        <f t="shared" si="28"/>
        <v>17.592441999999998</v>
      </c>
      <c r="N449">
        <f t="shared" si="29"/>
        <v>17.981386000000093</v>
      </c>
    </row>
    <row r="450" spans="4:14">
      <c r="D450">
        <v>126.34</v>
      </c>
      <c r="E450" s="285">
        <v>41679</v>
      </c>
      <c r="F450" s="286">
        <v>0.49386574074074074</v>
      </c>
      <c r="G450">
        <v>3.9105000000000001E-2</v>
      </c>
      <c r="H450">
        <v>7.6166666026667595</v>
      </c>
      <c r="I450">
        <v>2.7598309011000581</v>
      </c>
      <c r="J450">
        <v>-5.327999999999937E-2</v>
      </c>
      <c r="K450">
        <v>17.591775999999999</v>
      </c>
      <c r="M450">
        <f t="shared" si="28"/>
        <v>17.591775999999999</v>
      </c>
      <c r="N450">
        <f t="shared" si="29"/>
        <v>17.980720000000094</v>
      </c>
    </row>
    <row r="451" spans="4:14">
      <c r="D451">
        <v>126.34</v>
      </c>
      <c r="E451" s="285">
        <v>41679</v>
      </c>
      <c r="F451" s="286">
        <v>0.49421296296296297</v>
      </c>
      <c r="G451">
        <v>3.9101999999999998E-2</v>
      </c>
      <c r="H451">
        <v>8.1166666026667578</v>
      </c>
      <c r="I451">
        <v>2.8489764131467914</v>
      </c>
      <c r="J451">
        <v>-5.3946000000000036E-2</v>
      </c>
      <c r="K451">
        <v>17.59111</v>
      </c>
      <c r="M451">
        <f t="shared" si="28"/>
        <v>17.59111</v>
      </c>
      <c r="N451">
        <f t="shared" si="29"/>
        <v>17.980054000000095</v>
      </c>
    </row>
    <row r="452" spans="4:14">
      <c r="D452">
        <v>126.34</v>
      </c>
      <c r="E452" s="285">
        <v>41679</v>
      </c>
      <c r="F452" s="286">
        <v>0.49456018518518513</v>
      </c>
      <c r="G452">
        <v>3.9105000000000001E-2</v>
      </c>
      <c r="H452">
        <v>8.6166666026666761</v>
      </c>
      <c r="I452">
        <v>2.9354159164702156</v>
      </c>
      <c r="J452">
        <v>-5.327999999999937E-2</v>
      </c>
      <c r="K452">
        <v>17.591775999999999</v>
      </c>
      <c r="M452">
        <f t="shared" si="28"/>
        <v>17.591775999999999</v>
      </c>
      <c r="N452">
        <f t="shared" si="29"/>
        <v>17.980720000000094</v>
      </c>
    </row>
    <row r="453" spans="4:14">
      <c r="D453">
        <v>126.34</v>
      </c>
      <c r="E453" s="285">
        <v>41679</v>
      </c>
      <c r="F453" s="286">
        <v>0.49490740740740741</v>
      </c>
      <c r="G453">
        <v>3.9101999999999998E-2</v>
      </c>
      <c r="H453">
        <v>9.1166666026667542</v>
      </c>
      <c r="I453">
        <v>3.0193818245903836</v>
      </c>
      <c r="J453">
        <v>-5.3946000000000036E-2</v>
      </c>
      <c r="K453">
        <v>17.59111</v>
      </c>
      <c r="M453">
        <f t="shared" si="28"/>
        <v>17.59111</v>
      </c>
      <c r="N453">
        <f t="shared" si="29"/>
        <v>17.980054000000095</v>
      </c>
    </row>
    <row r="454" spans="4:14">
      <c r="D454">
        <v>126.34</v>
      </c>
      <c r="E454" s="285">
        <v>41679</v>
      </c>
      <c r="F454" s="286">
        <v>0.49525462962962963</v>
      </c>
      <c r="G454">
        <v>3.9101999999999998E-2</v>
      </c>
      <c r="H454">
        <v>9.6166666026667524</v>
      </c>
      <c r="I454">
        <v>3.1010750720785127</v>
      </c>
      <c r="J454">
        <v>-5.3946000000000036E-2</v>
      </c>
      <c r="K454">
        <v>17.59111</v>
      </c>
      <c r="M454">
        <f t="shared" si="28"/>
        <v>17.59111</v>
      </c>
      <c r="N454">
        <f t="shared" si="29"/>
        <v>17.980054000000095</v>
      </c>
    </row>
    <row r="455" spans="4:14">
      <c r="D455">
        <v>126.34</v>
      </c>
      <c r="E455" s="285">
        <v>41679</v>
      </c>
      <c r="F455" s="286">
        <v>0.49560185185185185</v>
      </c>
      <c r="G455">
        <v>3.9100000000000003E-2</v>
      </c>
      <c r="H455">
        <v>10.116666602666751</v>
      </c>
      <c r="I455">
        <v>3.1806707787299757</v>
      </c>
      <c r="J455">
        <v>-5.4389999999998939E-2</v>
      </c>
      <c r="K455">
        <v>17.590666000000002</v>
      </c>
      <c r="M455">
        <f t="shared" si="28"/>
        <v>17.590666000000002</v>
      </c>
      <c r="N455">
        <f t="shared" si="29"/>
        <v>17.979610000000097</v>
      </c>
    </row>
    <row r="456" spans="4:14">
      <c r="D456">
        <v>126.34</v>
      </c>
      <c r="E456" s="285">
        <v>41679</v>
      </c>
      <c r="F456" s="286">
        <v>0.49594907407407413</v>
      </c>
      <c r="G456">
        <v>3.9100000000000003E-2</v>
      </c>
      <c r="H456">
        <v>10.616666602666829</v>
      </c>
      <c r="I456">
        <v>3.2583226670584406</v>
      </c>
      <c r="J456">
        <v>-5.4389999999998939E-2</v>
      </c>
      <c r="K456">
        <v>17.590666000000002</v>
      </c>
      <c r="M456">
        <f t="shared" si="28"/>
        <v>17.590666000000002</v>
      </c>
      <c r="N456">
        <f t="shared" si="29"/>
        <v>17.979610000000097</v>
      </c>
    </row>
    <row r="457" spans="4:14">
      <c r="D457">
        <v>126.34</v>
      </c>
      <c r="E457" s="285">
        <v>41679</v>
      </c>
      <c r="F457" s="286">
        <v>0.49629629629629629</v>
      </c>
      <c r="G457">
        <v>3.9097E-2</v>
      </c>
      <c r="H457">
        <v>11.116666602666747</v>
      </c>
      <c r="I457">
        <v>3.3341665529284445</v>
      </c>
      <c r="J457">
        <v>-5.5055999999999605E-2</v>
      </c>
      <c r="K457">
        <v>17.59</v>
      </c>
      <c r="M457">
        <f t="shared" si="28"/>
        <v>17.590000000000003</v>
      </c>
      <c r="N457">
        <f t="shared" si="29"/>
        <v>17.978944000000098</v>
      </c>
    </row>
    <row r="458" spans="4:14">
      <c r="D458">
        <v>126.34</v>
      </c>
      <c r="E458" s="285">
        <v>41679</v>
      </c>
      <c r="F458" s="286">
        <v>0.49664351851851851</v>
      </c>
      <c r="G458">
        <v>3.9097E-2</v>
      </c>
      <c r="H458">
        <v>11.616666602666745</v>
      </c>
      <c r="I458">
        <v>3.4083231364802757</v>
      </c>
      <c r="J458">
        <v>-5.5055999999999605E-2</v>
      </c>
      <c r="K458">
        <v>17.59</v>
      </c>
      <c r="M458">
        <f t="shared" si="28"/>
        <v>17.59</v>
      </c>
      <c r="N458">
        <f t="shared" si="29"/>
        <v>17.978944000000098</v>
      </c>
    </row>
    <row r="459" spans="4:14">
      <c r="D459">
        <v>126.34</v>
      </c>
      <c r="E459" s="285">
        <v>41679</v>
      </c>
      <c r="F459" s="286">
        <v>0.49699074074074073</v>
      </c>
      <c r="G459">
        <v>3.9097E-2</v>
      </c>
      <c r="H459">
        <v>12.116666602666744</v>
      </c>
      <c r="I459">
        <v>3.4809002575004562</v>
      </c>
      <c r="J459">
        <v>-5.5055999999999605E-2</v>
      </c>
      <c r="K459">
        <v>17.59</v>
      </c>
      <c r="M459">
        <f t="shared" si="28"/>
        <v>17.59</v>
      </c>
      <c r="N459">
        <f t="shared" si="29"/>
        <v>17.978944000000098</v>
      </c>
    </row>
    <row r="460" spans="4:14">
      <c r="D460">
        <v>126.34</v>
      </c>
      <c r="E460" s="285">
        <v>41679</v>
      </c>
      <c r="F460" s="286">
        <v>0.49733796296296301</v>
      </c>
      <c r="G460">
        <v>3.9093999999999997E-2</v>
      </c>
      <c r="H460">
        <v>12.616666602666822</v>
      </c>
      <c r="I460">
        <v>3.5519947357318564</v>
      </c>
      <c r="J460">
        <v>-5.5722000000000271E-2</v>
      </c>
      <c r="K460">
        <v>17.589334000000001</v>
      </c>
      <c r="M460">
        <f t="shared" si="28"/>
        <v>17.589334000000001</v>
      </c>
      <c r="N460">
        <f t="shared" si="29"/>
        <v>17.978278000000099</v>
      </c>
    </row>
    <row r="461" spans="4:14">
      <c r="D461">
        <v>126.34</v>
      </c>
      <c r="E461" s="285">
        <v>41679</v>
      </c>
      <c r="F461" s="286">
        <v>0.49768518518518517</v>
      </c>
      <c r="G461">
        <v>3.9093999999999997E-2</v>
      </c>
      <c r="H461">
        <v>13.11666660266674</v>
      </c>
      <c r="I461">
        <v>3.6216938858311507</v>
      </c>
      <c r="J461">
        <v>-5.5722000000000271E-2</v>
      </c>
      <c r="K461">
        <v>17.589334000000001</v>
      </c>
      <c r="M461">
        <f t="shared" si="28"/>
        <v>17.589334000000001</v>
      </c>
      <c r="N461">
        <f t="shared" si="29"/>
        <v>17.978278000000099</v>
      </c>
    </row>
    <row r="462" spans="4:14">
      <c r="D462">
        <v>126.34</v>
      </c>
      <c r="E462" s="285">
        <v>41679</v>
      </c>
      <c r="F462" s="286">
        <v>0.4980324074074074</v>
      </c>
      <c r="G462">
        <v>3.9091000000000001E-2</v>
      </c>
      <c r="H462">
        <v>13.616666602666738</v>
      </c>
      <c r="I462">
        <v>3.690076774630406</v>
      </c>
      <c r="J462">
        <v>-5.6387999999999397E-2</v>
      </c>
      <c r="K462">
        <v>17.588668000000002</v>
      </c>
      <c r="M462">
        <f t="shared" si="28"/>
        <v>17.588668000000002</v>
      </c>
      <c r="N462">
        <f t="shared" si="29"/>
        <v>17.9776120000001</v>
      </c>
    </row>
    <row r="463" spans="4:14">
      <c r="D463">
        <v>126.34</v>
      </c>
      <c r="E463" s="285">
        <v>41679</v>
      </c>
      <c r="F463" s="286">
        <v>0.49837962962962962</v>
      </c>
      <c r="G463">
        <v>3.9091000000000001E-2</v>
      </c>
      <c r="H463">
        <v>14.116666602666736</v>
      </c>
      <c r="I463">
        <v>3.7572152723349159</v>
      </c>
      <c r="J463">
        <v>-5.6387999999999397E-2</v>
      </c>
      <c r="K463">
        <v>17.588668000000002</v>
      </c>
      <c r="M463">
        <f t="shared" si="28"/>
        <v>17.588668000000002</v>
      </c>
      <c r="N463">
        <f t="shared" si="29"/>
        <v>17.9776120000001</v>
      </c>
    </row>
    <row r="464" spans="4:14">
      <c r="D464">
        <v>126.34</v>
      </c>
      <c r="E464" s="285">
        <v>41679</v>
      </c>
      <c r="F464" s="286">
        <v>0.4990856481481481</v>
      </c>
      <c r="G464">
        <v>3.9091000000000001E-2</v>
      </c>
      <c r="H464">
        <v>15.133333269333349</v>
      </c>
      <c r="I464">
        <v>3.8901585146794915</v>
      </c>
      <c r="J464">
        <v>-5.6387999999999397E-2</v>
      </c>
      <c r="K464">
        <v>17.588668000000002</v>
      </c>
      <c r="M464">
        <f t="shared" si="28"/>
        <v>17.588668000000002</v>
      </c>
      <c r="N464">
        <f t="shared" si="29"/>
        <v>17.9776120000001</v>
      </c>
    </row>
    <row r="465" spans="4:14">
      <c r="D465">
        <v>126.34</v>
      </c>
      <c r="E465" s="285">
        <v>41679</v>
      </c>
      <c r="F465" s="286">
        <v>0.4997800925925926</v>
      </c>
      <c r="G465">
        <v>3.9088999999999999E-2</v>
      </c>
      <c r="H465">
        <v>16.133333269333427</v>
      </c>
      <c r="I465">
        <v>4.0166320804043565</v>
      </c>
      <c r="J465">
        <v>-5.6831999999999841E-2</v>
      </c>
      <c r="K465">
        <v>17.588224</v>
      </c>
      <c r="M465">
        <f t="shared" si="28"/>
        <v>17.588224</v>
      </c>
      <c r="N465">
        <f t="shared" si="29"/>
        <v>17.977168000000098</v>
      </c>
    </row>
    <row r="466" spans="4:14">
      <c r="D466">
        <v>126.34</v>
      </c>
      <c r="E466" s="285">
        <v>41679</v>
      </c>
      <c r="F466" s="286">
        <v>0.50047453703703704</v>
      </c>
      <c r="G466">
        <v>3.9088999999999999E-2</v>
      </c>
      <c r="H466">
        <v>17.13333326933342</v>
      </c>
      <c r="I466">
        <v>4.1392430792758983</v>
      </c>
      <c r="J466">
        <v>-5.6831999999999841E-2</v>
      </c>
      <c r="K466">
        <v>17.588224</v>
      </c>
      <c r="M466">
        <f t="shared" si="28"/>
        <v>17.588224</v>
      </c>
      <c r="N466">
        <f t="shared" si="29"/>
        <v>17.977168000000098</v>
      </c>
    </row>
    <row r="467" spans="4:14">
      <c r="D467">
        <v>126.34</v>
      </c>
      <c r="E467" s="285">
        <v>41679</v>
      </c>
      <c r="F467" s="286">
        <v>0.50116898148148148</v>
      </c>
      <c r="G467">
        <v>3.9086000000000003E-2</v>
      </c>
      <c r="H467">
        <v>18.13333326933342</v>
      </c>
      <c r="I467">
        <v>4.2583251718643353</v>
      </c>
      <c r="J467">
        <v>-5.7497999999998967E-2</v>
      </c>
      <c r="K467">
        <v>17.587558000000001</v>
      </c>
      <c r="M467">
        <f t="shared" si="28"/>
        <v>17.587558000000001</v>
      </c>
      <c r="N467">
        <f t="shared" si="29"/>
        <v>17.976502000000099</v>
      </c>
    </row>
    <row r="468" spans="4:14">
      <c r="D468">
        <v>126.34</v>
      </c>
      <c r="E468" s="285">
        <v>41679</v>
      </c>
      <c r="F468" s="286">
        <v>0.50186342592592592</v>
      </c>
      <c r="G468">
        <v>3.9086000000000003E-2</v>
      </c>
      <c r="H468">
        <v>19.133333269333413</v>
      </c>
      <c r="I468">
        <v>4.3741665799707965</v>
      </c>
      <c r="J468">
        <v>-5.7497999999998967E-2</v>
      </c>
      <c r="K468">
        <v>17.587558000000001</v>
      </c>
      <c r="M468">
        <f t="shared" ref="M468:M531" si="30">K467+(J468-J467)</f>
        <v>17.587558000000001</v>
      </c>
      <c r="N468">
        <f t="shared" ref="N468:N531" si="31">N467+(J468-J467)</f>
        <v>17.976502000000099</v>
      </c>
    </row>
    <row r="469" spans="4:14">
      <c r="D469">
        <v>126.34</v>
      </c>
      <c r="E469" s="285">
        <v>41679</v>
      </c>
      <c r="F469" s="286">
        <v>0.50255787037037036</v>
      </c>
      <c r="G469">
        <v>3.9083E-2</v>
      </c>
      <c r="H469">
        <v>20.133333269333413</v>
      </c>
      <c r="I469">
        <v>4.4870183049920147</v>
      </c>
      <c r="J469">
        <v>-5.8163999999999633E-2</v>
      </c>
      <c r="K469">
        <v>17.586892000000002</v>
      </c>
      <c r="M469">
        <f t="shared" si="30"/>
        <v>17.586892000000002</v>
      </c>
      <c r="N469">
        <f t="shared" si="31"/>
        <v>17.975836000000101</v>
      </c>
    </row>
    <row r="470" spans="4:14">
      <c r="D470">
        <v>126.34</v>
      </c>
      <c r="E470" s="285">
        <v>41679</v>
      </c>
      <c r="F470" s="286">
        <v>0.50325231481481481</v>
      </c>
      <c r="G470">
        <v>3.9083E-2</v>
      </c>
      <c r="H470">
        <v>21.133333269333406</v>
      </c>
      <c r="I470">
        <v>4.5971005285215814</v>
      </c>
      <c r="J470">
        <v>-5.8163999999999633E-2</v>
      </c>
      <c r="K470">
        <v>17.586892000000002</v>
      </c>
      <c r="M470">
        <f t="shared" si="30"/>
        <v>17.586892000000002</v>
      </c>
      <c r="N470">
        <f t="shared" si="31"/>
        <v>17.975836000000101</v>
      </c>
    </row>
    <row r="471" spans="4:14">
      <c r="D471">
        <v>126.34</v>
      </c>
      <c r="E471" s="285">
        <v>41679</v>
      </c>
      <c r="F471" s="286">
        <v>0.50394675925925925</v>
      </c>
      <c r="G471">
        <v>3.9080999999999998E-2</v>
      </c>
      <c r="H471">
        <v>22.133333269333406</v>
      </c>
      <c r="I471">
        <v>4.7046076636987921</v>
      </c>
      <c r="J471">
        <v>-5.8608000000000077E-2</v>
      </c>
      <c r="K471">
        <v>17.586448000000001</v>
      </c>
      <c r="M471">
        <f t="shared" si="30"/>
        <v>17.586448000000001</v>
      </c>
      <c r="N471">
        <f t="shared" si="31"/>
        <v>17.975392000000099</v>
      </c>
    </row>
    <row r="472" spans="4:14">
      <c r="D472">
        <v>126.34</v>
      </c>
      <c r="E472" s="285">
        <v>41679</v>
      </c>
      <c r="F472" s="286">
        <v>0.50464120370370369</v>
      </c>
      <c r="G472">
        <v>3.9080999999999998E-2</v>
      </c>
      <c r="H472">
        <v>23.133333269333399</v>
      </c>
      <c r="I472">
        <v>4.8097123894608709</v>
      </c>
      <c r="J472">
        <v>-5.8608000000000077E-2</v>
      </c>
      <c r="K472">
        <v>17.586448000000001</v>
      </c>
      <c r="M472">
        <f t="shared" si="30"/>
        <v>17.586448000000001</v>
      </c>
      <c r="N472">
        <f t="shared" si="31"/>
        <v>17.975392000000099</v>
      </c>
    </row>
    <row r="473" spans="4:14">
      <c r="D473">
        <v>126.34</v>
      </c>
      <c r="E473" s="285">
        <v>41679</v>
      </c>
      <c r="F473" s="286">
        <v>0.50533564814814813</v>
      </c>
      <c r="G473">
        <v>3.9080999999999998E-2</v>
      </c>
      <c r="H473">
        <v>24.133333269333399</v>
      </c>
      <c r="I473">
        <v>4.9125689073369134</v>
      </c>
      <c r="J473">
        <v>-5.8608000000000077E-2</v>
      </c>
      <c r="K473">
        <v>17.586448000000001</v>
      </c>
      <c r="M473">
        <f t="shared" si="30"/>
        <v>17.586448000000001</v>
      </c>
      <c r="N473">
        <f t="shared" si="31"/>
        <v>17.975392000000099</v>
      </c>
    </row>
    <row r="474" spans="4:14">
      <c r="D474">
        <v>126.34</v>
      </c>
      <c r="E474" s="285">
        <v>41679</v>
      </c>
      <c r="F474" s="286">
        <v>0.50603009259259257</v>
      </c>
      <c r="G474">
        <v>3.9078000000000002E-2</v>
      </c>
      <c r="H474">
        <v>25.133333269333392</v>
      </c>
      <c r="I474">
        <v>5.0133155964225304</v>
      </c>
      <c r="J474">
        <v>-5.9273999999999202E-2</v>
      </c>
      <c r="K474">
        <v>17.585782000000002</v>
      </c>
      <c r="M474">
        <f t="shared" si="30"/>
        <v>17.585782000000002</v>
      </c>
      <c r="N474">
        <f t="shared" si="31"/>
        <v>17.9747260000001</v>
      </c>
    </row>
    <row r="475" spans="4:14">
      <c r="D475">
        <v>126.34</v>
      </c>
      <c r="E475" s="285">
        <v>41679</v>
      </c>
      <c r="F475" s="286">
        <v>0.50672453703703701</v>
      </c>
      <c r="G475">
        <v>3.9078000000000002E-2</v>
      </c>
      <c r="H475">
        <v>26.133333269333392</v>
      </c>
      <c r="I475">
        <v>5.1120771971218701</v>
      </c>
      <c r="J475">
        <v>-5.9273999999999202E-2</v>
      </c>
      <c r="K475">
        <v>17.585782000000002</v>
      </c>
      <c r="M475">
        <f t="shared" si="30"/>
        <v>17.585782000000002</v>
      </c>
      <c r="N475">
        <f t="shared" si="31"/>
        <v>17.9747260000001</v>
      </c>
    </row>
    <row r="476" spans="4:14">
      <c r="D476">
        <v>126.34</v>
      </c>
      <c r="E476" s="285">
        <v>41679</v>
      </c>
      <c r="F476" s="286">
        <v>0.50741898148148146</v>
      </c>
      <c r="G476">
        <v>3.9078000000000002E-2</v>
      </c>
      <c r="H476">
        <v>27.133333269333384</v>
      </c>
      <c r="I476">
        <v>5.2089666220214337</v>
      </c>
      <c r="J476">
        <v>-5.9273999999999202E-2</v>
      </c>
      <c r="K476">
        <v>17.585782000000002</v>
      </c>
      <c r="M476">
        <f t="shared" si="30"/>
        <v>17.585782000000002</v>
      </c>
      <c r="N476">
        <f t="shared" si="31"/>
        <v>17.9747260000001</v>
      </c>
    </row>
    <row r="477" spans="4:14">
      <c r="D477">
        <v>126.34</v>
      </c>
      <c r="E477" s="285">
        <v>41679</v>
      </c>
      <c r="F477" s="286">
        <v>0.5081134259259259</v>
      </c>
      <c r="G477">
        <v>3.9074999999999999E-2</v>
      </c>
      <c r="H477">
        <v>28.133333269333384</v>
      </c>
      <c r="I477">
        <v>5.3040864688778768</v>
      </c>
      <c r="J477">
        <v>-5.9939999999999868E-2</v>
      </c>
      <c r="K477">
        <v>17.585115999999999</v>
      </c>
      <c r="M477">
        <f t="shared" si="30"/>
        <v>17.585116000000003</v>
      </c>
      <c r="N477">
        <f t="shared" si="31"/>
        <v>17.974060000000101</v>
      </c>
    </row>
    <row r="478" spans="4:14">
      <c r="D478">
        <v>126.34</v>
      </c>
      <c r="E478" s="285">
        <v>41679</v>
      </c>
      <c r="F478" s="286">
        <v>0.5087962962962963</v>
      </c>
      <c r="G478">
        <v>3.9074999999999999E-2</v>
      </c>
      <c r="H478">
        <v>29.116666602666761</v>
      </c>
      <c r="I478">
        <v>5.3959861566415048</v>
      </c>
      <c r="J478">
        <v>-5.9939999999999868E-2</v>
      </c>
      <c r="K478">
        <v>17.585115999999999</v>
      </c>
      <c r="M478">
        <f t="shared" si="30"/>
        <v>17.585115999999999</v>
      </c>
      <c r="N478">
        <f t="shared" si="31"/>
        <v>17.974060000000101</v>
      </c>
    </row>
    <row r="479" spans="4:14">
      <c r="D479">
        <v>126.34</v>
      </c>
      <c r="E479" s="285">
        <v>41679</v>
      </c>
      <c r="F479" s="286">
        <v>0.51019675925925922</v>
      </c>
      <c r="G479">
        <v>3.9072999999999997E-2</v>
      </c>
      <c r="H479">
        <v>31.13333326933337</v>
      </c>
      <c r="I479">
        <v>5.5797251965785346</v>
      </c>
      <c r="J479">
        <v>-6.0384000000000312E-2</v>
      </c>
      <c r="K479">
        <v>17.584672000000001</v>
      </c>
      <c r="M479">
        <f t="shared" si="30"/>
        <v>17.584671999999998</v>
      </c>
      <c r="N479">
        <f t="shared" si="31"/>
        <v>17.973616000000099</v>
      </c>
    </row>
    <row r="480" spans="4:14">
      <c r="D480">
        <v>126.34</v>
      </c>
      <c r="E480" s="285">
        <v>41679</v>
      </c>
      <c r="F480" s="286">
        <v>0.51158564814814811</v>
      </c>
      <c r="G480">
        <v>3.9070000000000001E-2</v>
      </c>
      <c r="H480">
        <v>33.133333269333363</v>
      </c>
      <c r="I480">
        <v>5.7561561192633892</v>
      </c>
      <c r="J480">
        <v>-6.1049999999999438E-2</v>
      </c>
      <c r="K480">
        <v>17.584006000000002</v>
      </c>
      <c r="M480">
        <f t="shared" si="30"/>
        <v>17.584006000000002</v>
      </c>
      <c r="N480">
        <f t="shared" si="31"/>
        <v>17.9729500000001</v>
      </c>
    </row>
    <row r="481" spans="4:14">
      <c r="D481">
        <v>126.34</v>
      </c>
      <c r="E481" s="285">
        <v>41679</v>
      </c>
      <c r="F481" s="286">
        <v>0.51297453703703699</v>
      </c>
      <c r="G481">
        <v>3.9070000000000001E-2</v>
      </c>
      <c r="H481">
        <v>35.133333269333356</v>
      </c>
      <c r="I481">
        <v>5.9273377893733503</v>
      </c>
      <c r="J481">
        <v>-6.1049999999999438E-2</v>
      </c>
      <c r="K481">
        <v>17.584006000000002</v>
      </c>
      <c r="M481">
        <f t="shared" si="30"/>
        <v>17.584006000000002</v>
      </c>
      <c r="N481">
        <f t="shared" si="31"/>
        <v>17.9729500000001</v>
      </c>
    </row>
    <row r="482" spans="4:14">
      <c r="D482">
        <v>126.34</v>
      </c>
      <c r="E482" s="285">
        <v>41679</v>
      </c>
      <c r="F482" s="286">
        <v>0.51436342592592588</v>
      </c>
      <c r="G482">
        <v>3.9066999999999998E-2</v>
      </c>
      <c r="H482">
        <v>37.133333269333349</v>
      </c>
      <c r="I482">
        <v>6.093712601471565</v>
      </c>
      <c r="J482">
        <v>-6.1716000000000104E-2</v>
      </c>
      <c r="K482">
        <v>17.58334</v>
      </c>
      <c r="M482">
        <f t="shared" si="30"/>
        <v>17.583340000000003</v>
      </c>
      <c r="N482">
        <f t="shared" si="31"/>
        <v>17.972284000000101</v>
      </c>
    </row>
    <row r="483" spans="4:14">
      <c r="D483">
        <v>126.34</v>
      </c>
      <c r="E483" s="285">
        <v>41679</v>
      </c>
      <c r="F483" s="286">
        <v>0.51575231481481476</v>
      </c>
      <c r="G483">
        <v>3.9066999999999998E-2</v>
      </c>
      <c r="H483">
        <v>39.133333269333342</v>
      </c>
      <c r="I483">
        <v>6.2556640949889042</v>
      </c>
      <c r="J483">
        <v>-6.1716000000000104E-2</v>
      </c>
      <c r="K483">
        <v>17.58334</v>
      </c>
      <c r="M483">
        <f t="shared" si="30"/>
        <v>17.58334</v>
      </c>
      <c r="N483">
        <f t="shared" si="31"/>
        <v>17.972284000000101</v>
      </c>
    </row>
    <row r="484" spans="4:14">
      <c r="D484">
        <v>126.34</v>
      </c>
      <c r="E484" s="285">
        <v>41679</v>
      </c>
      <c r="F484" s="286">
        <v>0.51714120370370364</v>
      </c>
      <c r="G484">
        <v>3.9066999999999998E-2</v>
      </c>
      <c r="H484">
        <v>41.133333269333335</v>
      </c>
      <c r="I484">
        <v>6.4135273656025928</v>
      </c>
      <c r="J484">
        <v>-6.1716000000000104E-2</v>
      </c>
      <c r="K484">
        <v>17.58334</v>
      </c>
      <c r="M484">
        <f t="shared" si="30"/>
        <v>17.58334</v>
      </c>
      <c r="N484">
        <f t="shared" si="31"/>
        <v>17.972284000000101</v>
      </c>
    </row>
    <row r="485" spans="4:14">
      <c r="D485">
        <v>126.34</v>
      </c>
      <c r="E485" s="285">
        <v>41679</v>
      </c>
      <c r="F485" s="286">
        <v>0.51853009259259253</v>
      </c>
      <c r="G485">
        <v>3.9064000000000002E-2</v>
      </c>
      <c r="H485">
        <v>43.133333269333328</v>
      </c>
      <c r="I485">
        <v>6.5675972219171088</v>
      </c>
      <c r="J485">
        <v>-6.238199999999923E-2</v>
      </c>
      <c r="K485">
        <v>17.582674000000001</v>
      </c>
      <c r="M485">
        <f t="shared" si="30"/>
        <v>17.582674000000001</v>
      </c>
      <c r="N485">
        <f t="shared" si="31"/>
        <v>17.971618000000102</v>
      </c>
    </row>
    <row r="486" spans="4:14">
      <c r="D486">
        <v>126.34</v>
      </c>
      <c r="E486" s="285">
        <v>41679</v>
      </c>
      <c r="F486" s="286">
        <v>0.51991898148148141</v>
      </c>
      <c r="G486">
        <v>3.9064000000000002E-2</v>
      </c>
      <c r="H486">
        <v>45.13333326933332</v>
      </c>
      <c r="I486">
        <v>6.718134656981305</v>
      </c>
      <c r="J486">
        <v>-6.238199999999923E-2</v>
      </c>
      <c r="K486">
        <v>17.582674000000001</v>
      </c>
      <c r="M486">
        <f t="shared" si="30"/>
        <v>17.582674000000001</v>
      </c>
      <c r="N486">
        <f t="shared" si="31"/>
        <v>17.971618000000102</v>
      </c>
    </row>
    <row r="487" spans="4:14">
      <c r="D487">
        <v>126.34</v>
      </c>
      <c r="E487" s="285">
        <v>41679</v>
      </c>
      <c r="F487" s="286">
        <v>0.5213078703703703</v>
      </c>
      <c r="G487">
        <v>3.9061999999999999E-2</v>
      </c>
      <c r="H487">
        <v>47.133333269333313</v>
      </c>
      <c r="I487">
        <v>6.8653720415818187</v>
      </c>
      <c r="J487">
        <v>-6.2825999999999674E-2</v>
      </c>
      <c r="K487">
        <v>17.582229999999999</v>
      </c>
      <c r="M487">
        <f t="shared" si="30"/>
        <v>17.582229999999999</v>
      </c>
      <c r="N487">
        <f t="shared" si="31"/>
        <v>17.971174000000101</v>
      </c>
    </row>
    <row r="488" spans="4:14">
      <c r="D488">
        <v>126.34</v>
      </c>
      <c r="E488" s="285">
        <v>41679</v>
      </c>
      <c r="F488" s="286">
        <v>0.52269675925925929</v>
      </c>
      <c r="G488">
        <v>3.9059000000000003E-2</v>
      </c>
      <c r="H488">
        <v>49.13333326933347</v>
      </c>
      <c r="I488">
        <v>7.0095173349763158</v>
      </c>
      <c r="J488">
        <v>-6.3491999999998799E-2</v>
      </c>
      <c r="K488">
        <v>17.581564</v>
      </c>
      <c r="M488">
        <f t="shared" si="30"/>
        <v>17.581564</v>
      </c>
      <c r="N488">
        <f t="shared" si="31"/>
        <v>17.970508000000102</v>
      </c>
    </row>
    <row r="489" spans="4:14">
      <c r="D489">
        <v>126.34</v>
      </c>
      <c r="E489" s="285">
        <v>41679</v>
      </c>
      <c r="F489" s="286">
        <v>0.52408564814814818</v>
      </c>
      <c r="G489">
        <v>3.9059000000000003E-2</v>
      </c>
      <c r="H489">
        <v>51.133333269333463</v>
      </c>
      <c r="I489">
        <v>7.1507575311524487</v>
      </c>
      <c r="J489">
        <v>-6.3491999999998799E-2</v>
      </c>
      <c r="K489">
        <v>17.581564</v>
      </c>
      <c r="M489">
        <f t="shared" si="30"/>
        <v>17.581564</v>
      </c>
      <c r="N489">
        <f t="shared" si="31"/>
        <v>17.970508000000102</v>
      </c>
    </row>
    <row r="490" spans="4:14">
      <c r="D490">
        <v>126.34</v>
      </c>
      <c r="E490" s="285">
        <v>41679</v>
      </c>
      <c r="F490" s="286">
        <v>0.52547453703703706</v>
      </c>
      <c r="G490">
        <v>3.9059000000000003E-2</v>
      </c>
      <c r="H490">
        <v>53.133333269333455</v>
      </c>
      <c r="I490">
        <v>7.2892615037007316</v>
      </c>
      <c r="J490">
        <v>-6.3491999999998799E-2</v>
      </c>
      <c r="K490">
        <v>17.581564</v>
      </c>
      <c r="M490">
        <f t="shared" si="30"/>
        <v>17.581564</v>
      </c>
      <c r="N490">
        <f t="shared" si="31"/>
        <v>17.970508000000102</v>
      </c>
    </row>
    <row r="491" spans="4:14">
      <c r="D491">
        <v>126.34</v>
      </c>
      <c r="E491" s="285">
        <v>41679</v>
      </c>
      <c r="F491" s="286">
        <v>0.52686342592592594</v>
      </c>
      <c r="G491">
        <v>3.9059000000000003E-2</v>
      </c>
      <c r="H491">
        <v>55.133333269333448</v>
      </c>
      <c r="I491">
        <v>7.4251823727995694</v>
      </c>
      <c r="J491">
        <v>-6.3491999999998799E-2</v>
      </c>
      <c r="K491">
        <v>17.581564</v>
      </c>
      <c r="M491">
        <f t="shared" si="30"/>
        <v>17.581564</v>
      </c>
      <c r="N491">
        <f t="shared" si="31"/>
        <v>17.970508000000102</v>
      </c>
    </row>
    <row r="492" spans="4:14">
      <c r="D492">
        <v>126.34</v>
      </c>
      <c r="E492" s="285">
        <v>41679</v>
      </c>
      <c r="F492" s="286">
        <v>0.52825231481481483</v>
      </c>
      <c r="G492">
        <v>3.9056E-2</v>
      </c>
      <c r="H492">
        <v>57.133333269333441</v>
      </c>
      <c r="I492">
        <v>7.5586594889129275</v>
      </c>
      <c r="J492">
        <v>-6.4157999999999465E-2</v>
      </c>
      <c r="K492">
        <v>17.580898000000001</v>
      </c>
      <c r="M492">
        <f t="shared" si="30"/>
        <v>17.580898000000001</v>
      </c>
      <c r="N492">
        <f t="shared" si="31"/>
        <v>17.969842000000103</v>
      </c>
    </row>
    <row r="493" spans="4:14">
      <c r="D493">
        <v>126.34</v>
      </c>
      <c r="E493" s="285">
        <v>41679</v>
      </c>
      <c r="F493" s="286">
        <v>0.52964120370370371</v>
      </c>
      <c r="G493">
        <v>3.9056E-2</v>
      </c>
      <c r="H493">
        <v>59.133333269333434</v>
      </c>
      <c r="I493">
        <v>7.6898201064350937</v>
      </c>
      <c r="J493">
        <v>-6.4157999999999465E-2</v>
      </c>
      <c r="K493">
        <v>17.580898000000001</v>
      </c>
      <c r="M493">
        <f t="shared" si="30"/>
        <v>17.580898000000001</v>
      </c>
      <c r="N493">
        <f t="shared" si="31"/>
        <v>17.969842000000103</v>
      </c>
    </row>
    <row r="494" spans="4:14">
      <c r="D494">
        <v>126.34</v>
      </c>
      <c r="E494" s="285">
        <v>41679</v>
      </c>
      <c r="F494" s="286">
        <v>0.55047453703703708</v>
      </c>
      <c r="G494">
        <v>3.9045999999999997E-2</v>
      </c>
      <c r="H494">
        <v>89.133333269333491</v>
      </c>
      <c r="I494">
        <v>9.4410451364948731</v>
      </c>
      <c r="J494">
        <v>-6.6378000000000145E-2</v>
      </c>
      <c r="K494">
        <v>17.578678</v>
      </c>
      <c r="M494">
        <f t="shared" si="30"/>
        <v>17.578678</v>
      </c>
      <c r="N494">
        <f t="shared" si="31"/>
        <v>17.967622000000102</v>
      </c>
    </row>
    <row r="495" spans="4:14">
      <c r="D495">
        <v>126.34</v>
      </c>
      <c r="E495" s="285">
        <v>41679</v>
      </c>
      <c r="F495" s="286">
        <v>0.57130787037037034</v>
      </c>
      <c r="G495">
        <v>3.9035E-2</v>
      </c>
      <c r="H495">
        <v>119.13333326933338</v>
      </c>
      <c r="I495">
        <v>10.914821724120527</v>
      </c>
      <c r="J495">
        <v>-6.8819999999999507E-2</v>
      </c>
      <c r="K495">
        <v>17.576236000000002</v>
      </c>
      <c r="M495">
        <f t="shared" si="30"/>
        <v>17.576236000000002</v>
      </c>
      <c r="N495">
        <f t="shared" si="31"/>
        <v>17.965180000000103</v>
      </c>
    </row>
    <row r="496" spans="4:14">
      <c r="D496">
        <v>126.34</v>
      </c>
      <c r="E496" s="285">
        <v>41679</v>
      </c>
      <c r="F496" s="286">
        <v>0.59214120370370371</v>
      </c>
      <c r="G496">
        <v>3.9029000000000001E-2</v>
      </c>
      <c r="H496">
        <v>149.13333326933343</v>
      </c>
      <c r="I496">
        <v>12.212015937974099</v>
      </c>
      <c r="J496">
        <v>-7.0151999999999298E-2</v>
      </c>
      <c r="K496">
        <v>17.574904</v>
      </c>
      <c r="M496">
        <f t="shared" si="30"/>
        <v>17.574904</v>
      </c>
      <c r="N496">
        <f t="shared" si="31"/>
        <v>17.963848000000102</v>
      </c>
    </row>
    <row r="497" spans="4:14">
      <c r="D497">
        <v>126.34</v>
      </c>
      <c r="E497" s="285">
        <v>41679</v>
      </c>
      <c r="F497" s="286">
        <v>0.61297453703703708</v>
      </c>
      <c r="G497">
        <v>3.9021E-2</v>
      </c>
      <c r="H497">
        <v>179.13333326933349</v>
      </c>
      <c r="I497">
        <v>13.384070130918079</v>
      </c>
      <c r="J497">
        <v>-7.1927999999999534E-2</v>
      </c>
      <c r="K497">
        <v>17.573128000000001</v>
      </c>
      <c r="M497">
        <f t="shared" si="30"/>
        <v>17.573128000000001</v>
      </c>
      <c r="N497">
        <f t="shared" si="31"/>
        <v>17.962072000000102</v>
      </c>
    </row>
    <row r="498" spans="4:14">
      <c r="D498">
        <v>126.34</v>
      </c>
      <c r="E498" s="285">
        <v>41679</v>
      </c>
      <c r="F498" s="286">
        <v>0.63380787037037034</v>
      </c>
      <c r="G498">
        <v>3.9018999999999998E-2</v>
      </c>
      <c r="H498">
        <v>209.13333326933338</v>
      </c>
      <c r="I498">
        <v>14.461442987106556</v>
      </c>
      <c r="J498">
        <v>-7.2371999999999978E-2</v>
      </c>
      <c r="K498">
        <v>17.572683999999999</v>
      </c>
      <c r="M498">
        <f t="shared" si="30"/>
        <v>17.572683999999999</v>
      </c>
      <c r="N498">
        <f t="shared" si="31"/>
        <v>17.961628000000101</v>
      </c>
    </row>
    <row r="499" spans="4:14">
      <c r="D499">
        <v>126.34</v>
      </c>
      <c r="E499" s="285">
        <v>41679</v>
      </c>
      <c r="F499" s="286">
        <v>0.65464120370370371</v>
      </c>
      <c r="G499">
        <v>3.9012999999999999E-2</v>
      </c>
      <c r="H499">
        <v>239.13333326933343</v>
      </c>
      <c r="I499">
        <v>15.463936538583358</v>
      </c>
      <c r="J499">
        <v>-7.370399999999977E-2</v>
      </c>
      <c r="K499">
        <v>17.571352000000001</v>
      </c>
      <c r="M499">
        <f t="shared" si="30"/>
        <v>17.571351999999997</v>
      </c>
      <c r="N499">
        <f t="shared" si="31"/>
        <v>17.960296000000099</v>
      </c>
    </row>
    <row r="500" spans="4:14">
      <c r="D500">
        <v>126.34</v>
      </c>
      <c r="E500" s="285">
        <v>41679</v>
      </c>
      <c r="F500" s="286">
        <v>0.67547453703703697</v>
      </c>
      <c r="G500">
        <v>3.9010000000000003E-2</v>
      </c>
      <c r="H500">
        <v>269.13333326933332</v>
      </c>
      <c r="I500">
        <v>16.405283699751532</v>
      </c>
      <c r="J500">
        <v>-7.4369999999998895E-2</v>
      </c>
      <c r="K500">
        <v>17.570686000000002</v>
      </c>
      <c r="M500">
        <f t="shared" si="30"/>
        <v>17.570686000000002</v>
      </c>
      <c r="N500">
        <f t="shared" si="31"/>
        <v>17.9596300000001</v>
      </c>
    </row>
    <row r="501" spans="4:14">
      <c r="D501">
        <v>126.34</v>
      </c>
      <c r="E501" s="285">
        <v>41679</v>
      </c>
      <c r="F501" s="286">
        <v>0.69630787037037034</v>
      </c>
      <c r="G501">
        <v>3.9008000000000001E-2</v>
      </c>
      <c r="H501">
        <v>299.13333326933338</v>
      </c>
      <c r="I501">
        <v>17.295471467101827</v>
      </c>
      <c r="J501">
        <v>-7.4813999999999339E-2</v>
      </c>
      <c r="K501">
        <v>17.570242</v>
      </c>
      <c r="M501">
        <f t="shared" si="30"/>
        <v>17.570242</v>
      </c>
      <c r="N501">
        <f t="shared" si="31"/>
        <v>17.959186000000098</v>
      </c>
    </row>
    <row r="502" spans="4:14">
      <c r="D502">
        <v>126.34</v>
      </c>
      <c r="E502" s="285">
        <v>41679</v>
      </c>
      <c r="F502" s="286">
        <v>0.7171412037037036</v>
      </c>
      <c r="G502">
        <v>3.9004999999999998E-2</v>
      </c>
      <c r="H502">
        <v>329.13333326933326</v>
      </c>
      <c r="I502">
        <v>18.142032225451846</v>
      </c>
      <c r="J502">
        <v>-7.5480000000000005E-2</v>
      </c>
      <c r="K502">
        <v>17.569576000000001</v>
      </c>
      <c r="M502">
        <f t="shared" si="30"/>
        <v>17.569576000000001</v>
      </c>
      <c r="N502">
        <f t="shared" si="31"/>
        <v>17.9585200000001</v>
      </c>
    </row>
    <row r="503" spans="4:14">
      <c r="D503">
        <v>126.34</v>
      </c>
      <c r="E503" s="285">
        <v>41679</v>
      </c>
      <c r="F503" s="286">
        <v>0.73797453703703697</v>
      </c>
      <c r="G503">
        <v>3.9E-2</v>
      </c>
      <c r="H503">
        <v>359.13333326933332</v>
      </c>
      <c r="I503">
        <v>18.950813525264117</v>
      </c>
      <c r="J503">
        <v>-7.6589999999999575E-2</v>
      </c>
      <c r="K503">
        <v>17.568466000000001</v>
      </c>
      <c r="M503">
        <f t="shared" si="30"/>
        <v>17.568466000000001</v>
      </c>
      <c r="N503">
        <f t="shared" si="31"/>
        <v>17.957410000000099</v>
      </c>
    </row>
    <row r="504" spans="4:14">
      <c r="D504">
        <v>126.34</v>
      </c>
      <c r="E504" s="285">
        <v>41679</v>
      </c>
      <c r="F504" s="286">
        <v>0.75880787037037034</v>
      </c>
      <c r="G504">
        <v>3.8996999999999997E-2</v>
      </c>
      <c r="H504">
        <v>389.13333326933338</v>
      </c>
      <c r="I504">
        <v>19.726462766277521</v>
      </c>
      <c r="J504">
        <v>-7.7256000000000241E-2</v>
      </c>
      <c r="K504">
        <v>17.567799999999998</v>
      </c>
      <c r="M504">
        <f t="shared" si="30"/>
        <v>17.567800000000002</v>
      </c>
      <c r="N504">
        <f t="shared" si="31"/>
        <v>17.9567440000001</v>
      </c>
    </row>
    <row r="505" spans="4:14">
      <c r="D505">
        <v>126.34</v>
      </c>
      <c r="E505" s="285">
        <v>41679</v>
      </c>
      <c r="F505" s="286">
        <v>0.7796412037037036</v>
      </c>
      <c r="G505">
        <v>3.8991999999999999E-2</v>
      </c>
      <c r="H505">
        <v>419.13333326933326</v>
      </c>
      <c r="I505">
        <v>20.472746109629096</v>
      </c>
      <c r="J505">
        <v>-7.8365999999999811E-2</v>
      </c>
      <c r="K505">
        <v>17.566690000000001</v>
      </c>
      <c r="M505">
        <f t="shared" si="30"/>
        <v>17.566689999999998</v>
      </c>
      <c r="N505">
        <f t="shared" si="31"/>
        <v>17.955634000000099</v>
      </c>
    </row>
    <row r="506" spans="4:14">
      <c r="D506">
        <v>126.34</v>
      </c>
      <c r="E506" s="285">
        <v>41679</v>
      </c>
      <c r="F506" s="286">
        <v>0.80047453703703697</v>
      </c>
      <c r="G506">
        <v>3.8989000000000003E-2</v>
      </c>
      <c r="H506">
        <v>449.13333326933332</v>
      </c>
      <c r="I506">
        <v>21.192766059892545</v>
      </c>
      <c r="J506">
        <v>-7.9031999999998936E-2</v>
      </c>
      <c r="K506">
        <v>17.566024000000002</v>
      </c>
      <c r="M506">
        <f t="shared" si="30"/>
        <v>17.566024000000002</v>
      </c>
      <c r="N506">
        <f t="shared" si="31"/>
        <v>17.9549680000001</v>
      </c>
    </row>
    <row r="507" spans="4:14">
      <c r="D507">
        <v>126.34</v>
      </c>
      <c r="E507" s="285">
        <v>41679</v>
      </c>
      <c r="F507" s="286">
        <v>0.82130787037037034</v>
      </c>
      <c r="G507">
        <v>3.8986E-2</v>
      </c>
      <c r="H507">
        <v>479.13333326933338</v>
      </c>
      <c r="I507">
        <v>21.889114492581314</v>
      </c>
      <c r="J507">
        <v>-7.9697999999999602E-2</v>
      </c>
      <c r="K507">
        <v>17.565358</v>
      </c>
      <c r="M507">
        <f t="shared" si="30"/>
        <v>17.565358000000003</v>
      </c>
      <c r="N507">
        <f t="shared" si="31"/>
        <v>17.954302000000101</v>
      </c>
    </row>
    <row r="508" spans="4:14">
      <c r="D508">
        <v>126.34</v>
      </c>
      <c r="E508" s="285">
        <v>41679</v>
      </c>
      <c r="F508" s="286">
        <v>0.8421412037037036</v>
      </c>
      <c r="G508">
        <v>3.8982999999999997E-2</v>
      </c>
      <c r="H508">
        <v>509.13333326933326</v>
      </c>
      <c r="I508">
        <v>22.56398309849866</v>
      </c>
      <c r="J508">
        <v>-8.0364000000000269E-2</v>
      </c>
      <c r="K508">
        <v>17.564692000000001</v>
      </c>
      <c r="M508">
        <f t="shared" si="30"/>
        <v>17.564692000000001</v>
      </c>
      <c r="N508">
        <f t="shared" si="31"/>
        <v>17.953636000000103</v>
      </c>
    </row>
    <row r="509" spans="4:14">
      <c r="D509">
        <v>126.34</v>
      </c>
      <c r="E509" s="285">
        <v>41679</v>
      </c>
      <c r="F509" s="286">
        <v>0.86297453703703697</v>
      </c>
      <c r="G509">
        <v>3.8981000000000002E-2</v>
      </c>
      <c r="H509">
        <v>539.13333326933332</v>
      </c>
      <c r="I509">
        <v>23.219244890162411</v>
      </c>
      <c r="J509">
        <v>-8.0807999999999172E-2</v>
      </c>
      <c r="K509">
        <v>17.564248000000003</v>
      </c>
      <c r="M509">
        <f t="shared" si="30"/>
        <v>17.564248000000003</v>
      </c>
      <c r="N509">
        <f t="shared" si="31"/>
        <v>17.953192000000104</v>
      </c>
    </row>
    <row r="510" spans="4:14">
      <c r="D510">
        <v>126.34</v>
      </c>
      <c r="E510" s="285">
        <v>41679</v>
      </c>
      <c r="F510" s="286">
        <v>0.88380787037037034</v>
      </c>
      <c r="G510">
        <v>3.8981000000000002E-2</v>
      </c>
      <c r="H510">
        <v>569.13333326933343</v>
      </c>
      <c r="I510">
        <v>23.856515530758749</v>
      </c>
      <c r="J510">
        <v>-8.0807999999999172E-2</v>
      </c>
      <c r="K510">
        <v>17.564248000000003</v>
      </c>
      <c r="M510">
        <f t="shared" si="30"/>
        <v>17.564248000000003</v>
      </c>
      <c r="N510">
        <f t="shared" si="31"/>
        <v>17.953192000000104</v>
      </c>
    </row>
    <row r="511" spans="4:14">
      <c r="D511">
        <v>126.34</v>
      </c>
      <c r="E511" s="285">
        <v>41679</v>
      </c>
      <c r="F511" s="286">
        <v>0.9046412037037036</v>
      </c>
      <c r="G511">
        <v>3.8981000000000002E-2</v>
      </c>
      <c r="H511">
        <v>599.13333326933332</v>
      </c>
      <c r="I511">
        <v>24.477200274323312</v>
      </c>
      <c r="J511">
        <v>-8.0807999999999172E-2</v>
      </c>
      <c r="K511">
        <v>17.564248000000003</v>
      </c>
      <c r="M511">
        <f t="shared" si="30"/>
        <v>17.564248000000003</v>
      </c>
      <c r="N511">
        <f t="shared" si="31"/>
        <v>17.953192000000104</v>
      </c>
    </row>
    <row r="512" spans="4:14">
      <c r="D512">
        <v>126.34</v>
      </c>
      <c r="E512" s="285">
        <v>41679</v>
      </c>
      <c r="F512" s="286">
        <v>0.92547453703703697</v>
      </c>
      <c r="G512">
        <v>3.8977999999999999E-2</v>
      </c>
      <c r="H512">
        <v>629.13333326933332</v>
      </c>
      <c r="I512">
        <v>25.082530439916411</v>
      </c>
      <c r="J512">
        <v>-8.1473999999999838E-2</v>
      </c>
      <c r="K512">
        <v>17.563582</v>
      </c>
      <c r="M512">
        <f t="shared" si="30"/>
        <v>17.563582000000004</v>
      </c>
      <c r="N512">
        <f t="shared" si="31"/>
        <v>17.952526000000105</v>
      </c>
    </row>
    <row r="513" spans="4:14">
      <c r="D513">
        <v>126.34</v>
      </c>
      <c r="E513" s="285">
        <v>41679</v>
      </c>
      <c r="F513" s="286">
        <v>0.94630787037037034</v>
      </c>
      <c r="G513">
        <v>3.8973000000000001E-2</v>
      </c>
      <c r="H513">
        <v>659.13333326933343</v>
      </c>
      <c r="I513">
        <v>25.673592138018659</v>
      </c>
      <c r="J513">
        <v>-8.2583999999999408E-2</v>
      </c>
      <c r="K513">
        <v>17.562472</v>
      </c>
      <c r="M513">
        <f t="shared" si="30"/>
        <v>17.562472</v>
      </c>
      <c r="N513">
        <f t="shared" si="31"/>
        <v>17.951416000000105</v>
      </c>
    </row>
    <row r="514" spans="4:14">
      <c r="D514">
        <v>126.34</v>
      </c>
      <c r="E514" s="285">
        <v>41679</v>
      </c>
      <c r="F514" s="286">
        <v>0.9671412037037036</v>
      </c>
      <c r="G514">
        <v>3.8973000000000001E-2</v>
      </c>
      <c r="H514">
        <v>689.13333326933332</v>
      </c>
      <c r="I514">
        <v>26.251349170458521</v>
      </c>
      <c r="J514">
        <v>-8.2583999999999408E-2</v>
      </c>
      <c r="K514">
        <v>17.562472</v>
      </c>
      <c r="M514">
        <f t="shared" si="30"/>
        <v>17.562472</v>
      </c>
      <c r="N514">
        <f t="shared" si="31"/>
        <v>17.951416000000105</v>
      </c>
    </row>
    <row r="515" spans="4:14">
      <c r="D515">
        <v>126.34</v>
      </c>
      <c r="E515" s="285">
        <v>41679</v>
      </c>
      <c r="F515" s="286">
        <v>0.98797453703703697</v>
      </c>
      <c r="G515">
        <v>3.8969999999999998E-2</v>
      </c>
      <c r="H515">
        <v>719.13333326933332</v>
      </c>
      <c r="I515">
        <v>26.816661486272547</v>
      </c>
      <c r="J515">
        <v>-8.3250000000000074E-2</v>
      </c>
      <c r="K515">
        <v>17.561806000000001</v>
      </c>
      <c r="M515">
        <f t="shared" si="30"/>
        <v>17.561806000000001</v>
      </c>
      <c r="N515">
        <f t="shared" si="31"/>
        <v>17.950750000000106</v>
      </c>
    </row>
    <row r="516" spans="4:14">
      <c r="D516">
        <v>126.34</v>
      </c>
      <c r="E516" s="285">
        <v>41680</v>
      </c>
      <c r="F516" s="286">
        <v>8.8078703703703704E-3</v>
      </c>
      <c r="G516">
        <v>3.8967000000000002E-2</v>
      </c>
      <c r="H516">
        <v>749.13333326933343</v>
      </c>
      <c r="I516">
        <v>27.370300204223803</v>
      </c>
      <c r="J516">
        <v>-8.39159999999992E-2</v>
      </c>
      <c r="K516">
        <v>17.561140000000002</v>
      </c>
      <c r="M516">
        <f t="shared" si="30"/>
        <v>17.561140000000002</v>
      </c>
      <c r="N516">
        <f t="shared" si="31"/>
        <v>17.950084000000107</v>
      </c>
    </row>
    <row r="517" spans="4:14">
      <c r="D517">
        <v>126.34</v>
      </c>
      <c r="E517" s="285">
        <v>41680</v>
      </c>
      <c r="F517" s="286">
        <v>2.9641203703703701E-2</v>
      </c>
      <c r="G517">
        <v>3.8967000000000002E-2</v>
      </c>
      <c r="H517">
        <v>779.13333326933343</v>
      </c>
      <c r="I517">
        <v>27.912959951773896</v>
      </c>
      <c r="J517">
        <v>-8.39159999999992E-2</v>
      </c>
      <c r="K517">
        <v>17.561140000000002</v>
      </c>
      <c r="M517">
        <f t="shared" si="30"/>
        <v>17.561140000000002</v>
      </c>
      <c r="N517">
        <f t="shared" si="31"/>
        <v>17.950084000000107</v>
      </c>
    </row>
    <row r="518" spans="4:14">
      <c r="D518">
        <v>126.34</v>
      </c>
      <c r="E518" s="285">
        <v>41680</v>
      </c>
      <c r="F518" s="286">
        <v>5.0474537037037033E-2</v>
      </c>
      <c r="G518">
        <v>3.8967000000000002E-2</v>
      </c>
      <c r="H518">
        <v>809.13333326933343</v>
      </c>
      <c r="I518">
        <v>28.445269084143561</v>
      </c>
      <c r="J518">
        <v>-8.39159999999992E-2</v>
      </c>
      <c r="K518">
        <v>17.561140000000002</v>
      </c>
      <c r="M518">
        <f t="shared" si="30"/>
        <v>17.561140000000002</v>
      </c>
      <c r="N518">
        <f t="shared" si="31"/>
        <v>17.950084000000107</v>
      </c>
    </row>
    <row r="519" spans="4:14">
      <c r="D519">
        <v>126.34</v>
      </c>
      <c r="E519" s="285">
        <v>41680</v>
      </c>
      <c r="F519" s="286">
        <v>7.1307870370370369E-2</v>
      </c>
      <c r="G519">
        <v>3.8963999999999999E-2</v>
      </c>
      <c r="H519">
        <v>839.13333326933343</v>
      </c>
      <c r="I519">
        <v>28.967798212313848</v>
      </c>
      <c r="J519">
        <v>-8.4581999999999866E-2</v>
      </c>
      <c r="K519">
        <v>17.560473999999999</v>
      </c>
      <c r="M519">
        <f t="shared" si="30"/>
        <v>17.560474000000003</v>
      </c>
      <c r="N519">
        <f t="shared" si="31"/>
        <v>17.949418000000108</v>
      </c>
    </row>
    <row r="520" spans="4:14">
      <c r="D520">
        <v>126.34</v>
      </c>
      <c r="E520" s="285">
        <v>41680</v>
      </c>
      <c r="F520" s="286">
        <v>9.2141203703703711E-2</v>
      </c>
      <c r="G520">
        <v>3.8961999999999997E-2</v>
      </c>
      <c r="H520">
        <v>869.13333326933343</v>
      </c>
      <c r="I520">
        <v>29.481067369912736</v>
      </c>
      <c r="J520">
        <v>-8.502600000000031E-2</v>
      </c>
      <c r="K520">
        <v>17.560030000000001</v>
      </c>
      <c r="M520">
        <f t="shared" si="30"/>
        <v>17.560029999999998</v>
      </c>
      <c r="N520">
        <f t="shared" si="31"/>
        <v>17.948974000000106</v>
      </c>
    </row>
    <row r="521" spans="4:14">
      <c r="D521">
        <v>126.34</v>
      </c>
      <c r="E521" s="285">
        <v>41680</v>
      </c>
      <c r="F521" s="286">
        <v>0.11297453703703704</v>
      </c>
      <c r="G521">
        <v>3.8961999999999997E-2</v>
      </c>
      <c r="H521">
        <v>899.13333326933343</v>
      </c>
      <c r="I521">
        <v>29.985552075446826</v>
      </c>
      <c r="J521">
        <v>-8.502600000000031E-2</v>
      </c>
      <c r="K521">
        <v>17.560030000000001</v>
      </c>
      <c r="M521">
        <f t="shared" si="30"/>
        <v>17.560030000000001</v>
      </c>
      <c r="N521">
        <f t="shared" si="31"/>
        <v>17.948974000000106</v>
      </c>
    </row>
    <row r="522" spans="4:14">
      <c r="D522">
        <v>126.34</v>
      </c>
      <c r="E522" s="285">
        <v>41680</v>
      </c>
      <c r="F522" s="286">
        <v>0.13380787037037037</v>
      </c>
      <c r="G522">
        <v>3.8959000000000001E-2</v>
      </c>
      <c r="H522">
        <v>929.13333326933343</v>
      </c>
      <c r="I522">
        <v>30.481688491114358</v>
      </c>
      <c r="J522">
        <v>-8.5691999999999435E-2</v>
      </c>
      <c r="K522">
        <v>17.559364000000002</v>
      </c>
      <c r="M522">
        <f t="shared" si="30"/>
        <v>17.559364000000002</v>
      </c>
      <c r="N522">
        <f t="shared" si="31"/>
        <v>17.948308000000107</v>
      </c>
    </row>
    <row r="523" spans="4:14">
      <c r="D523">
        <v>126.34</v>
      </c>
      <c r="E523" s="285">
        <v>41680</v>
      </c>
      <c r="F523" s="286">
        <v>0.15464120370370371</v>
      </c>
      <c r="G523">
        <v>3.8959000000000001E-2</v>
      </c>
      <c r="H523">
        <v>959.13333326933343</v>
      </c>
      <c r="I523">
        <v>30.969877837494508</v>
      </c>
      <c r="J523">
        <v>-8.5691999999999435E-2</v>
      </c>
      <c r="K523">
        <v>17.559364000000002</v>
      </c>
      <c r="M523">
        <f t="shared" si="30"/>
        <v>17.559364000000002</v>
      </c>
      <c r="N523">
        <f t="shared" si="31"/>
        <v>17.948308000000107</v>
      </c>
    </row>
    <row r="524" spans="4:14">
      <c r="D524">
        <v>126.34</v>
      </c>
      <c r="E524" s="285">
        <v>41680</v>
      </c>
      <c r="F524" s="286">
        <v>0.17547453703703705</v>
      </c>
      <c r="G524">
        <v>3.8955999999999998E-2</v>
      </c>
      <c r="H524">
        <v>989.13333326933343</v>
      </c>
      <c r="I524">
        <v>31.450490191240796</v>
      </c>
      <c r="J524">
        <v>-8.6358000000000101E-2</v>
      </c>
      <c r="K524">
        <v>17.558698</v>
      </c>
      <c r="M524">
        <f t="shared" si="30"/>
        <v>17.558698000000003</v>
      </c>
      <c r="N524">
        <f t="shared" si="31"/>
        <v>17.947642000000108</v>
      </c>
    </row>
    <row r="525" spans="4:14">
      <c r="D525">
        <v>126.34</v>
      </c>
      <c r="E525" s="285">
        <v>41680</v>
      </c>
      <c r="F525" s="286">
        <v>0.19630787037037037</v>
      </c>
      <c r="G525">
        <v>3.8955999999999998E-2</v>
      </c>
      <c r="H525">
        <v>1019.1333332693334</v>
      </c>
      <c r="I525">
        <v>31.923867768009149</v>
      </c>
      <c r="J525">
        <v>-8.6358000000000101E-2</v>
      </c>
      <c r="K525">
        <v>17.558698</v>
      </c>
      <c r="M525">
        <f t="shared" si="30"/>
        <v>17.558698</v>
      </c>
      <c r="N525">
        <f t="shared" si="31"/>
        <v>17.947642000000108</v>
      </c>
    </row>
    <row r="526" spans="4:14">
      <c r="D526">
        <v>126.34</v>
      </c>
      <c r="E526" s="285">
        <v>41680</v>
      </c>
      <c r="F526" s="286">
        <v>0.21714120370370371</v>
      </c>
      <c r="G526">
        <v>3.8954000000000003E-2</v>
      </c>
      <c r="H526">
        <v>1049.1333332693334</v>
      </c>
      <c r="I526">
        <v>32.390327773416146</v>
      </c>
      <c r="J526">
        <v>-8.6801999999999005E-2</v>
      </c>
      <c r="K526">
        <v>17.558254000000002</v>
      </c>
      <c r="M526">
        <f t="shared" si="30"/>
        <v>17.558254000000002</v>
      </c>
      <c r="N526">
        <f t="shared" si="31"/>
        <v>17.94719800000011</v>
      </c>
    </row>
    <row r="527" spans="4:14">
      <c r="D527">
        <v>126.34</v>
      </c>
      <c r="E527" s="285">
        <v>41680</v>
      </c>
      <c r="F527" s="286">
        <v>0.23797453703703705</v>
      </c>
      <c r="G527">
        <v>3.8954000000000003E-2</v>
      </c>
      <c r="H527">
        <v>1079.1333332693334</v>
      </c>
      <c r="I527">
        <v>32.850164889530362</v>
      </c>
      <c r="J527">
        <v>-8.6801999999999005E-2</v>
      </c>
      <c r="K527">
        <v>17.558254000000002</v>
      </c>
      <c r="M527">
        <f t="shared" si="30"/>
        <v>17.558254000000002</v>
      </c>
      <c r="N527">
        <f t="shared" si="31"/>
        <v>17.94719800000011</v>
      </c>
    </row>
    <row r="528" spans="4:14">
      <c r="D528">
        <v>126.34</v>
      </c>
      <c r="E528" s="285">
        <v>41680</v>
      </c>
      <c r="F528" s="286">
        <v>0.2588078703703704</v>
      </c>
      <c r="G528">
        <v>3.8951E-2</v>
      </c>
      <c r="H528">
        <v>1109.1333332693334</v>
      </c>
      <c r="I528">
        <v>33.303653452276578</v>
      </c>
      <c r="J528">
        <v>-8.7467999999999671E-2</v>
      </c>
      <c r="K528">
        <v>17.557587999999999</v>
      </c>
      <c r="M528">
        <f t="shared" si="30"/>
        <v>17.557588000000003</v>
      </c>
      <c r="N528">
        <f t="shared" si="31"/>
        <v>17.946532000000111</v>
      </c>
    </row>
    <row r="529" spans="4:14">
      <c r="D529">
        <v>126.34</v>
      </c>
      <c r="E529" s="285">
        <v>41680</v>
      </c>
      <c r="F529" s="286">
        <v>0.27964120370370371</v>
      </c>
      <c r="G529">
        <v>3.8948000000000003E-2</v>
      </c>
      <c r="H529">
        <v>1139.1333332693334</v>
      </c>
      <c r="I529">
        <v>33.751049365454307</v>
      </c>
      <c r="J529">
        <v>-8.8133999999998797E-2</v>
      </c>
      <c r="K529">
        <v>17.556922</v>
      </c>
      <c r="M529">
        <f t="shared" si="30"/>
        <v>17.556922</v>
      </c>
      <c r="N529">
        <f t="shared" si="31"/>
        <v>17.945866000000112</v>
      </c>
    </row>
    <row r="530" spans="4:14">
      <c r="D530">
        <v>126.34</v>
      </c>
      <c r="E530" s="285">
        <v>41680</v>
      </c>
      <c r="F530" s="286">
        <v>0.30047453703703703</v>
      </c>
      <c r="G530">
        <v>3.8948000000000003E-2</v>
      </c>
      <c r="H530">
        <v>1169.1333332693334</v>
      </c>
      <c r="I530">
        <v>34.192591789294553</v>
      </c>
      <c r="J530">
        <v>-8.8133999999998797E-2</v>
      </c>
      <c r="K530">
        <v>17.556922</v>
      </c>
      <c r="M530">
        <f t="shared" si="30"/>
        <v>17.556922</v>
      </c>
      <c r="N530">
        <f t="shared" si="31"/>
        <v>17.945866000000112</v>
      </c>
    </row>
    <row r="531" spans="4:14">
      <c r="D531">
        <v>126.34</v>
      </c>
      <c r="E531" s="285">
        <v>41680</v>
      </c>
      <c r="F531" s="286">
        <v>0.3213078703703704</v>
      </c>
      <c r="G531">
        <v>3.8946000000000001E-2</v>
      </c>
      <c r="H531">
        <v>1199.1333332693334</v>
      </c>
      <c r="I531">
        <v>34.628504635189394</v>
      </c>
      <c r="J531">
        <v>-8.8577999999999241E-2</v>
      </c>
      <c r="K531">
        <v>17.556478000000002</v>
      </c>
      <c r="M531">
        <f t="shared" si="30"/>
        <v>17.556477999999998</v>
      </c>
      <c r="N531">
        <f t="shared" si="31"/>
        <v>17.945422000000111</v>
      </c>
    </row>
    <row r="532" spans="4:14">
      <c r="D532">
        <v>126.34</v>
      </c>
      <c r="E532" s="285">
        <v>41680</v>
      </c>
      <c r="F532" s="286">
        <v>0.34214120370370371</v>
      </c>
      <c r="G532">
        <v>3.8946000000000001E-2</v>
      </c>
      <c r="H532">
        <v>1229.1333332693334</v>
      </c>
      <c r="I532">
        <v>35.05899789311345</v>
      </c>
      <c r="J532">
        <v>-8.8577999999999241E-2</v>
      </c>
      <c r="K532">
        <v>17.556478000000002</v>
      </c>
      <c r="M532">
        <f t="shared" ref="M532:M595" si="32">K531+(J532-J531)</f>
        <v>17.556478000000002</v>
      </c>
      <c r="N532">
        <f t="shared" ref="N532:N595" si="33">N531+(J532-J531)</f>
        <v>17.945422000000111</v>
      </c>
    </row>
    <row r="533" spans="4:14">
      <c r="D533">
        <v>126.34</v>
      </c>
      <c r="E533" s="285">
        <v>41680</v>
      </c>
      <c r="F533" s="286">
        <v>0.36297453703703703</v>
      </c>
      <c r="G533">
        <v>3.8942999999999998E-2</v>
      </c>
      <c r="H533">
        <v>1259.1333332693334</v>
      </c>
      <c r="I533">
        <v>35.484268814072152</v>
      </c>
      <c r="J533">
        <v>-8.9243999999999907E-2</v>
      </c>
      <c r="K533">
        <v>17.555812</v>
      </c>
      <c r="M533">
        <f t="shared" si="32"/>
        <v>17.555812000000003</v>
      </c>
      <c r="N533">
        <f t="shared" si="33"/>
        <v>17.944756000000112</v>
      </c>
    </row>
    <row r="534" spans="4:14">
      <c r="D534">
        <v>126.34</v>
      </c>
      <c r="E534" s="285">
        <v>41680</v>
      </c>
      <c r="F534" s="286">
        <v>0.3838078703703704</v>
      </c>
      <c r="G534">
        <v>3.8942999999999998E-2</v>
      </c>
      <c r="H534">
        <v>1289.1333332693334</v>
      </c>
      <c r="I534">
        <v>35.904502966471121</v>
      </c>
      <c r="J534">
        <v>-8.9243999999999907E-2</v>
      </c>
      <c r="K534">
        <v>17.555812</v>
      </c>
      <c r="M534">
        <f t="shared" si="32"/>
        <v>17.555812</v>
      </c>
      <c r="N534">
        <f t="shared" si="33"/>
        <v>17.944756000000112</v>
      </c>
    </row>
    <row r="535" spans="4:14">
      <c r="D535">
        <v>126.34</v>
      </c>
      <c r="E535" s="285">
        <v>41680</v>
      </c>
      <c r="F535" s="286">
        <v>0.40464120370370371</v>
      </c>
      <c r="G535">
        <v>3.8942999999999998E-2</v>
      </c>
      <c r="H535">
        <v>1319.1333332693334</v>
      </c>
      <c r="I535">
        <v>36.31987518245807</v>
      </c>
      <c r="J535">
        <v>-8.9243999999999907E-2</v>
      </c>
      <c r="K535">
        <v>17.555812</v>
      </c>
      <c r="M535">
        <f t="shared" si="32"/>
        <v>17.555812</v>
      </c>
      <c r="N535">
        <f t="shared" si="33"/>
        <v>17.944756000000112</v>
      </c>
    </row>
    <row r="536" spans="4:14">
      <c r="D536">
        <v>126.34</v>
      </c>
      <c r="E536" s="285">
        <v>41680</v>
      </c>
      <c r="F536" s="286">
        <v>0.42547453703703703</v>
      </c>
      <c r="G536">
        <v>3.8940000000000002E-2</v>
      </c>
      <c r="H536">
        <v>1349.1333332693334</v>
      </c>
      <c r="I536">
        <v>36.730550407927915</v>
      </c>
      <c r="J536">
        <v>-8.9909999999999032E-2</v>
      </c>
      <c r="K536">
        <v>17.555146000000001</v>
      </c>
      <c r="M536">
        <f t="shared" si="32"/>
        <v>17.555146000000001</v>
      </c>
      <c r="N536">
        <f t="shared" si="33"/>
        <v>17.944090000000113</v>
      </c>
    </row>
    <row r="537" spans="4:14">
      <c r="D537">
        <v>126.34</v>
      </c>
      <c r="E537" s="285">
        <v>41680</v>
      </c>
      <c r="F537" s="286">
        <v>0.4463078703703704</v>
      </c>
      <c r="G537">
        <v>3.8936999999999999E-2</v>
      </c>
      <c r="H537">
        <v>1379.1333332693334</v>
      </c>
      <c r="I537">
        <v>37.136684467913035</v>
      </c>
      <c r="J537">
        <v>-9.0575999999999698E-2</v>
      </c>
      <c r="K537">
        <v>17.554480000000002</v>
      </c>
      <c r="M537">
        <f t="shared" si="32"/>
        <v>17.554480000000002</v>
      </c>
      <c r="N537">
        <f t="shared" si="33"/>
        <v>17.943424000000114</v>
      </c>
    </row>
    <row r="538" spans="4:14">
      <c r="D538">
        <v>126.34</v>
      </c>
      <c r="E538" s="285">
        <v>41680</v>
      </c>
      <c r="F538" s="286">
        <v>0.46714120370370371</v>
      </c>
      <c r="G538">
        <v>3.8936999999999999E-2</v>
      </c>
      <c r="H538">
        <v>1409.1333332693334</v>
      </c>
      <c r="I538">
        <v>37.538424757431329</v>
      </c>
      <c r="J538">
        <v>-9.0575999999999698E-2</v>
      </c>
      <c r="K538">
        <v>17.554480000000002</v>
      </c>
      <c r="M538">
        <f t="shared" si="32"/>
        <v>17.554480000000002</v>
      </c>
      <c r="N538">
        <f t="shared" si="33"/>
        <v>17.943424000000114</v>
      </c>
    </row>
    <row r="539" spans="4:14">
      <c r="D539">
        <v>126.34</v>
      </c>
      <c r="E539" s="285">
        <v>41680</v>
      </c>
      <c r="F539" s="286">
        <v>0.48797453703703703</v>
      </c>
      <c r="G539">
        <v>3.8936999999999999E-2</v>
      </c>
      <c r="H539">
        <v>1439.1333332693334</v>
      </c>
      <c r="I539">
        <v>37.935910866477606</v>
      </c>
      <c r="J539">
        <v>-9.0575999999999698E-2</v>
      </c>
      <c r="K539">
        <v>17.554480000000002</v>
      </c>
      <c r="M539">
        <f t="shared" si="32"/>
        <v>17.554480000000002</v>
      </c>
      <c r="N539">
        <f t="shared" si="33"/>
        <v>17.943424000000114</v>
      </c>
    </row>
    <row r="540" spans="4:14">
      <c r="D540">
        <v>126.34</v>
      </c>
      <c r="E540" s="285">
        <v>41680</v>
      </c>
      <c r="F540" s="286">
        <v>0.50880787037037034</v>
      </c>
      <c r="G540">
        <v>3.8934999999999997E-2</v>
      </c>
      <c r="H540">
        <v>1469.1333332693334</v>
      </c>
      <c r="I540">
        <v>38.329275146672593</v>
      </c>
      <c r="J540">
        <v>-9.1020000000000142E-2</v>
      </c>
      <c r="K540">
        <v>17.554036</v>
      </c>
      <c r="M540">
        <f t="shared" si="32"/>
        <v>17.554036</v>
      </c>
      <c r="N540">
        <f t="shared" si="33"/>
        <v>17.942980000000112</v>
      </c>
    </row>
    <row r="541" spans="4:14">
      <c r="D541">
        <v>126.34</v>
      </c>
      <c r="E541" s="285">
        <v>41680</v>
      </c>
      <c r="F541" s="286">
        <v>0.52964120370370371</v>
      </c>
      <c r="G541">
        <v>3.8934999999999997E-2</v>
      </c>
      <c r="H541">
        <v>1499.1333332693334</v>
      </c>
      <c r="I541">
        <v>38.718643226091139</v>
      </c>
      <c r="J541">
        <v>-9.1020000000000142E-2</v>
      </c>
      <c r="K541">
        <v>17.554036</v>
      </c>
      <c r="M541">
        <f t="shared" si="32"/>
        <v>17.554036</v>
      </c>
      <c r="N541">
        <f t="shared" si="33"/>
        <v>17.942980000000112</v>
      </c>
    </row>
    <row r="542" spans="4:14">
      <c r="D542">
        <v>126.34</v>
      </c>
      <c r="E542" s="285">
        <v>41680</v>
      </c>
      <c r="F542" s="286">
        <v>0.55047453703703708</v>
      </c>
      <c r="G542">
        <v>3.8934999999999997E-2</v>
      </c>
      <c r="H542">
        <v>1529.1333332693334</v>
      </c>
      <c r="I542">
        <v>39.104134477946616</v>
      </c>
      <c r="J542">
        <v>-9.1020000000000142E-2</v>
      </c>
      <c r="K542">
        <v>17.554036</v>
      </c>
      <c r="M542">
        <f t="shared" si="32"/>
        <v>17.554036</v>
      </c>
      <c r="N542">
        <f t="shared" si="33"/>
        <v>17.942980000000112</v>
      </c>
    </row>
    <row r="543" spans="4:14">
      <c r="D543">
        <v>126.34</v>
      </c>
      <c r="E543" s="285">
        <v>41680</v>
      </c>
      <c r="F543" s="286">
        <v>0.57130787037037034</v>
      </c>
      <c r="G543">
        <v>3.8932000000000001E-2</v>
      </c>
      <c r="H543">
        <v>1559.1333332693334</v>
      </c>
      <c r="I543">
        <v>39.485862448088092</v>
      </c>
      <c r="J543">
        <v>-9.1685999999999268E-2</v>
      </c>
      <c r="K543">
        <v>17.553370000000001</v>
      </c>
      <c r="M543">
        <f t="shared" si="32"/>
        <v>17.553370000000001</v>
      </c>
      <c r="N543">
        <f t="shared" si="33"/>
        <v>17.942314000000113</v>
      </c>
    </row>
    <row r="544" spans="4:14">
      <c r="D544">
        <v>126.34</v>
      </c>
      <c r="E544" s="285">
        <v>41680</v>
      </c>
      <c r="F544" s="286">
        <v>0.59214120370370371</v>
      </c>
      <c r="G544">
        <v>3.8932000000000001E-2</v>
      </c>
      <c r="H544">
        <v>1589.1333332693334</v>
      </c>
      <c r="I544">
        <v>39.863935245649465</v>
      </c>
      <c r="J544">
        <v>-9.1685999999999268E-2</v>
      </c>
      <c r="K544">
        <v>17.553370000000001</v>
      </c>
      <c r="M544">
        <f t="shared" si="32"/>
        <v>17.553370000000001</v>
      </c>
      <c r="N544">
        <f t="shared" si="33"/>
        <v>17.942314000000113</v>
      </c>
    </row>
    <row r="545" spans="4:14">
      <c r="D545">
        <v>126.34</v>
      </c>
      <c r="E545" s="285">
        <v>41680</v>
      </c>
      <c r="F545" s="286">
        <v>0.61297453703703708</v>
      </c>
      <c r="G545">
        <v>3.8928999999999998E-2</v>
      </c>
      <c r="H545">
        <v>1619.1333332693334</v>
      </c>
      <c r="I545">
        <v>40.238455900659673</v>
      </c>
      <c r="J545">
        <v>-9.2351999999999934E-2</v>
      </c>
      <c r="K545">
        <v>17.552704000000002</v>
      </c>
      <c r="M545">
        <f t="shared" si="32"/>
        <v>17.552704000000002</v>
      </c>
      <c r="N545">
        <f t="shared" si="33"/>
        <v>17.941648000000114</v>
      </c>
    </row>
    <row r="546" spans="4:14">
      <c r="D546">
        <v>126.34</v>
      </c>
      <c r="E546" s="285">
        <v>41680</v>
      </c>
      <c r="F546" s="286">
        <v>0.63380787037037034</v>
      </c>
      <c r="G546">
        <v>3.8928999999999998E-2</v>
      </c>
      <c r="H546">
        <v>1649.1333332693334</v>
      </c>
      <c r="I546">
        <v>40.60952269196639</v>
      </c>
      <c r="J546">
        <v>-9.2351999999999934E-2</v>
      </c>
      <c r="K546">
        <v>17.552704000000002</v>
      </c>
      <c r="M546">
        <f t="shared" si="32"/>
        <v>17.552704000000002</v>
      </c>
      <c r="N546">
        <f t="shared" si="33"/>
        <v>17.941648000000114</v>
      </c>
    </row>
    <row r="547" spans="4:14">
      <c r="D547">
        <v>126.34</v>
      </c>
      <c r="E547" s="285">
        <v>41680</v>
      </c>
      <c r="F547" s="286">
        <v>0.65464120370370371</v>
      </c>
      <c r="G547">
        <v>3.8927000000000003E-2</v>
      </c>
      <c r="H547">
        <v>1679.1333332693334</v>
      </c>
      <c r="I547">
        <v>40.97722944843067</v>
      </c>
      <c r="J547">
        <v>-9.2795999999998838E-2</v>
      </c>
      <c r="K547">
        <v>17.55226</v>
      </c>
      <c r="M547">
        <f t="shared" si="32"/>
        <v>17.552260000000004</v>
      </c>
      <c r="N547">
        <f t="shared" si="33"/>
        <v>17.941204000000116</v>
      </c>
    </row>
    <row r="548" spans="4:14">
      <c r="D548">
        <v>126.34</v>
      </c>
      <c r="E548" s="285">
        <v>41680</v>
      </c>
      <c r="F548" s="286">
        <v>0.67547453703703697</v>
      </c>
      <c r="G548">
        <v>3.8927000000000003E-2</v>
      </c>
      <c r="H548">
        <v>1709.1333332693334</v>
      </c>
      <c r="I548">
        <v>41.341665826008189</v>
      </c>
      <c r="J548">
        <v>-9.2795999999998838E-2</v>
      </c>
      <c r="K548">
        <v>17.55226</v>
      </c>
      <c r="M548">
        <f t="shared" si="32"/>
        <v>17.55226</v>
      </c>
      <c r="N548">
        <f t="shared" si="33"/>
        <v>17.941204000000116</v>
      </c>
    </row>
    <row r="549" spans="4:14">
      <c r="D549">
        <v>126.34</v>
      </c>
      <c r="E549" s="285">
        <v>41680</v>
      </c>
      <c r="F549" s="286">
        <v>0.69630787037037034</v>
      </c>
      <c r="G549">
        <v>3.8927000000000003E-2</v>
      </c>
      <c r="H549">
        <v>1739.1333332693334</v>
      </c>
      <c r="I549">
        <v>41.702917563035484</v>
      </c>
      <c r="J549">
        <v>-9.2795999999998838E-2</v>
      </c>
      <c r="K549">
        <v>17.55226</v>
      </c>
      <c r="M549">
        <f t="shared" si="32"/>
        <v>17.55226</v>
      </c>
      <c r="N549">
        <f t="shared" si="33"/>
        <v>17.941204000000116</v>
      </c>
    </row>
    <row r="550" spans="4:14">
      <c r="D550">
        <v>126.34</v>
      </c>
      <c r="E550" s="285">
        <v>41680</v>
      </c>
      <c r="F550" s="286">
        <v>0.7171412037037036</v>
      </c>
      <c r="G550">
        <v>3.8927000000000003E-2</v>
      </c>
      <c r="H550">
        <v>1769.1333332693332</v>
      </c>
      <c r="I550">
        <v>42.061066715780441</v>
      </c>
      <c r="J550">
        <v>-9.2795999999998838E-2</v>
      </c>
      <c r="K550">
        <v>17.55226</v>
      </c>
      <c r="M550">
        <f t="shared" si="32"/>
        <v>17.55226</v>
      </c>
      <c r="N550">
        <f t="shared" si="33"/>
        <v>17.941204000000116</v>
      </c>
    </row>
    <row r="551" spans="4:14">
      <c r="D551">
        <v>126.34</v>
      </c>
      <c r="E551" s="285">
        <v>41680</v>
      </c>
      <c r="F551" s="286">
        <v>0.73797453703703697</v>
      </c>
      <c r="G551">
        <v>3.8924E-2</v>
      </c>
      <c r="H551">
        <v>1799.1333332693334</v>
      </c>
      <c r="I551">
        <v>42.416191876090593</v>
      </c>
      <c r="J551">
        <v>-9.3461999999999504E-2</v>
      </c>
      <c r="K551">
        <v>17.551594000000001</v>
      </c>
      <c r="M551">
        <f t="shared" si="32"/>
        <v>17.551594000000001</v>
      </c>
      <c r="N551">
        <f t="shared" si="33"/>
        <v>17.940538000000117</v>
      </c>
    </row>
    <row r="552" spans="4:14">
      <c r="D552">
        <v>126.34</v>
      </c>
      <c r="E552" s="285">
        <v>41680</v>
      </c>
      <c r="F552" s="286">
        <v>0.75880787037037034</v>
      </c>
      <c r="G552">
        <v>3.8920999999999997E-2</v>
      </c>
      <c r="H552">
        <v>1829.1333332693334</v>
      </c>
      <c r="I552">
        <v>42.768368372774447</v>
      </c>
      <c r="J552">
        <v>-9.412800000000017E-2</v>
      </c>
      <c r="K552">
        <v>17.550927999999999</v>
      </c>
      <c r="M552">
        <f t="shared" si="32"/>
        <v>17.550928000000003</v>
      </c>
      <c r="N552">
        <f t="shared" si="33"/>
        <v>17.939872000000118</v>
      </c>
    </row>
    <row r="553" spans="4:14">
      <c r="D553">
        <v>126.34</v>
      </c>
      <c r="E553" s="285">
        <v>41680</v>
      </c>
      <c r="F553" s="286">
        <v>0.7796412037037036</v>
      </c>
      <c r="G553">
        <v>3.8920999999999997E-2</v>
      </c>
      <c r="H553">
        <v>1859.1333332693332</v>
      </c>
      <c r="I553">
        <v>43.117668458177711</v>
      </c>
      <c r="J553">
        <v>-9.412800000000017E-2</v>
      </c>
      <c r="K553">
        <v>17.550927999999999</v>
      </c>
      <c r="M553">
        <f t="shared" si="32"/>
        <v>17.550927999999999</v>
      </c>
      <c r="N553">
        <f t="shared" si="33"/>
        <v>17.939872000000118</v>
      </c>
    </row>
    <row r="554" spans="4:14">
      <c r="D554">
        <v>126.34</v>
      </c>
      <c r="E554" s="285">
        <v>41680</v>
      </c>
      <c r="F554" s="286">
        <v>0.80047453703703697</v>
      </c>
      <c r="G554">
        <v>3.8920999999999997E-2</v>
      </c>
      <c r="H554">
        <v>1889.1333332693334</v>
      </c>
      <c r="I554">
        <v>43.464161481263311</v>
      </c>
      <c r="J554">
        <v>-9.412800000000017E-2</v>
      </c>
      <c r="K554">
        <v>17.550927999999999</v>
      </c>
      <c r="M554">
        <f t="shared" si="32"/>
        <v>17.550927999999999</v>
      </c>
      <c r="N554">
        <f t="shared" si="33"/>
        <v>17.939872000000118</v>
      </c>
    </row>
    <row r="555" spans="4:14">
      <c r="D555">
        <v>126.34</v>
      </c>
      <c r="E555" s="285">
        <v>41680</v>
      </c>
      <c r="F555" s="286">
        <v>0.82130787037037034</v>
      </c>
      <c r="G555">
        <v>3.8919000000000002E-2</v>
      </c>
      <c r="H555">
        <v>1919.1333332693334</v>
      </c>
      <c r="I555">
        <v>43.80791404836954</v>
      </c>
      <c r="J555">
        <v>-9.4571999999999073E-2</v>
      </c>
      <c r="K555">
        <v>17.550484000000001</v>
      </c>
      <c r="M555">
        <f t="shared" si="32"/>
        <v>17.550484000000001</v>
      </c>
      <c r="N555">
        <f t="shared" si="33"/>
        <v>17.93942800000012</v>
      </c>
    </row>
    <row r="556" spans="4:14">
      <c r="D556">
        <v>126.34</v>
      </c>
      <c r="E556" s="285">
        <v>41680</v>
      </c>
      <c r="F556" s="286">
        <v>0.8421412037037036</v>
      </c>
      <c r="G556">
        <v>3.8919000000000002E-2</v>
      </c>
      <c r="H556">
        <v>1949.1333332693332</v>
      </c>
      <c r="I556">
        <v>44.14899017270195</v>
      </c>
      <c r="J556">
        <v>-9.4571999999999073E-2</v>
      </c>
      <c r="K556">
        <v>17.550484000000001</v>
      </c>
      <c r="M556">
        <f t="shared" si="32"/>
        <v>17.550484000000001</v>
      </c>
      <c r="N556">
        <f t="shared" si="33"/>
        <v>17.93942800000012</v>
      </c>
    </row>
    <row r="557" spans="4:14">
      <c r="D557">
        <v>126.34</v>
      </c>
      <c r="E557" s="285">
        <v>41680</v>
      </c>
      <c r="F557" s="286">
        <v>0.86297453703703697</v>
      </c>
      <c r="G557">
        <v>3.8919000000000002E-2</v>
      </c>
      <c r="H557">
        <v>1979.1333332693334</v>
      </c>
      <c r="I557">
        <v>44.487451413509106</v>
      </c>
      <c r="J557">
        <v>-9.4571999999999073E-2</v>
      </c>
      <c r="K557">
        <v>17.550484000000001</v>
      </c>
      <c r="M557">
        <f t="shared" si="32"/>
        <v>17.550484000000001</v>
      </c>
      <c r="N557">
        <f t="shared" si="33"/>
        <v>17.93942800000012</v>
      </c>
    </row>
    <row r="558" spans="4:14">
      <c r="D558">
        <v>126.34</v>
      </c>
      <c r="E558" s="285">
        <v>41680</v>
      </c>
      <c r="F558" s="286">
        <v>0.88380787037037034</v>
      </c>
      <c r="G558">
        <v>3.8919000000000002E-2</v>
      </c>
      <c r="H558">
        <v>2009.1333332693334</v>
      </c>
      <c r="I558">
        <v>44.823357005799259</v>
      </c>
      <c r="J558">
        <v>-9.4571999999999073E-2</v>
      </c>
      <c r="K558">
        <v>17.550484000000001</v>
      </c>
      <c r="M558">
        <f t="shared" si="32"/>
        <v>17.550484000000001</v>
      </c>
      <c r="N558">
        <f t="shared" si="33"/>
        <v>17.93942800000012</v>
      </c>
    </row>
    <row r="559" spans="4:14">
      <c r="D559">
        <v>126.34</v>
      </c>
      <c r="E559" s="285">
        <v>41680</v>
      </c>
      <c r="F559" s="286">
        <v>0.9046412037037036</v>
      </c>
      <c r="G559">
        <v>3.8915999999999999E-2</v>
      </c>
      <c r="H559">
        <v>2039.1333332693334</v>
      </c>
      <c r="I559">
        <v>45.156763981371974</v>
      </c>
      <c r="J559">
        <v>-9.523799999999974E-2</v>
      </c>
      <c r="K559">
        <v>17.549818000000002</v>
      </c>
      <c r="M559">
        <f t="shared" si="32"/>
        <v>17.549818000000002</v>
      </c>
      <c r="N559">
        <f t="shared" si="33"/>
        <v>17.938762000000121</v>
      </c>
    </row>
    <row r="560" spans="4:14">
      <c r="D560">
        <v>126.34</v>
      </c>
      <c r="E560" s="285">
        <v>41680</v>
      </c>
      <c r="F560" s="286">
        <v>0.92547453703703697</v>
      </c>
      <c r="G560">
        <v>3.8913000000000003E-2</v>
      </c>
      <c r="H560">
        <v>2069.1333332693334</v>
      </c>
      <c r="I560">
        <v>45.487727281865091</v>
      </c>
      <c r="J560">
        <v>-9.5903999999998865E-2</v>
      </c>
      <c r="K560">
        <v>17.549152000000003</v>
      </c>
      <c r="M560">
        <f t="shared" si="32"/>
        <v>17.549152000000003</v>
      </c>
      <c r="N560">
        <f t="shared" si="33"/>
        <v>17.938096000000122</v>
      </c>
    </row>
    <row r="561" spans="4:14">
      <c r="D561">
        <v>126.34</v>
      </c>
      <c r="E561" s="285">
        <v>41680</v>
      </c>
      <c r="F561" s="286">
        <v>0.94630787037037034</v>
      </c>
      <c r="G561">
        <v>3.8913000000000003E-2</v>
      </c>
      <c r="H561">
        <v>2099.1333332693334</v>
      </c>
      <c r="I561">
        <v>45.816299864451445</v>
      </c>
      <c r="J561">
        <v>-9.5903999999998865E-2</v>
      </c>
      <c r="K561">
        <v>17.549152000000003</v>
      </c>
      <c r="M561">
        <f t="shared" si="32"/>
        <v>17.549152000000003</v>
      </c>
      <c r="N561">
        <f t="shared" si="33"/>
        <v>17.938096000000122</v>
      </c>
    </row>
    <row r="562" spans="4:14">
      <c r="D562">
        <v>126.34</v>
      </c>
      <c r="E562" s="285">
        <v>41680</v>
      </c>
      <c r="F562" s="286">
        <v>0.9671412037037036</v>
      </c>
      <c r="G562">
        <v>3.8913000000000003E-2</v>
      </c>
      <c r="H562">
        <v>2129.1333332693334</v>
      </c>
      <c r="I562">
        <v>46.142532800761309</v>
      </c>
      <c r="J562">
        <v>-9.5903999999998865E-2</v>
      </c>
      <c r="K562">
        <v>17.549152000000003</v>
      </c>
      <c r="M562">
        <f t="shared" si="32"/>
        <v>17.549152000000003</v>
      </c>
      <c r="N562">
        <f t="shared" si="33"/>
        <v>17.938096000000122</v>
      </c>
    </row>
    <row r="563" spans="4:14">
      <c r="D563">
        <v>126.34</v>
      </c>
      <c r="E563" s="285">
        <v>41680</v>
      </c>
      <c r="F563" s="286">
        <v>0.98797453703703697</v>
      </c>
      <c r="G563">
        <v>3.891E-2</v>
      </c>
      <c r="H563">
        <v>2159.1333332693334</v>
      </c>
      <c r="I563">
        <v>46.466475369553621</v>
      </c>
      <c r="J563">
        <v>-9.6569999999999531E-2</v>
      </c>
      <c r="K563">
        <v>17.548486</v>
      </c>
      <c r="M563">
        <f t="shared" si="32"/>
        <v>17.548486000000004</v>
      </c>
      <c r="N563">
        <f t="shared" si="33"/>
        <v>17.937430000000123</v>
      </c>
    </row>
    <row r="564" spans="4:14">
      <c r="D564">
        <v>126.34</v>
      </c>
      <c r="E564" s="285">
        <v>41681</v>
      </c>
      <c r="F564" s="286">
        <v>8.8078703703703704E-3</v>
      </c>
      <c r="G564">
        <v>3.891E-2</v>
      </c>
      <c r="H564">
        <v>2189.1333332693334</v>
      </c>
      <c r="I564">
        <v>46.788175143612229</v>
      </c>
      <c r="J564">
        <v>-9.6569999999999531E-2</v>
      </c>
      <c r="K564">
        <v>17.548486</v>
      </c>
      <c r="M564">
        <f t="shared" si="32"/>
        <v>17.548486</v>
      </c>
      <c r="N564">
        <f t="shared" si="33"/>
        <v>17.937430000000123</v>
      </c>
    </row>
    <row r="565" spans="4:14">
      <c r="D565">
        <v>126.34</v>
      </c>
      <c r="E565" s="285">
        <v>41681</v>
      </c>
      <c r="F565" s="286">
        <v>2.9641203703703701E-2</v>
      </c>
      <c r="G565">
        <v>3.8907999999999998E-2</v>
      </c>
      <c r="H565">
        <v>2219.1333332693334</v>
      </c>
      <c r="I565">
        <v>47.107678071301002</v>
      </c>
      <c r="J565">
        <v>-9.7013999999999975E-2</v>
      </c>
      <c r="K565">
        <v>17.548041999999999</v>
      </c>
      <c r="M565">
        <f t="shared" si="32"/>
        <v>17.548041999999999</v>
      </c>
      <c r="N565">
        <f t="shared" si="33"/>
        <v>17.936986000000122</v>
      </c>
    </row>
    <row r="566" spans="4:14">
      <c r="D566">
        <v>126.34</v>
      </c>
      <c r="E566" s="285">
        <v>41681</v>
      </c>
      <c r="F566" s="286">
        <v>5.0474537037037033E-2</v>
      </c>
      <c r="G566">
        <v>3.8907999999999998E-2</v>
      </c>
      <c r="H566">
        <v>2249.1333332693334</v>
      </c>
      <c r="I566">
        <v>47.425028553173625</v>
      </c>
      <c r="J566">
        <v>-9.7013999999999975E-2</v>
      </c>
      <c r="K566">
        <v>17.548041999999999</v>
      </c>
      <c r="M566">
        <f t="shared" si="32"/>
        <v>17.548041999999999</v>
      </c>
      <c r="N566">
        <f t="shared" si="33"/>
        <v>17.936986000000122</v>
      </c>
    </row>
    <row r="567" spans="4:14">
      <c r="D567">
        <v>126.34</v>
      </c>
      <c r="E567" s="285">
        <v>41681</v>
      </c>
      <c r="F567" s="286">
        <v>7.1307870370370369E-2</v>
      </c>
      <c r="G567">
        <v>3.8907999999999998E-2</v>
      </c>
      <c r="H567">
        <v>2279.1333332693334</v>
      </c>
      <c r="I567">
        <v>47.740269513999742</v>
      </c>
      <c r="J567">
        <v>-9.7013999999999975E-2</v>
      </c>
      <c r="K567">
        <v>17.548041999999999</v>
      </c>
      <c r="M567">
        <f t="shared" si="32"/>
        <v>17.548041999999999</v>
      </c>
      <c r="N567">
        <f t="shared" si="33"/>
        <v>17.936986000000122</v>
      </c>
    </row>
    <row r="568" spans="4:14">
      <c r="D568">
        <v>126.34</v>
      </c>
      <c r="E568" s="285">
        <v>41681</v>
      </c>
      <c r="F568" s="286">
        <v>9.2141203703703711E-2</v>
      </c>
      <c r="G568">
        <v>3.8907999999999998E-2</v>
      </c>
      <c r="H568">
        <v>2309.1333332693334</v>
      </c>
      <c r="I568">
        <v>48.053442470538293</v>
      </c>
      <c r="J568">
        <v>-9.7013999999999975E-2</v>
      </c>
      <c r="K568">
        <v>17.548041999999999</v>
      </c>
      <c r="M568">
        <f t="shared" si="32"/>
        <v>17.548041999999999</v>
      </c>
      <c r="N568">
        <f t="shared" si="33"/>
        <v>17.936986000000122</v>
      </c>
    </row>
    <row r="569" spans="4:14">
      <c r="D569">
        <v>126.34</v>
      </c>
      <c r="E569" s="285">
        <v>41681</v>
      </c>
      <c r="F569" s="286">
        <v>0.11297453703703704</v>
      </c>
      <c r="G569">
        <v>3.8907999999999998E-2</v>
      </c>
      <c r="H569">
        <v>2339.1333332693334</v>
      </c>
      <c r="I569">
        <v>48.364587595360859</v>
      </c>
      <c r="J569">
        <v>-9.7013999999999975E-2</v>
      </c>
      <c r="K569">
        <v>17.548041999999999</v>
      </c>
      <c r="M569">
        <f t="shared" si="32"/>
        <v>17.548041999999999</v>
      </c>
      <c r="N569">
        <f t="shared" si="33"/>
        <v>17.936986000000122</v>
      </c>
    </row>
    <row r="570" spans="4:14">
      <c r="D570">
        <v>126.34</v>
      </c>
      <c r="E570" s="285">
        <v>41681</v>
      </c>
      <c r="F570" s="286">
        <v>0.13380787037037037</v>
      </c>
      <c r="G570">
        <v>3.8905000000000002E-2</v>
      </c>
      <c r="H570">
        <v>2369.1333332693334</v>
      </c>
      <c r="I570">
        <v>48.673743777002947</v>
      </c>
      <c r="J570">
        <v>-9.7679999999999101E-2</v>
      </c>
      <c r="K570">
        <v>17.547376</v>
      </c>
      <c r="M570">
        <f t="shared" si="32"/>
        <v>17.547376</v>
      </c>
      <c r="N570">
        <f t="shared" si="33"/>
        <v>17.936320000000123</v>
      </c>
    </row>
    <row r="571" spans="4:14">
      <c r="D571">
        <v>126.34</v>
      </c>
      <c r="E571" s="285">
        <v>41681</v>
      </c>
      <c r="F571" s="286">
        <v>0.15464120370370371</v>
      </c>
      <c r="G571">
        <v>3.8905000000000002E-2</v>
      </c>
      <c r="H571">
        <v>2399.1333332693334</v>
      </c>
      <c r="I571">
        <v>48.980948676698098</v>
      </c>
      <c r="J571">
        <v>-9.7679999999999101E-2</v>
      </c>
      <c r="K571">
        <v>17.547376</v>
      </c>
      <c r="M571">
        <f t="shared" si="32"/>
        <v>17.547376</v>
      </c>
      <c r="N571">
        <f t="shared" si="33"/>
        <v>17.936320000000123</v>
      </c>
    </row>
    <row r="572" spans="4:14">
      <c r="D572">
        <v>126.34</v>
      </c>
      <c r="E572" s="285">
        <v>41681</v>
      </c>
      <c r="F572" s="286">
        <v>0.17547453703703705</v>
      </c>
      <c r="G572">
        <v>3.8901999999999999E-2</v>
      </c>
      <c r="H572">
        <v>2429.1333332693334</v>
      </c>
      <c r="I572">
        <v>49.286238781929114</v>
      </c>
      <c r="J572">
        <v>-9.8345999999999767E-2</v>
      </c>
      <c r="K572">
        <v>17.546710000000001</v>
      </c>
      <c r="M572">
        <f t="shared" si="32"/>
        <v>17.546710000000001</v>
      </c>
      <c r="N572">
        <f t="shared" si="33"/>
        <v>17.935654000000124</v>
      </c>
    </row>
    <row r="573" spans="4:14">
      <c r="D573">
        <v>126.34</v>
      </c>
      <c r="E573" s="285">
        <v>41681</v>
      </c>
      <c r="F573" s="286">
        <v>0.19630787037037037</v>
      </c>
      <c r="G573">
        <v>3.8901999999999999E-2</v>
      </c>
      <c r="H573">
        <v>2459.1333332693334</v>
      </c>
      <c r="I573">
        <v>49.58964945701203</v>
      </c>
      <c r="J573">
        <v>-9.8345999999999767E-2</v>
      </c>
      <c r="K573">
        <v>17.546710000000001</v>
      </c>
      <c r="M573">
        <f t="shared" si="32"/>
        <v>17.546710000000001</v>
      </c>
      <c r="N573">
        <f t="shared" si="33"/>
        <v>17.935654000000124</v>
      </c>
    </row>
    <row r="574" spans="4:14">
      <c r="D574">
        <v>126.34</v>
      </c>
      <c r="E574" s="285">
        <v>41681</v>
      </c>
      <c r="F574" s="286">
        <v>0.21714120370370371</v>
      </c>
      <c r="G574">
        <v>3.8901999999999999E-2</v>
      </c>
      <c r="H574">
        <v>2489.1333332693334</v>
      </c>
      <c r="I574">
        <v>49.891214990911308</v>
      </c>
      <c r="J574">
        <v>-9.8345999999999767E-2</v>
      </c>
      <c r="K574">
        <v>17.546710000000001</v>
      </c>
      <c r="M574">
        <f t="shared" si="32"/>
        <v>17.546710000000001</v>
      </c>
      <c r="N574">
        <f t="shared" si="33"/>
        <v>17.935654000000124</v>
      </c>
    </row>
    <row r="575" spans="4:14">
      <c r="D575">
        <v>126.34</v>
      </c>
      <c r="E575" s="285">
        <v>41681</v>
      </c>
      <c r="F575" s="286">
        <v>0.23797453703703705</v>
      </c>
      <c r="G575">
        <v>3.8899999999999997E-2</v>
      </c>
      <c r="H575">
        <v>2519.1333332693334</v>
      </c>
      <c r="I575">
        <v>50.190968642469272</v>
      </c>
      <c r="J575">
        <v>-9.8790000000000211E-2</v>
      </c>
      <c r="K575">
        <v>17.546265999999999</v>
      </c>
      <c r="M575">
        <f t="shared" si="32"/>
        <v>17.546265999999999</v>
      </c>
      <c r="N575">
        <f t="shared" si="33"/>
        <v>17.935210000000122</v>
      </c>
    </row>
    <row r="576" spans="4:14">
      <c r="D576">
        <v>126.34</v>
      </c>
      <c r="E576" s="285">
        <v>41681</v>
      </c>
      <c r="F576" s="286">
        <v>0.2588078703703704</v>
      </c>
      <c r="G576">
        <v>3.8899999999999997E-2</v>
      </c>
      <c r="H576">
        <v>2549.1333332693334</v>
      </c>
      <c r="I576">
        <v>50.488942683218603</v>
      </c>
      <c r="J576">
        <v>-9.8790000000000211E-2</v>
      </c>
      <c r="K576">
        <v>17.546265999999999</v>
      </c>
      <c r="M576">
        <f t="shared" si="32"/>
        <v>17.546265999999999</v>
      </c>
      <c r="N576">
        <f t="shared" si="33"/>
        <v>17.935210000000122</v>
      </c>
    </row>
    <row r="577" spans="4:14">
      <c r="D577">
        <v>126.34</v>
      </c>
      <c r="E577" s="285">
        <v>41681</v>
      </c>
      <c r="F577" s="286">
        <v>0.27964120370370371</v>
      </c>
      <c r="G577">
        <v>3.8899999999999997E-2</v>
      </c>
      <c r="H577">
        <v>2579.1333332693334</v>
      </c>
      <c r="I577">
        <v>50.785168437934054</v>
      </c>
      <c r="J577">
        <v>-9.8790000000000211E-2</v>
      </c>
      <c r="K577">
        <v>17.546265999999999</v>
      </c>
      <c r="M577">
        <f t="shared" si="32"/>
        <v>17.546265999999999</v>
      </c>
      <c r="N577">
        <f t="shared" si="33"/>
        <v>17.935210000000122</v>
      </c>
    </row>
    <row r="578" spans="4:14">
      <c r="D578">
        <v>126.34</v>
      </c>
      <c r="E578" s="285">
        <v>41681</v>
      </c>
      <c r="F578" s="286">
        <v>0.30047453703703703</v>
      </c>
      <c r="G578">
        <v>3.8897000000000001E-2</v>
      </c>
      <c r="H578">
        <v>2609.1333332693334</v>
      </c>
      <c r="I578">
        <v>51.07967632306741</v>
      </c>
      <c r="J578">
        <v>-9.9455999999999337E-2</v>
      </c>
      <c r="K578">
        <v>17.5456</v>
      </c>
      <c r="M578">
        <f t="shared" si="32"/>
        <v>17.5456</v>
      </c>
      <c r="N578">
        <f t="shared" si="33"/>
        <v>17.934544000000123</v>
      </c>
    </row>
    <row r="579" spans="4:14">
      <c r="D579">
        <v>126.34</v>
      </c>
      <c r="E579" s="285">
        <v>41681</v>
      </c>
      <c r="F579" s="286">
        <v>0.3213078703703704</v>
      </c>
      <c r="G579">
        <v>3.8897000000000001E-2</v>
      </c>
      <c r="H579">
        <v>2639.1333332693334</v>
      </c>
      <c r="I579">
        <v>51.372495883199342</v>
      </c>
      <c r="J579">
        <v>-9.9455999999999337E-2</v>
      </c>
      <c r="K579">
        <v>17.5456</v>
      </c>
      <c r="M579">
        <f t="shared" si="32"/>
        <v>17.5456</v>
      </c>
      <c r="N579">
        <f t="shared" si="33"/>
        <v>17.934544000000123</v>
      </c>
    </row>
    <row r="580" spans="4:14">
      <c r="D580">
        <v>126.34</v>
      </c>
      <c r="E580" s="285">
        <v>41681</v>
      </c>
      <c r="F580" s="286">
        <v>0.34214120370370371</v>
      </c>
      <c r="G580">
        <v>3.8897000000000001E-2</v>
      </c>
      <c r="H580">
        <v>2669.1333332693334</v>
      </c>
      <c r="I580">
        <v>51.66365582563175</v>
      </c>
      <c r="J580">
        <v>-9.9455999999999337E-2</v>
      </c>
      <c r="K580">
        <v>17.5456</v>
      </c>
      <c r="M580">
        <f t="shared" si="32"/>
        <v>17.5456</v>
      </c>
      <c r="N580">
        <f t="shared" si="33"/>
        <v>17.934544000000123</v>
      </c>
    </row>
    <row r="581" spans="4:14">
      <c r="D581">
        <v>126.34</v>
      </c>
      <c r="E581" s="285">
        <v>41681</v>
      </c>
      <c r="F581" s="286">
        <v>0.36297453703703703</v>
      </c>
      <c r="G581">
        <v>3.8897000000000001E-2</v>
      </c>
      <c r="H581">
        <v>2699.1333332693334</v>
      </c>
      <c r="I581">
        <v>51.953184053235212</v>
      </c>
      <c r="J581">
        <v>-9.9455999999999337E-2</v>
      </c>
      <c r="K581">
        <v>17.5456</v>
      </c>
      <c r="M581">
        <f t="shared" si="32"/>
        <v>17.5456</v>
      </c>
      <c r="N581">
        <f t="shared" si="33"/>
        <v>17.934544000000123</v>
      </c>
    </row>
    <row r="582" spans="4:14">
      <c r="D582">
        <v>126.34</v>
      </c>
      <c r="E582" s="285">
        <v>41681</v>
      </c>
      <c r="F582" s="286">
        <v>0.3838078703703704</v>
      </c>
      <c r="G582">
        <v>3.8893999999999998E-2</v>
      </c>
      <c r="H582">
        <v>2729.1333332693334</v>
      </c>
      <c r="I582">
        <v>52.241107695657959</v>
      </c>
      <c r="J582">
        <v>-0.100122</v>
      </c>
      <c r="K582">
        <v>17.544934000000001</v>
      </c>
      <c r="M582">
        <f t="shared" si="32"/>
        <v>17.544934000000001</v>
      </c>
      <c r="N582">
        <f t="shared" si="33"/>
        <v>17.933878000000124</v>
      </c>
    </row>
    <row r="583" spans="4:14">
      <c r="D583">
        <v>126.34</v>
      </c>
      <c r="E583" s="285">
        <v>41681</v>
      </c>
      <c r="F583" s="286">
        <v>0.40464120370370371</v>
      </c>
      <c r="G583">
        <v>3.8893999999999998E-2</v>
      </c>
      <c r="H583">
        <v>2759.1333332693334</v>
      </c>
      <c r="I583">
        <v>52.52745313899517</v>
      </c>
      <c r="J583">
        <v>-0.100122</v>
      </c>
      <c r="K583">
        <v>17.544934000000001</v>
      </c>
      <c r="M583">
        <f t="shared" si="32"/>
        <v>17.544934000000001</v>
      </c>
      <c r="N583">
        <f t="shared" si="33"/>
        <v>17.933878000000124</v>
      </c>
    </row>
    <row r="584" spans="4:14">
      <c r="D584">
        <v>126.34</v>
      </c>
      <c r="E584" s="285">
        <v>41681</v>
      </c>
      <c r="F584" s="286">
        <v>0.42547453703703703</v>
      </c>
      <c r="G584">
        <v>3.8893999999999998E-2</v>
      </c>
      <c r="H584">
        <v>2789.1333332693334</v>
      </c>
      <c r="I584">
        <v>52.812246054010366</v>
      </c>
      <c r="J584">
        <v>-0.100122</v>
      </c>
      <c r="K584">
        <v>17.544934000000001</v>
      </c>
      <c r="M584">
        <f t="shared" si="32"/>
        <v>17.544934000000001</v>
      </c>
      <c r="N584">
        <f t="shared" si="33"/>
        <v>17.933878000000124</v>
      </c>
    </row>
    <row r="585" spans="4:14">
      <c r="D585">
        <v>126.34</v>
      </c>
      <c r="E585" s="285">
        <v>41681</v>
      </c>
      <c r="F585" s="286">
        <v>0.4463078703703704</v>
      </c>
      <c r="G585">
        <v>3.8892000000000003E-2</v>
      </c>
      <c r="H585">
        <v>2819.1333332693334</v>
      </c>
      <c r="I585">
        <v>53.095511422994441</v>
      </c>
      <c r="J585">
        <v>-0.10056599999999891</v>
      </c>
      <c r="K585">
        <v>17.54449</v>
      </c>
      <c r="M585">
        <f t="shared" si="32"/>
        <v>17.544490000000003</v>
      </c>
      <c r="N585">
        <f t="shared" si="33"/>
        <v>17.933434000000126</v>
      </c>
    </row>
    <row r="586" spans="4:14">
      <c r="D586">
        <v>126.34</v>
      </c>
      <c r="E586" s="285">
        <v>41681</v>
      </c>
      <c r="F586" s="286">
        <v>0.46714120370370371</v>
      </c>
      <c r="G586">
        <v>3.8892000000000003E-2</v>
      </c>
      <c r="H586">
        <v>2849.1333332693334</v>
      </c>
      <c r="I586">
        <v>53.377273565341774</v>
      </c>
      <c r="J586">
        <v>-0.10056599999999891</v>
      </c>
      <c r="K586">
        <v>17.54449</v>
      </c>
      <c r="M586">
        <f t="shared" si="32"/>
        <v>17.54449</v>
      </c>
      <c r="N586">
        <f t="shared" si="33"/>
        <v>17.933434000000126</v>
      </c>
    </row>
    <row r="587" spans="4:14">
      <c r="D587">
        <v>126.34</v>
      </c>
      <c r="E587" s="285">
        <v>41681</v>
      </c>
      <c r="F587" s="286">
        <v>0.48797453703703703</v>
      </c>
      <c r="G587">
        <v>3.8892000000000003E-2</v>
      </c>
      <c r="H587">
        <v>2879.1333332693334</v>
      </c>
      <c r="I587">
        <v>53.657556161917526</v>
      </c>
      <c r="J587">
        <v>-0.10056599999999891</v>
      </c>
      <c r="K587">
        <v>17.54449</v>
      </c>
      <c r="M587">
        <f t="shared" si="32"/>
        <v>17.54449</v>
      </c>
      <c r="N587">
        <f t="shared" si="33"/>
        <v>17.933434000000126</v>
      </c>
    </row>
    <row r="588" spans="4:14">
      <c r="D588">
        <v>126.34</v>
      </c>
      <c r="E588" s="285">
        <v>41681</v>
      </c>
      <c r="F588" s="286">
        <v>0.50880787037037034</v>
      </c>
      <c r="G588">
        <v>3.8892000000000003E-2</v>
      </c>
      <c r="H588">
        <v>2909.1333332693334</v>
      </c>
      <c r="I588">
        <v>53.936382278285343</v>
      </c>
      <c r="J588">
        <v>-0.10056599999999891</v>
      </c>
      <c r="K588">
        <v>17.54449</v>
      </c>
      <c r="M588">
        <f t="shared" si="32"/>
        <v>17.54449</v>
      </c>
      <c r="N588">
        <f t="shared" si="33"/>
        <v>17.933434000000126</v>
      </c>
    </row>
    <row r="589" spans="4:14">
      <c r="D589">
        <v>126.34</v>
      </c>
      <c r="E589" s="285">
        <v>41681</v>
      </c>
      <c r="F589" s="286">
        <v>0.52964120370370371</v>
      </c>
      <c r="G589">
        <v>3.8889E-2</v>
      </c>
      <c r="H589">
        <v>2939.1333332693334</v>
      </c>
      <c r="I589">
        <v>54.213774386859782</v>
      </c>
      <c r="J589">
        <v>-0.10123199999999957</v>
      </c>
      <c r="K589">
        <v>17.543824000000001</v>
      </c>
      <c r="M589">
        <f t="shared" si="32"/>
        <v>17.543824000000001</v>
      </c>
      <c r="N589">
        <f t="shared" si="33"/>
        <v>17.932768000000127</v>
      </c>
    </row>
    <row r="590" spans="4:14">
      <c r="D590">
        <v>126.34</v>
      </c>
      <c r="E590" s="285">
        <v>41681</v>
      </c>
      <c r="F590" s="286">
        <v>0.55047453703703708</v>
      </c>
      <c r="G590">
        <v>3.8889E-2</v>
      </c>
      <c r="H590">
        <v>2969.1333332693334</v>
      </c>
      <c r="I590">
        <v>54.48975438804375</v>
      </c>
      <c r="J590">
        <v>-0.10123199999999957</v>
      </c>
      <c r="K590">
        <v>17.543824000000001</v>
      </c>
      <c r="M590">
        <f t="shared" si="32"/>
        <v>17.543824000000001</v>
      </c>
      <c r="N590">
        <f t="shared" si="33"/>
        <v>17.932768000000127</v>
      </c>
    </row>
    <row r="591" spans="4:14">
      <c r="D591">
        <v>126.34</v>
      </c>
      <c r="E591" s="285">
        <v>41681</v>
      </c>
      <c r="F591" s="286">
        <v>0.57130787037037034</v>
      </c>
      <c r="G591">
        <v>3.8885999999999997E-2</v>
      </c>
      <c r="H591">
        <v>2999.1333332693334</v>
      </c>
      <c r="I591">
        <v>54.764343630407311</v>
      </c>
      <c r="J591">
        <v>-0.10189800000000024</v>
      </c>
      <c r="K591">
        <v>17.543158000000002</v>
      </c>
      <c r="M591">
        <f t="shared" si="32"/>
        <v>17.543158000000002</v>
      </c>
      <c r="N591">
        <f t="shared" si="33"/>
        <v>17.932102000000128</v>
      </c>
    </row>
    <row r="592" spans="4:14">
      <c r="D592">
        <v>126.34</v>
      </c>
      <c r="E592" s="285">
        <v>41681</v>
      </c>
      <c r="F592" s="286">
        <v>0.59214120370370371</v>
      </c>
      <c r="G592">
        <v>3.8885999999999997E-2</v>
      </c>
      <c r="H592">
        <v>3029.1333332693334</v>
      </c>
      <c r="I592">
        <v>55.037562929960238</v>
      </c>
      <c r="J592">
        <v>-0.10189800000000024</v>
      </c>
      <c r="K592">
        <v>17.543158000000002</v>
      </c>
      <c r="M592">
        <f t="shared" si="32"/>
        <v>17.543158000000002</v>
      </c>
      <c r="N592">
        <f t="shared" si="33"/>
        <v>17.932102000000128</v>
      </c>
    </row>
    <row r="593" spans="4:14">
      <c r="D593">
        <v>126.34</v>
      </c>
      <c r="E593" s="285">
        <v>41681</v>
      </c>
      <c r="F593" s="286">
        <v>0.61297453703703708</v>
      </c>
      <c r="G593">
        <v>3.8885999999999997E-2</v>
      </c>
      <c r="H593">
        <v>3059.1333332693334</v>
      </c>
      <c r="I593">
        <v>55.309432588567873</v>
      </c>
      <c r="J593">
        <v>-0.10189800000000024</v>
      </c>
      <c r="K593">
        <v>17.543158000000002</v>
      </c>
      <c r="M593">
        <f t="shared" si="32"/>
        <v>17.543158000000002</v>
      </c>
      <c r="N593">
        <f t="shared" si="33"/>
        <v>17.932102000000128</v>
      </c>
    </row>
    <row r="594" spans="4:14">
      <c r="D594" s="292">
        <v>126.34</v>
      </c>
      <c r="E594" s="293">
        <v>41681</v>
      </c>
      <c r="F594" s="294">
        <v>0.63380787037037034</v>
      </c>
      <c r="G594" s="292">
        <v>3.8883000000000001E-2</v>
      </c>
      <c r="H594" s="292">
        <v>3089.1333332693334</v>
      </c>
      <c r="I594" s="292">
        <v>55.579972411556064</v>
      </c>
      <c r="J594" s="292">
        <v>-0.10256399999999936</v>
      </c>
      <c r="K594" s="292">
        <v>17.542491999999999</v>
      </c>
      <c r="L594" s="292"/>
      <c r="M594" s="292">
        <f t="shared" si="32"/>
        <v>17.542492000000003</v>
      </c>
      <c r="N594" s="292">
        <f t="shared" si="33"/>
        <v>17.931436000000129</v>
      </c>
    </row>
    <row r="595" spans="4:14">
      <c r="D595">
        <v>254.2</v>
      </c>
      <c r="E595" s="285">
        <v>41681</v>
      </c>
      <c r="F595" s="286">
        <v>0.64693287041481484</v>
      </c>
      <c r="G595">
        <v>3.8883000000000001E-2</v>
      </c>
      <c r="H595">
        <v>0</v>
      </c>
      <c r="I595">
        <v>0</v>
      </c>
      <c r="J595">
        <v>0</v>
      </c>
      <c r="K595">
        <v>17.542491999999999</v>
      </c>
      <c r="M595">
        <f t="shared" si="32"/>
        <v>17.645056</v>
      </c>
      <c r="N595">
        <f t="shared" si="33"/>
        <v>18.03400000000013</v>
      </c>
    </row>
    <row r="596" spans="4:14">
      <c r="D596">
        <v>254.2</v>
      </c>
      <c r="E596" s="285">
        <v>41681</v>
      </c>
      <c r="F596" s="286">
        <v>0.64700231481481485</v>
      </c>
      <c r="G596">
        <v>3.8594000000000003E-2</v>
      </c>
      <c r="H596">
        <v>9.9999936000010337E-2</v>
      </c>
      <c r="I596">
        <v>0.31622766482395298</v>
      </c>
      <c r="J596">
        <v>-6.4157999999999465E-2</v>
      </c>
      <c r="K596">
        <v>17.478334</v>
      </c>
      <c r="M596">
        <f t="shared" ref="M596:M659" si="34">K595+(J596-J595)</f>
        <v>17.478334</v>
      </c>
      <c r="N596">
        <f t="shared" ref="N596:N659" si="35">N595+(J596-J595)</f>
        <v>17.969842000000131</v>
      </c>
    </row>
    <row r="597" spans="4:14">
      <c r="D597">
        <v>254.2</v>
      </c>
      <c r="E597" s="285">
        <v>41681</v>
      </c>
      <c r="F597" s="286">
        <v>0.6470717592592593</v>
      </c>
      <c r="G597">
        <v>3.8588999999999998E-2</v>
      </c>
      <c r="H597">
        <v>0.19999993600002597</v>
      </c>
      <c r="I597">
        <v>0.44721352394580599</v>
      </c>
      <c r="J597">
        <v>-6.5268000000000576E-2</v>
      </c>
      <c r="K597">
        <v>17.477224</v>
      </c>
      <c r="M597">
        <f t="shared" si="34"/>
        <v>17.477224</v>
      </c>
      <c r="N597">
        <f t="shared" si="35"/>
        <v>17.968732000000131</v>
      </c>
    </row>
    <row r="598" spans="4:14">
      <c r="D598">
        <v>254.2</v>
      </c>
      <c r="E598" s="285">
        <v>41681</v>
      </c>
      <c r="F598" s="286">
        <v>0.64714120370370376</v>
      </c>
      <c r="G598">
        <v>3.8586000000000002E-2</v>
      </c>
      <c r="H598">
        <v>0.2999999360000416</v>
      </c>
      <c r="I598">
        <v>0.54772249908146153</v>
      </c>
      <c r="J598">
        <v>-6.5933999999999701E-2</v>
      </c>
      <c r="K598">
        <v>17.476558000000001</v>
      </c>
      <c r="M598">
        <f t="shared" si="34"/>
        <v>17.476558000000001</v>
      </c>
      <c r="N598">
        <f t="shared" si="35"/>
        <v>17.968066000000132</v>
      </c>
    </row>
    <row r="599" spans="4:14">
      <c r="D599">
        <v>254.2</v>
      </c>
      <c r="E599" s="285">
        <v>41681</v>
      </c>
      <c r="F599" s="286">
        <v>0.64721064814814822</v>
      </c>
      <c r="G599">
        <v>3.8584E-2</v>
      </c>
      <c r="H599">
        <v>0.39999993600005723</v>
      </c>
      <c r="I599">
        <v>0.63245548143727648</v>
      </c>
      <c r="J599">
        <v>-6.6378000000000145E-2</v>
      </c>
      <c r="K599">
        <v>17.476113999999999</v>
      </c>
      <c r="M599">
        <f t="shared" si="34"/>
        <v>17.476113999999999</v>
      </c>
      <c r="N599">
        <f t="shared" si="35"/>
        <v>17.96762200000013</v>
      </c>
    </row>
    <row r="600" spans="4:14">
      <c r="D600">
        <v>254.2</v>
      </c>
      <c r="E600" s="285">
        <v>41681</v>
      </c>
      <c r="F600" s="286">
        <v>0.64728009259259256</v>
      </c>
      <c r="G600">
        <v>3.8584E-2</v>
      </c>
      <c r="H600">
        <v>0.49999993599991299</v>
      </c>
      <c r="I600">
        <v>0.70710673593165052</v>
      </c>
      <c r="J600">
        <v>-6.6378000000000145E-2</v>
      </c>
      <c r="K600">
        <v>17.476113999999999</v>
      </c>
      <c r="M600">
        <f t="shared" si="34"/>
        <v>17.476113999999999</v>
      </c>
      <c r="N600">
        <f t="shared" si="35"/>
        <v>17.96762200000013</v>
      </c>
    </row>
    <row r="601" spans="4:14">
      <c r="D601">
        <v>254.2</v>
      </c>
      <c r="E601" s="285">
        <v>41681</v>
      </c>
      <c r="F601" s="286">
        <v>0.64734953703703701</v>
      </c>
      <c r="G601">
        <v>3.8580999999999997E-2</v>
      </c>
      <c r="H601">
        <v>0.59999993599992862</v>
      </c>
      <c r="I601">
        <v>0.77459662792961381</v>
      </c>
      <c r="J601">
        <v>-6.7044000000000811E-2</v>
      </c>
      <c r="K601">
        <v>17.475448</v>
      </c>
      <c r="M601">
        <f t="shared" si="34"/>
        <v>17.475448</v>
      </c>
      <c r="N601">
        <f t="shared" si="35"/>
        <v>17.966956000000131</v>
      </c>
    </row>
    <row r="602" spans="4:14">
      <c r="D602">
        <v>254.2</v>
      </c>
      <c r="E602" s="285">
        <v>41681</v>
      </c>
      <c r="F602" s="286">
        <v>0.64741898148148147</v>
      </c>
      <c r="G602">
        <v>3.8580999999999997E-2</v>
      </c>
      <c r="H602">
        <v>0.69999993599994426</v>
      </c>
      <c r="I602">
        <v>0.83665998828672583</v>
      </c>
      <c r="J602">
        <v>-6.7044000000000811E-2</v>
      </c>
      <c r="K602">
        <v>17.475448</v>
      </c>
      <c r="M602">
        <f t="shared" si="34"/>
        <v>17.475448</v>
      </c>
      <c r="N602">
        <f t="shared" si="35"/>
        <v>17.966956000000131</v>
      </c>
    </row>
    <row r="603" spans="4:14">
      <c r="D603">
        <v>254.2</v>
      </c>
      <c r="E603" s="285">
        <v>41681</v>
      </c>
      <c r="F603" s="286">
        <v>0.64748842592592593</v>
      </c>
      <c r="G603">
        <v>3.8578000000000001E-2</v>
      </c>
      <c r="H603">
        <v>0.79999993599995989</v>
      </c>
      <c r="I603">
        <v>0.89442715522280514</v>
      </c>
      <c r="J603">
        <v>-6.7709999999999937E-2</v>
      </c>
      <c r="K603">
        <v>17.474781999999998</v>
      </c>
      <c r="M603">
        <f t="shared" si="34"/>
        <v>17.474782000000001</v>
      </c>
      <c r="N603">
        <f t="shared" si="35"/>
        <v>17.966290000000132</v>
      </c>
    </row>
    <row r="604" spans="4:14">
      <c r="D604">
        <v>254.2</v>
      </c>
      <c r="E604" s="285">
        <v>41681</v>
      </c>
      <c r="F604" s="286">
        <v>0.64755787037037038</v>
      </c>
      <c r="G604">
        <v>3.8578000000000001E-2</v>
      </c>
      <c r="H604">
        <v>0.89999993599997552</v>
      </c>
      <c r="I604">
        <v>0.94868326431953864</v>
      </c>
      <c r="J604">
        <v>-6.7709999999999937E-2</v>
      </c>
      <c r="K604">
        <v>17.474781999999998</v>
      </c>
      <c r="M604">
        <f t="shared" si="34"/>
        <v>17.474781999999998</v>
      </c>
      <c r="N604">
        <f t="shared" si="35"/>
        <v>17.966290000000132</v>
      </c>
    </row>
    <row r="605" spans="4:14">
      <c r="D605">
        <v>254.2</v>
      </c>
      <c r="E605" s="285">
        <v>41681</v>
      </c>
      <c r="F605" s="286">
        <v>0.64762731481481484</v>
      </c>
      <c r="G605">
        <v>3.8578000000000001E-2</v>
      </c>
      <c r="H605">
        <v>0.99999993599999115</v>
      </c>
      <c r="I605">
        <v>0.99999996799999502</v>
      </c>
      <c r="J605">
        <v>-6.7709999999999937E-2</v>
      </c>
      <c r="K605">
        <v>17.474781999999998</v>
      </c>
      <c r="M605">
        <f t="shared" si="34"/>
        <v>17.474781999999998</v>
      </c>
      <c r="N605">
        <f t="shared" si="35"/>
        <v>17.966290000000132</v>
      </c>
    </row>
    <row r="606" spans="4:14">
      <c r="D606">
        <v>254.2</v>
      </c>
      <c r="E606" s="285">
        <v>41681</v>
      </c>
      <c r="F606" s="286">
        <v>0.64769675925925929</v>
      </c>
      <c r="G606">
        <v>3.8578000000000001E-2</v>
      </c>
      <c r="H606">
        <v>1.0999999360000068</v>
      </c>
      <c r="I606">
        <v>1.0488088176593515</v>
      </c>
      <c r="J606">
        <v>-6.7709999999999937E-2</v>
      </c>
      <c r="K606">
        <v>17.474781999999998</v>
      </c>
      <c r="M606">
        <f t="shared" si="34"/>
        <v>17.474781999999998</v>
      </c>
      <c r="N606">
        <f t="shared" si="35"/>
        <v>17.966290000000132</v>
      </c>
    </row>
    <row r="607" spans="4:14">
      <c r="D607">
        <v>254.2</v>
      </c>
      <c r="E607" s="285">
        <v>41681</v>
      </c>
      <c r="F607" s="286">
        <v>0.64776620370370364</v>
      </c>
      <c r="G607">
        <v>3.8575999999999999E-2</v>
      </c>
      <c r="H607">
        <v>1.1999999359998625</v>
      </c>
      <c r="I607">
        <v>1.0954450857983993</v>
      </c>
      <c r="J607">
        <v>-6.8154000000000381E-2</v>
      </c>
      <c r="K607">
        <v>17.474337999999999</v>
      </c>
      <c r="M607">
        <f t="shared" si="34"/>
        <v>17.474337999999996</v>
      </c>
      <c r="N607">
        <f t="shared" si="35"/>
        <v>17.965846000000131</v>
      </c>
    </row>
    <row r="608" spans="4:14">
      <c r="D608">
        <v>254.2</v>
      </c>
      <c r="E608" s="285">
        <v>41681</v>
      </c>
      <c r="F608" s="286">
        <v>0.64783564814814809</v>
      </c>
      <c r="G608">
        <v>3.8575999999999999E-2</v>
      </c>
      <c r="H608">
        <v>1.2999999359998782</v>
      </c>
      <c r="I608">
        <v>1.1401753970332276</v>
      </c>
      <c r="J608">
        <v>-6.8154000000000381E-2</v>
      </c>
      <c r="K608">
        <v>17.474337999999999</v>
      </c>
      <c r="M608">
        <f t="shared" si="34"/>
        <v>17.474337999999999</v>
      </c>
      <c r="N608">
        <f t="shared" si="35"/>
        <v>17.965846000000131</v>
      </c>
    </row>
    <row r="609" spans="4:14">
      <c r="D609">
        <v>254.2</v>
      </c>
      <c r="E609" s="285">
        <v>41681</v>
      </c>
      <c r="F609" s="286">
        <v>0.64790509259259255</v>
      </c>
      <c r="G609">
        <v>3.8575999999999999E-2</v>
      </c>
      <c r="H609">
        <v>1.3999999359998938</v>
      </c>
      <c r="I609">
        <v>1.1832159295749418</v>
      </c>
      <c r="J609">
        <v>-6.8154000000000381E-2</v>
      </c>
      <c r="K609">
        <v>17.474337999999999</v>
      </c>
      <c r="M609">
        <f t="shared" si="34"/>
        <v>17.474337999999999</v>
      </c>
      <c r="N609">
        <f t="shared" si="35"/>
        <v>17.965846000000131</v>
      </c>
    </row>
    <row r="610" spans="4:14">
      <c r="D610">
        <v>254.2</v>
      </c>
      <c r="E610" s="285">
        <v>41681</v>
      </c>
      <c r="F610" s="286">
        <v>0.647974537037037</v>
      </c>
      <c r="G610">
        <v>3.8573000000000003E-2</v>
      </c>
      <c r="H610">
        <v>1.4999999359999094</v>
      </c>
      <c r="I610">
        <v>1.2247448452636611</v>
      </c>
      <c r="J610">
        <v>-6.8819999999999507E-2</v>
      </c>
      <c r="K610">
        <v>17.473672000000001</v>
      </c>
      <c r="M610">
        <f t="shared" si="34"/>
        <v>17.473672000000001</v>
      </c>
      <c r="N610">
        <f t="shared" si="35"/>
        <v>17.965180000000132</v>
      </c>
    </row>
    <row r="611" spans="4:14">
      <c r="D611">
        <v>254.2</v>
      </c>
      <c r="E611" s="285">
        <v>41681</v>
      </c>
      <c r="F611" s="286">
        <v>0.64804398148148146</v>
      </c>
      <c r="G611">
        <v>3.8573000000000003E-2</v>
      </c>
      <c r="H611">
        <v>1.5999999359999251</v>
      </c>
      <c r="I611">
        <v>1.2649110387691005</v>
      </c>
      <c r="J611">
        <v>-6.8819999999999507E-2</v>
      </c>
      <c r="K611">
        <v>17.473672000000001</v>
      </c>
      <c r="M611">
        <f t="shared" si="34"/>
        <v>17.473672000000001</v>
      </c>
      <c r="N611">
        <f t="shared" si="35"/>
        <v>17.965180000000132</v>
      </c>
    </row>
    <row r="612" spans="4:14">
      <c r="D612">
        <v>254.2</v>
      </c>
      <c r="E612" s="285">
        <v>41681</v>
      </c>
      <c r="F612" s="286">
        <v>0.64811342592592591</v>
      </c>
      <c r="G612">
        <v>3.8573000000000003E-2</v>
      </c>
      <c r="H612">
        <v>1.6999999359999407</v>
      </c>
      <c r="I612">
        <v>1.3038404564976271</v>
      </c>
      <c r="J612">
        <v>-6.8819999999999507E-2</v>
      </c>
      <c r="K612">
        <v>17.473672000000001</v>
      </c>
      <c r="M612">
        <f t="shared" si="34"/>
        <v>17.473672000000001</v>
      </c>
      <c r="N612">
        <f t="shared" si="35"/>
        <v>17.965180000000132</v>
      </c>
    </row>
    <row r="613" spans="4:14">
      <c r="D613">
        <v>254.2</v>
      </c>
      <c r="E613" s="285">
        <v>41681</v>
      </c>
      <c r="F613" s="286">
        <v>0.64818287037037037</v>
      </c>
      <c r="G613">
        <v>3.857E-2</v>
      </c>
      <c r="H613">
        <v>1.7999999359999563</v>
      </c>
      <c r="I613">
        <v>1.3416407626484657</v>
      </c>
      <c r="J613">
        <v>-6.9486000000000173E-2</v>
      </c>
      <c r="K613">
        <v>17.473005999999998</v>
      </c>
      <c r="M613">
        <f t="shared" si="34"/>
        <v>17.473006000000002</v>
      </c>
      <c r="N613">
        <f t="shared" si="35"/>
        <v>17.964514000000133</v>
      </c>
    </row>
    <row r="614" spans="4:14">
      <c r="D614">
        <v>254.2</v>
      </c>
      <c r="E614" s="285">
        <v>41681</v>
      </c>
      <c r="F614" s="286">
        <v>0.64825231481481482</v>
      </c>
      <c r="G614">
        <v>3.857E-2</v>
      </c>
      <c r="H614">
        <v>1.899999935999972</v>
      </c>
      <c r="I614">
        <v>1.3784048519937717</v>
      </c>
      <c r="J614">
        <v>-6.9486000000000173E-2</v>
      </c>
      <c r="K614">
        <v>17.473005999999998</v>
      </c>
      <c r="M614">
        <f t="shared" si="34"/>
        <v>17.473005999999998</v>
      </c>
      <c r="N614">
        <f t="shared" si="35"/>
        <v>17.964514000000133</v>
      </c>
    </row>
    <row r="615" spans="4:14">
      <c r="D615">
        <v>254.2</v>
      </c>
      <c r="E615" s="285">
        <v>41681</v>
      </c>
      <c r="F615" s="286">
        <v>0.64832175925925928</v>
      </c>
      <c r="G615">
        <v>3.857E-2</v>
      </c>
      <c r="H615">
        <v>1.9999999359999876</v>
      </c>
      <c r="I615">
        <v>1.4142135397456734</v>
      </c>
      <c r="J615">
        <v>-6.9486000000000173E-2</v>
      </c>
      <c r="K615">
        <v>17.473005999999998</v>
      </c>
      <c r="M615">
        <f t="shared" si="34"/>
        <v>17.473005999999998</v>
      </c>
      <c r="N615">
        <f t="shared" si="35"/>
        <v>17.964514000000133</v>
      </c>
    </row>
    <row r="616" spans="4:14">
      <c r="D616">
        <v>254.2</v>
      </c>
      <c r="E616" s="285">
        <v>41681</v>
      </c>
      <c r="F616" s="286">
        <v>0.64839120370370373</v>
      </c>
      <c r="G616">
        <v>3.857E-2</v>
      </c>
      <c r="H616">
        <v>2.0999999360000032</v>
      </c>
      <c r="I616">
        <v>1.4491376525368469</v>
      </c>
      <c r="J616">
        <v>-6.9486000000000173E-2</v>
      </c>
      <c r="K616">
        <v>17.473005999999998</v>
      </c>
      <c r="M616">
        <f t="shared" si="34"/>
        <v>17.473005999999998</v>
      </c>
      <c r="N616">
        <f t="shared" si="35"/>
        <v>17.964514000000133</v>
      </c>
    </row>
    <row r="617" spans="4:14">
      <c r="D617">
        <v>254.2</v>
      </c>
      <c r="E617" s="285">
        <v>41681</v>
      </c>
      <c r="F617" s="286">
        <v>0.64856481481481476</v>
      </c>
      <c r="G617">
        <v>3.8566999999999997E-2</v>
      </c>
      <c r="H617">
        <v>2.3499999359998824</v>
      </c>
      <c r="I617">
        <v>1.5329709508010523</v>
      </c>
      <c r="J617">
        <v>-7.0152000000000839E-2</v>
      </c>
      <c r="K617">
        <v>17.472339999999999</v>
      </c>
      <c r="M617">
        <f t="shared" si="34"/>
        <v>17.472339999999999</v>
      </c>
      <c r="N617">
        <f t="shared" si="35"/>
        <v>17.963848000000134</v>
      </c>
    </row>
    <row r="618" spans="4:14">
      <c r="D618">
        <v>254.2</v>
      </c>
      <c r="E618" s="285">
        <v>41681</v>
      </c>
      <c r="F618" s="286">
        <v>0.6487384259259259</v>
      </c>
      <c r="G618">
        <v>3.8566999999999997E-2</v>
      </c>
      <c r="H618">
        <v>2.5999999359999215</v>
      </c>
      <c r="I618">
        <v>1.612451529814128</v>
      </c>
      <c r="J618">
        <v>-7.0152000000000839E-2</v>
      </c>
      <c r="K618">
        <v>17.472339999999999</v>
      </c>
      <c r="M618">
        <f t="shared" si="34"/>
        <v>17.472339999999999</v>
      </c>
      <c r="N618">
        <f t="shared" si="35"/>
        <v>17.963848000000134</v>
      </c>
    </row>
    <row r="619" spans="4:14">
      <c r="D619">
        <v>254.2</v>
      </c>
      <c r="E619" s="285">
        <v>41681</v>
      </c>
      <c r="F619" s="286">
        <v>0.64891203703703704</v>
      </c>
      <c r="G619">
        <v>3.8566999999999997E-2</v>
      </c>
      <c r="H619">
        <v>2.8499999359999606</v>
      </c>
      <c r="I619">
        <v>1.6881942826582375</v>
      </c>
      <c r="J619">
        <v>-7.0152000000000839E-2</v>
      </c>
      <c r="K619">
        <v>17.472339999999999</v>
      </c>
      <c r="M619">
        <f t="shared" si="34"/>
        <v>17.472339999999999</v>
      </c>
      <c r="N619">
        <f t="shared" si="35"/>
        <v>17.963848000000134</v>
      </c>
    </row>
    <row r="620" spans="4:14">
      <c r="D620">
        <v>254.2</v>
      </c>
      <c r="E620" s="285">
        <v>41681</v>
      </c>
      <c r="F620" s="286">
        <v>0.64908564814814818</v>
      </c>
      <c r="G620">
        <v>3.8565000000000002E-2</v>
      </c>
      <c r="H620">
        <v>3.0999999359999997</v>
      </c>
      <c r="I620">
        <v>1.7606816679911221</v>
      </c>
      <c r="J620">
        <v>-7.0595999999999742E-2</v>
      </c>
      <c r="K620">
        <v>17.471896000000001</v>
      </c>
      <c r="M620">
        <f t="shared" si="34"/>
        <v>17.471896000000001</v>
      </c>
      <c r="N620">
        <f t="shared" si="35"/>
        <v>17.963404000000136</v>
      </c>
    </row>
    <row r="621" spans="4:14">
      <c r="D621">
        <v>254.2</v>
      </c>
      <c r="E621" s="285">
        <v>41681</v>
      </c>
      <c r="F621" s="286">
        <v>0.64925925925925931</v>
      </c>
      <c r="G621">
        <v>3.8565000000000002E-2</v>
      </c>
      <c r="H621">
        <v>3.3499999360000388</v>
      </c>
      <c r="I621">
        <v>1.8303005042888556</v>
      </c>
      <c r="J621">
        <v>-7.0595999999999742E-2</v>
      </c>
      <c r="K621">
        <v>17.471896000000001</v>
      </c>
      <c r="M621">
        <f t="shared" si="34"/>
        <v>17.471896000000001</v>
      </c>
      <c r="N621">
        <f t="shared" si="35"/>
        <v>17.963404000000136</v>
      </c>
    </row>
    <row r="622" spans="4:14">
      <c r="D622">
        <v>254.2</v>
      </c>
      <c r="E622" s="285">
        <v>41681</v>
      </c>
      <c r="F622" s="286">
        <v>0.64943287037037034</v>
      </c>
      <c r="G622">
        <v>3.8565000000000002E-2</v>
      </c>
      <c r="H622">
        <v>3.599999935999918</v>
      </c>
      <c r="I622">
        <v>1.897366579235525</v>
      </c>
      <c r="J622">
        <v>-7.0595999999999742E-2</v>
      </c>
      <c r="K622">
        <v>17.471896000000001</v>
      </c>
      <c r="M622">
        <f t="shared" si="34"/>
        <v>17.471896000000001</v>
      </c>
      <c r="N622">
        <f t="shared" si="35"/>
        <v>17.963404000000136</v>
      </c>
    </row>
    <row r="623" spans="4:14">
      <c r="D623">
        <v>254.2</v>
      </c>
      <c r="E623" s="285">
        <v>41681</v>
      </c>
      <c r="F623" s="286">
        <v>0.64960648148148148</v>
      </c>
      <c r="G623">
        <v>3.8561999999999999E-2</v>
      </c>
      <c r="H623">
        <v>3.849999935999957</v>
      </c>
      <c r="I623">
        <v>1.9621416707261372</v>
      </c>
      <c r="J623">
        <v>-7.1262000000000408E-2</v>
      </c>
      <c r="K623">
        <v>17.471229999999998</v>
      </c>
      <c r="M623">
        <f t="shared" si="34"/>
        <v>17.471230000000002</v>
      </c>
      <c r="N623">
        <f t="shared" si="35"/>
        <v>17.962738000000137</v>
      </c>
    </row>
    <row r="624" spans="4:14">
      <c r="D624">
        <v>254.2</v>
      </c>
      <c r="E624" s="285">
        <v>41681</v>
      </c>
      <c r="F624" s="286">
        <v>0.64978009259259262</v>
      </c>
      <c r="G624">
        <v>3.8561999999999999E-2</v>
      </c>
      <c r="H624">
        <v>4.0999999359999961</v>
      </c>
      <c r="I624">
        <v>2.024845657327984</v>
      </c>
      <c r="J624">
        <v>-7.1262000000000408E-2</v>
      </c>
      <c r="K624">
        <v>17.471229999999998</v>
      </c>
      <c r="M624">
        <f t="shared" si="34"/>
        <v>17.471229999999998</v>
      </c>
      <c r="N624">
        <f t="shared" si="35"/>
        <v>17.962738000000137</v>
      </c>
    </row>
    <row r="625" spans="4:14">
      <c r="D625">
        <v>254.2</v>
      </c>
      <c r="E625" s="285">
        <v>41681</v>
      </c>
      <c r="F625" s="286">
        <v>0.64995370370370364</v>
      </c>
      <c r="G625">
        <v>3.8561999999999999E-2</v>
      </c>
      <c r="H625">
        <v>4.3499999359998753</v>
      </c>
      <c r="I625">
        <v>2.0856653461185655</v>
      </c>
      <c r="J625">
        <v>-7.1262000000000408E-2</v>
      </c>
      <c r="K625">
        <v>17.471229999999998</v>
      </c>
      <c r="M625">
        <f t="shared" si="34"/>
        <v>17.471229999999998</v>
      </c>
      <c r="N625">
        <f t="shared" si="35"/>
        <v>17.962738000000137</v>
      </c>
    </row>
    <row r="626" spans="4:14">
      <c r="D626">
        <v>254.2</v>
      </c>
      <c r="E626" s="285">
        <v>41681</v>
      </c>
      <c r="F626" s="286">
        <v>0.65012731481481478</v>
      </c>
      <c r="G626">
        <v>3.8559000000000003E-2</v>
      </c>
      <c r="H626">
        <v>4.5999999359999144</v>
      </c>
      <c r="I626">
        <v>2.1447610440326246</v>
      </c>
      <c r="J626">
        <v>-7.1927999999999534E-2</v>
      </c>
      <c r="K626">
        <v>17.470564</v>
      </c>
      <c r="M626">
        <f t="shared" si="34"/>
        <v>17.470564</v>
      </c>
      <c r="N626">
        <f t="shared" si="35"/>
        <v>17.962072000000138</v>
      </c>
    </row>
    <row r="627" spans="4:14">
      <c r="D627">
        <v>254.2</v>
      </c>
      <c r="E627" s="285">
        <v>41681</v>
      </c>
      <c r="F627" s="286">
        <v>0.65030092592592592</v>
      </c>
      <c r="G627">
        <v>3.8559000000000003E-2</v>
      </c>
      <c r="H627">
        <v>4.8499999359999535</v>
      </c>
      <c r="I627">
        <v>2.202271540024062</v>
      </c>
      <c r="J627">
        <v>-7.1927999999999534E-2</v>
      </c>
      <c r="K627">
        <v>17.470564</v>
      </c>
      <c r="M627">
        <f t="shared" si="34"/>
        <v>17.470564</v>
      </c>
      <c r="N627">
        <f t="shared" si="35"/>
        <v>17.962072000000138</v>
      </c>
    </row>
    <row r="628" spans="4:14">
      <c r="D628">
        <v>254.2</v>
      </c>
      <c r="E628" s="285">
        <v>41681</v>
      </c>
      <c r="F628" s="286">
        <v>0.65047453703703706</v>
      </c>
      <c r="G628">
        <v>3.8559000000000003E-2</v>
      </c>
      <c r="H628">
        <v>5.0999999359999926</v>
      </c>
      <c r="I628">
        <v>2.2583179439574033</v>
      </c>
      <c r="J628">
        <v>-7.1927999999999534E-2</v>
      </c>
      <c r="K628">
        <v>17.470564</v>
      </c>
      <c r="M628">
        <f t="shared" si="34"/>
        <v>17.470564</v>
      </c>
      <c r="N628">
        <f t="shared" si="35"/>
        <v>17.962072000000138</v>
      </c>
    </row>
    <row r="629" spans="4:14">
      <c r="D629">
        <v>254.2</v>
      </c>
      <c r="E629" s="285">
        <v>41681</v>
      </c>
      <c r="F629" s="286">
        <v>0.6506481481481482</v>
      </c>
      <c r="G629">
        <v>3.8559000000000003E-2</v>
      </c>
      <c r="H629">
        <v>5.3499999360000317</v>
      </c>
      <c r="I629">
        <v>2.3130066874092758</v>
      </c>
      <c r="J629">
        <v>-7.1927999999999534E-2</v>
      </c>
      <c r="K629">
        <v>17.470564</v>
      </c>
      <c r="M629">
        <f t="shared" si="34"/>
        <v>17.470564</v>
      </c>
      <c r="N629">
        <f t="shared" si="35"/>
        <v>17.962072000000138</v>
      </c>
    </row>
    <row r="630" spans="4:14">
      <c r="D630">
        <v>254.2</v>
      </c>
      <c r="E630" s="285">
        <v>41681</v>
      </c>
      <c r="F630" s="286">
        <v>0.65082175925925922</v>
      </c>
      <c r="G630">
        <v>3.8557000000000001E-2</v>
      </c>
      <c r="H630">
        <v>5.5999999359999109</v>
      </c>
      <c r="I630">
        <v>2.3664318997173597</v>
      </c>
      <c r="J630">
        <v>-7.2371999999999978E-2</v>
      </c>
      <c r="K630">
        <v>17.470119999999998</v>
      </c>
      <c r="M630">
        <f t="shared" si="34"/>
        <v>17.470119999999998</v>
      </c>
      <c r="N630">
        <f t="shared" si="35"/>
        <v>17.961628000000136</v>
      </c>
    </row>
    <row r="631" spans="4:14">
      <c r="D631">
        <v>254.2</v>
      </c>
      <c r="E631" s="285">
        <v>41681</v>
      </c>
      <c r="F631" s="286">
        <v>0.65099537037037036</v>
      </c>
      <c r="G631">
        <v>3.8557000000000001E-2</v>
      </c>
      <c r="H631">
        <v>5.8499999359999499</v>
      </c>
      <c r="I631">
        <v>2.4186773112591826</v>
      </c>
      <c r="J631">
        <v>-7.2371999999999978E-2</v>
      </c>
      <c r="K631">
        <v>17.470119999999998</v>
      </c>
      <c r="M631">
        <f t="shared" si="34"/>
        <v>17.470119999999998</v>
      </c>
      <c r="N631">
        <f t="shared" si="35"/>
        <v>17.961628000000136</v>
      </c>
    </row>
    <row r="632" spans="4:14">
      <c r="D632">
        <v>254.2</v>
      </c>
      <c r="E632" s="285">
        <v>41681</v>
      </c>
      <c r="F632" s="286">
        <v>0.6511689814814815</v>
      </c>
      <c r="G632">
        <v>3.8557000000000001E-2</v>
      </c>
      <c r="H632">
        <v>6.099999935999989</v>
      </c>
      <c r="I632">
        <v>2.4698177940892703</v>
      </c>
      <c r="J632">
        <v>-7.2371999999999978E-2</v>
      </c>
      <c r="K632">
        <v>17.470119999999998</v>
      </c>
      <c r="M632">
        <f t="shared" si="34"/>
        <v>17.470119999999998</v>
      </c>
      <c r="N632">
        <f t="shared" si="35"/>
        <v>17.961628000000136</v>
      </c>
    </row>
    <row r="633" spans="4:14">
      <c r="D633">
        <v>254.2</v>
      </c>
      <c r="E633" s="285">
        <v>41681</v>
      </c>
      <c r="F633" s="286">
        <v>0.65151620370370367</v>
      </c>
      <c r="G633">
        <v>3.8553999999999998E-2</v>
      </c>
      <c r="H633">
        <v>6.5999999359999073</v>
      </c>
      <c r="I633">
        <v>2.5690465032770247</v>
      </c>
      <c r="J633">
        <v>-7.3038000000000644E-2</v>
      </c>
      <c r="K633">
        <v>17.469453999999999</v>
      </c>
      <c r="M633">
        <f t="shared" si="34"/>
        <v>17.469453999999999</v>
      </c>
      <c r="N633">
        <f t="shared" si="35"/>
        <v>17.960962000000137</v>
      </c>
    </row>
    <row r="634" spans="4:14">
      <c r="D634">
        <v>254.2</v>
      </c>
      <c r="E634" s="285">
        <v>41681</v>
      </c>
      <c r="F634" s="286">
        <v>0.65186342592592594</v>
      </c>
      <c r="G634">
        <v>3.8553999999999998E-2</v>
      </c>
      <c r="H634">
        <v>7.0999999359999855</v>
      </c>
      <c r="I634">
        <v>2.6645825068854569</v>
      </c>
      <c r="J634">
        <v>-7.3038000000000644E-2</v>
      </c>
      <c r="K634">
        <v>17.469453999999999</v>
      </c>
      <c r="M634">
        <f t="shared" si="34"/>
        <v>17.469453999999999</v>
      </c>
      <c r="N634">
        <f t="shared" si="35"/>
        <v>17.960962000000137</v>
      </c>
    </row>
    <row r="635" spans="4:14">
      <c r="D635">
        <v>254.2</v>
      </c>
      <c r="E635" s="285">
        <v>41681</v>
      </c>
      <c r="F635" s="286">
        <v>0.65221064814814811</v>
      </c>
      <c r="G635">
        <v>3.8553999999999998E-2</v>
      </c>
      <c r="H635">
        <v>7.5999999359999038</v>
      </c>
      <c r="I635">
        <v>2.7568097388104067</v>
      </c>
      <c r="J635">
        <v>-7.3038000000000644E-2</v>
      </c>
      <c r="K635">
        <v>17.469453999999999</v>
      </c>
      <c r="M635">
        <f t="shared" si="34"/>
        <v>17.469453999999999</v>
      </c>
      <c r="N635">
        <f t="shared" si="35"/>
        <v>17.960962000000137</v>
      </c>
    </row>
    <row r="636" spans="4:14">
      <c r="D636">
        <v>254.2</v>
      </c>
      <c r="E636" s="285">
        <v>41681</v>
      </c>
      <c r="F636" s="286">
        <v>0.65255787037037039</v>
      </c>
      <c r="G636">
        <v>3.8553999999999998E-2</v>
      </c>
      <c r="H636">
        <v>8.0999999359999819</v>
      </c>
      <c r="I636">
        <v>2.8460498829078844</v>
      </c>
      <c r="J636">
        <v>-7.3038000000000644E-2</v>
      </c>
      <c r="K636">
        <v>17.469453999999999</v>
      </c>
      <c r="M636">
        <f t="shared" si="34"/>
        <v>17.469453999999999</v>
      </c>
      <c r="N636">
        <f t="shared" si="35"/>
        <v>17.960962000000137</v>
      </c>
    </row>
    <row r="637" spans="4:14">
      <c r="D637">
        <v>254.2</v>
      </c>
      <c r="E637" s="285">
        <v>41681</v>
      </c>
      <c r="F637" s="286">
        <v>0.65290509259259266</v>
      </c>
      <c r="G637">
        <v>3.8551000000000002E-2</v>
      </c>
      <c r="H637">
        <v>8.5999999360000601</v>
      </c>
      <c r="I637">
        <v>2.9325756488111367</v>
      </c>
      <c r="J637">
        <v>-7.370399999999977E-2</v>
      </c>
      <c r="K637">
        <v>17.468788</v>
      </c>
      <c r="M637">
        <f t="shared" si="34"/>
        <v>17.468788</v>
      </c>
      <c r="N637">
        <f t="shared" si="35"/>
        <v>17.960296000000138</v>
      </c>
    </row>
    <row r="638" spans="4:14">
      <c r="D638">
        <v>254.2</v>
      </c>
      <c r="E638" s="285">
        <v>41681</v>
      </c>
      <c r="F638" s="286">
        <v>0.65325231481481483</v>
      </c>
      <c r="G638">
        <v>3.8551000000000002E-2</v>
      </c>
      <c r="H638">
        <v>9.0999999359999784</v>
      </c>
      <c r="I638">
        <v>3.0166206151917709</v>
      </c>
      <c r="J638">
        <v>-7.370399999999977E-2</v>
      </c>
      <c r="K638">
        <v>17.468788</v>
      </c>
      <c r="M638">
        <f t="shared" si="34"/>
        <v>17.468788</v>
      </c>
      <c r="N638">
        <f t="shared" si="35"/>
        <v>17.960296000000138</v>
      </c>
    </row>
    <row r="639" spans="4:14">
      <c r="D639">
        <v>254.2</v>
      </c>
      <c r="E639" s="285">
        <v>41681</v>
      </c>
      <c r="F639" s="286">
        <v>0.65359953703703699</v>
      </c>
      <c r="G639">
        <v>3.8551000000000002E-2</v>
      </c>
      <c r="H639">
        <v>9.5999999359998966</v>
      </c>
      <c r="I639">
        <v>3.0983866666379614</v>
      </c>
      <c r="J639">
        <v>-7.370399999999977E-2</v>
      </c>
      <c r="K639">
        <v>17.468788</v>
      </c>
      <c r="M639">
        <f t="shared" si="34"/>
        <v>17.468788</v>
      </c>
      <c r="N639">
        <f t="shared" si="35"/>
        <v>17.960296000000138</v>
      </c>
    </row>
    <row r="640" spans="4:14">
      <c r="D640">
        <v>254.2</v>
      </c>
      <c r="E640" s="285">
        <v>41681</v>
      </c>
      <c r="F640" s="286">
        <v>0.65394675925925927</v>
      </c>
      <c r="G640">
        <v>3.8549E-2</v>
      </c>
      <c r="H640">
        <v>10.099999935999975</v>
      </c>
      <c r="I640">
        <v>3.1780497063450683</v>
      </c>
      <c r="J640">
        <v>-7.4148000000000214E-2</v>
      </c>
      <c r="K640">
        <v>17.468343999999998</v>
      </c>
      <c r="M640">
        <f t="shared" si="34"/>
        <v>17.468343999999998</v>
      </c>
      <c r="N640">
        <f t="shared" si="35"/>
        <v>17.959852000000136</v>
      </c>
    </row>
    <row r="641" spans="4:14">
      <c r="D641">
        <v>254.2</v>
      </c>
      <c r="E641" s="285">
        <v>41681</v>
      </c>
      <c r="F641" s="286">
        <v>0.65429398148148155</v>
      </c>
      <c r="G641">
        <v>3.8549E-2</v>
      </c>
      <c r="H641">
        <v>10.599999936000053</v>
      </c>
      <c r="I641">
        <v>3.2557641093912277</v>
      </c>
      <c r="J641">
        <v>-7.4148000000000214E-2</v>
      </c>
      <c r="K641">
        <v>17.468343999999998</v>
      </c>
      <c r="M641">
        <f t="shared" si="34"/>
        <v>17.468343999999998</v>
      </c>
      <c r="N641">
        <f t="shared" si="35"/>
        <v>17.959852000000136</v>
      </c>
    </row>
    <row r="642" spans="4:14">
      <c r="D642">
        <v>254.2</v>
      </c>
      <c r="E642" s="285">
        <v>41681</v>
      </c>
      <c r="F642" s="286">
        <v>0.65464120370370371</v>
      </c>
      <c r="G642">
        <v>3.8549E-2</v>
      </c>
      <c r="H642">
        <v>11.099999935999971</v>
      </c>
      <c r="I642">
        <v>3.3316662401867285</v>
      </c>
      <c r="J642">
        <v>-7.4148000000000214E-2</v>
      </c>
      <c r="K642">
        <v>17.468343999999998</v>
      </c>
      <c r="M642">
        <f t="shared" si="34"/>
        <v>17.468343999999998</v>
      </c>
      <c r="N642">
        <f t="shared" si="35"/>
        <v>17.959852000000136</v>
      </c>
    </row>
    <row r="643" spans="4:14">
      <c r="D643">
        <v>254.2</v>
      </c>
      <c r="E643" s="285">
        <v>41681</v>
      </c>
      <c r="F643" s="286">
        <v>0.65498842592592588</v>
      </c>
      <c r="G643">
        <v>3.8545999999999997E-2</v>
      </c>
      <c r="H643">
        <v>11.59999993599989</v>
      </c>
      <c r="I643">
        <v>3.4058772637897405</v>
      </c>
      <c r="J643">
        <v>-7.481400000000088E-2</v>
      </c>
      <c r="K643">
        <v>17.467677999999999</v>
      </c>
      <c r="M643">
        <f t="shared" si="34"/>
        <v>17.467677999999999</v>
      </c>
      <c r="N643">
        <f t="shared" si="35"/>
        <v>17.959186000000138</v>
      </c>
    </row>
    <row r="644" spans="4:14">
      <c r="D644">
        <v>254.2</v>
      </c>
      <c r="E644" s="285">
        <v>41681</v>
      </c>
      <c r="F644" s="286">
        <v>0.65533564814814815</v>
      </c>
      <c r="G644">
        <v>3.8545999999999997E-2</v>
      </c>
      <c r="H644">
        <v>12.099999935999968</v>
      </c>
      <c r="I644">
        <v>3.4785054169858594</v>
      </c>
      <c r="J644">
        <v>-7.481400000000088E-2</v>
      </c>
      <c r="K644">
        <v>17.467677999999999</v>
      </c>
      <c r="M644">
        <f t="shared" si="34"/>
        <v>17.467677999999999</v>
      </c>
      <c r="N644">
        <f t="shared" si="35"/>
        <v>17.959186000000138</v>
      </c>
    </row>
    <row r="645" spans="4:14">
      <c r="D645">
        <v>254.2</v>
      </c>
      <c r="E645" s="285">
        <v>41681</v>
      </c>
      <c r="F645" s="286">
        <v>0.65568287037037043</v>
      </c>
      <c r="G645">
        <v>3.8545999999999997E-2</v>
      </c>
      <c r="H645">
        <v>12.599999936000046</v>
      </c>
      <c r="I645">
        <v>3.5496478608447974</v>
      </c>
      <c r="J645">
        <v>-7.481400000000088E-2</v>
      </c>
      <c r="K645">
        <v>17.467677999999999</v>
      </c>
      <c r="M645">
        <f t="shared" si="34"/>
        <v>17.467677999999999</v>
      </c>
      <c r="N645">
        <f t="shared" si="35"/>
        <v>17.959186000000138</v>
      </c>
    </row>
    <row r="646" spans="4:14">
      <c r="D646">
        <v>254.2</v>
      </c>
      <c r="E646" s="285">
        <v>41681</v>
      </c>
      <c r="F646" s="286">
        <v>0.6560300925925926</v>
      </c>
      <c r="G646">
        <v>3.8543000000000001E-2</v>
      </c>
      <c r="H646">
        <v>13.099999935999964</v>
      </c>
      <c r="I646">
        <v>3.6193922053295031</v>
      </c>
      <c r="J646">
        <v>-7.5480000000000005E-2</v>
      </c>
      <c r="K646">
        <v>17.467012</v>
      </c>
      <c r="M646">
        <f t="shared" si="34"/>
        <v>17.467012</v>
      </c>
      <c r="N646">
        <f t="shared" si="35"/>
        <v>17.958520000000139</v>
      </c>
    </row>
    <row r="647" spans="4:14">
      <c r="D647">
        <v>254.2</v>
      </c>
      <c r="E647" s="285">
        <v>41681</v>
      </c>
      <c r="F647" s="286">
        <v>0.65637731481481476</v>
      </c>
      <c r="G647">
        <v>3.8543000000000001E-2</v>
      </c>
      <c r="H647">
        <v>13.599999935999882</v>
      </c>
      <c r="I647">
        <v>3.6878177742399205</v>
      </c>
      <c r="J647">
        <v>-7.5480000000000005E-2</v>
      </c>
      <c r="K647">
        <v>17.467012</v>
      </c>
      <c r="M647">
        <f t="shared" si="34"/>
        <v>17.467012</v>
      </c>
      <c r="N647">
        <f t="shared" si="35"/>
        <v>17.958520000000139</v>
      </c>
    </row>
    <row r="648" spans="4:14">
      <c r="D648">
        <v>254.2</v>
      </c>
      <c r="E648" s="285">
        <v>41681</v>
      </c>
      <c r="F648" s="286">
        <v>0.65672453703703704</v>
      </c>
      <c r="G648">
        <v>3.8543000000000001E-2</v>
      </c>
      <c r="H648">
        <v>14.099999935999961</v>
      </c>
      <c r="I648">
        <v>3.7549966625817341</v>
      </c>
      <c r="J648">
        <v>-7.5480000000000005E-2</v>
      </c>
      <c r="K648">
        <v>17.467012</v>
      </c>
      <c r="M648">
        <f t="shared" si="34"/>
        <v>17.467012</v>
      </c>
      <c r="N648">
        <f t="shared" si="35"/>
        <v>17.958520000000139</v>
      </c>
    </row>
    <row r="649" spans="4:14">
      <c r="D649">
        <v>254.2</v>
      </c>
      <c r="E649" s="285">
        <v>41681</v>
      </c>
      <c r="F649" s="286">
        <v>0.65743055555555563</v>
      </c>
      <c r="G649">
        <v>3.8543000000000001E-2</v>
      </c>
      <c r="H649">
        <v>15.116666602666733</v>
      </c>
      <c r="I649">
        <v>3.8880157667718804</v>
      </c>
      <c r="J649">
        <v>-7.5480000000000005E-2</v>
      </c>
      <c r="K649">
        <v>17.467012</v>
      </c>
      <c r="M649">
        <f t="shared" si="34"/>
        <v>17.467012</v>
      </c>
      <c r="N649">
        <f t="shared" si="35"/>
        <v>17.958520000000139</v>
      </c>
    </row>
    <row r="650" spans="4:14">
      <c r="D650">
        <v>254.2</v>
      </c>
      <c r="E650" s="285">
        <v>41681</v>
      </c>
      <c r="F650" s="286">
        <v>0.65812499999999996</v>
      </c>
      <c r="G650">
        <v>3.8539999999999998E-2</v>
      </c>
      <c r="H650">
        <v>16.116666602666569</v>
      </c>
      <c r="I650">
        <v>4.0145568376430507</v>
      </c>
      <c r="J650">
        <v>-7.6146000000000671E-2</v>
      </c>
      <c r="K650">
        <v>17.466345999999998</v>
      </c>
      <c r="M650">
        <f t="shared" si="34"/>
        <v>17.466346000000001</v>
      </c>
      <c r="N650">
        <f t="shared" si="35"/>
        <v>17.95785400000014</v>
      </c>
    </row>
    <row r="651" spans="4:14">
      <c r="D651">
        <v>254.2</v>
      </c>
      <c r="E651" s="285">
        <v>41681</v>
      </c>
      <c r="F651" s="286">
        <v>0.65881944444444451</v>
      </c>
      <c r="G651">
        <v>3.8539999999999998E-2</v>
      </c>
      <c r="H651">
        <v>17.116666602666726</v>
      </c>
      <c r="I651">
        <v>4.1372293389014256</v>
      </c>
      <c r="J651">
        <v>-7.6146000000000671E-2</v>
      </c>
      <c r="K651">
        <v>17.466345999999998</v>
      </c>
      <c r="M651">
        <f t="shared" si="34"/>
        <v>17.466345999999998</v>
      </c>
      <c r="N651">
        <f t="shared" si="35"/>
        <v>17.95785400000014</v>
      </c>
    </row>
    <row r="652" spans="4:14">
      <c r="D652">
        <v>254.2</v>
      </c>
      <c r="E652" s="285">
        <v>41681</v>
      </c>
      <c r="F652" s="286">
        <v>0.65951388888888884</v>
      </c>
      <c r="G652">
        <v>3.8538000000000003E-2</v>
      </c>
      <c r="H652">
        <v>18.116666602666562</v>
      </c>
      <c r="I652">
        <v>4.2563677710774197</v>
      </c>
      <c r="J652">
        <v>-7.6589999999999575E-2</v>
      </c>
      <c r="K652">
        <v>17.465902</v>
      </c>
      <c r="M652">
        <f t="shared" si="34"/>
        <v>17.465902</v>
      </c>
      <c r="N652">
        <f t="shared" si="35"/>
        <v>17.957410000000142</v>
      </c>
    </row>
    <row r="653" spans="4:14">
      <c r="D653">
        <v>254.2</v>
      </c>
      <c r="E653" s="285">
        <v>41681</v>
      </c>
      <c r="F653" s="286">
        <v>0.6602083333333334</v>
      </c>
      <c r="G653">
        <v>3.8538000000000003E-2</v>
      </c>
      <c r="H653">
        <v>19.116666602666719</v>
      </c>
      <c r="I653">
        <v>4.3722610400874649</v>
      </c>
      <c r="J653">
        <v>-7.6589999999999575E-2</v>
      </c>
      <c r="K653">
        <v>17.465902</v>
      </c>
      <c r="M653">
        <f t="shared" si="34"/>
        <v>17.465902</v>
      </c>
      <c r="N653">
        <f t="shared" si="35"/>
        <v>17.957410000000142</v>
      </c>
    </row>
    <row r="654" spans="4:14">
      <c r="D654">
        <v>254.2</v>
      </c>
      <c r="E654" s="285">
        <v>41681</v>
      </c>
      <c r="F654" s="286">
        <v>0.66090277777777773</v>
      </c>
      <c r="G654">
        <v>3.8535E-2</v>
      </c>
      <c r="H654">
        <v>20.116666602666555</v>
      </c>
      <c r="I654">
        <v>4.4851607109073086</v>
      </c>
      <c r="J654">
        <v>-7.7256000000000241E-2</v>
      </c>
      <c r="K654">
        <v>17.465235999999997</v>
      </c>
      <c r="M654">
        <f t="shared" si="34"/>
        <v>17.465236000000001</v>
      </c>
      <c r="N654">
        <f t="shared" si="35"/>
        <v>17.956744000000143</v>
      </c>
    </row>
    <row r="655" spans="4:14">
      <c r="D655">
        <v>254.2</v>
      </c>
      <c r="E655" s="285">
        <v>41681</v>
      </c>
      <c r="F655" s="286">
        <v>0.66159722222222228</v>
      </c>
      <c r="G655">
        <v>3.8535E-2</v>
      </c>
      <c r="H655">
        <v>21.116666602666712</v>
      </c>
      <c r="I655">
        <v>4.59528743417283</v>
      </c>
      <c r="J655">
        <v>-7.7256000000000241E-2</v>
      </c>
      <c r="K655">
        <v>17.465235999999997</v>
      </c>
      <c r="M655">
        <f t="shared" si="34"/>
        <v>17.465235999999997</v>
      </c>
      <c r="N655">
        <f t="shared" si="35"/>
        <v>17.956744000000143</v>
      </c>
    </row>
    <row r="656" spans="4:14">
      <c r="D656">
        <v>254.2</v>
      </c>
      <c r="E656" s="285">
        <v>41681</v>
      </c>
      <c r="F656" s="286">
        <v>0.66229166666666661</v>
      </c>
      <c r="G656">
        <v>3.8535E-2</v>
      </c>
      <c r="H656">
        <v>22.116666602666548</v>
      </c>
      <c r="I656">
        <v>4.702836016986617</v>
      </c>
      <c r="J656">
        <v>-7.7256000000000241E-2</v>
      </c>
      <c r="K656">
        <v>17.465235999999997</v>
      </c>
      <c r="M656">
        <f t="shared" si="34"/>
        <v>17.465235999999997</v>
      </c>
      <c r="N656">
        <f t="shared" si="35"/>
        <v>17.956744000000143</v>
      </c>
    </row>
    <row r="657" spans="4:14">
      <c r="D657">
        <v>254.2</v>
      </c>
      <c r="E657" s="285">
        <v>41681</v>
      </c>
      <c r="F657" s="286">
        <v>0.66298611111111116</v>
      </c>
      <c r="G657">
        <v>3.8531999999999997E-2</v>
      </c>
      <c r="H657">
        <v>23.116666602666704</v>
      </c>
      <c r="I657">
        <v>4.8079794719473066</v>
      </c>
      <c r="J657">
        <v>-7.7922000000000907E-2</v>
      </c>
      <c r="K657">
        <v>17.464569999999998</v>
      </c>
      <c r="M657">
        <f t="shared" si="34"/>
        <v>17.464569999999998</v>
      </c>
      <c r="N657">
        <f t="shared" si="35"/>
        <v>17.956078000000144</v>
      </c>
    </row>
    <row r="658" spans="4:14">
      <c r="D658">
        <v>254.2</v>
      </c>
      <c r="E658" s="285">
        <v>41681</v>
      </c>
      <c r="F658" s="286">
        <v>0.6636805555555555</v>
      </c>
      <c r="G658">
        <v>3.8531999999999997E-2</v>
      </c>
      <c r="H658">
        <v>24.116666602666541</v>
      </c>
      <c r="I658">
        <v>4.9108722853141415</v>
      </c>
      <c r="J658">
        <v>-7.7922000000000907E-2</v>
      </c>
      <c r="K658">
        <v>17.464569999999998</v>
      </c>
      <c r="M658">
        <f t="shared" si="34"/>
        <v>17.464569999999998</v>
      </c>
      <c r="N658">
        <f t="shared" si="35"/>
        <v>17.956078000000144</v>
      </c>
    </row>
    <row r="659" spans="4:14">
      <c r="D659">
        <v>254.2</v>
      </c>
      <c r="E659" s="285">
        <v>41681</v>
      </c>
      <c r="F659" s="286">
        <v>0.66437500000000005</v>
      </c>
      <c r="G659">
        <v>3.8531999999999997E-2</v>
      </c>
      <c r="H659">
        <v>25.116666602666697</v>
      </c>
      <c r="I659">
        <v>5.0116530808373696</v>
      </c>
      <c r="J659">
        <v>-7.7922000000000907E-2</v>
      </c>
      <c r="K659">
        <v>17.464569999999998</v>
      </c>
      <c r="M659">
        <f t="shared" si="34"/>
        <v>17.464569999999998</v>
      </c>
      <c r="N659">
        <f t="shared" si="35"/>
        <v>17.956078000000144</v>
      </c>
    </row>
    <row r="660" spans="4:14">
      <c r="D660">
        <v>254.2</v>
      </c>
      <c r="E660" s="285">
        <v>41681</v>
      </c>
      <c r="F660" s="286">
        <v>0.66506944444444438</v>
      </c>
      <c r="G660">
        <v>3.8530000000000002E-2</v>
      </c>
      <c r="H660">
        <v>26.116666602666534</v>
      </c>
      <c r="I660">
        <v>5.1104468104723031</v>
      </c>
      <c r="J660">
        <v>-7.8365999999999811E-2</v>
      </c>
      <c r="K660">
        <v>17.464126</v>
      </c>
      <c r="M660">
        <f t="shared" ref="M660:M723" si="36">K659+(J660-J659)</f>
        <v>17.464126</v>
      </c>
      <c r="N660">
        <f t="shared" ref="N660:N723" si="37">N659+(J660-J659)</f>
        <v>17.955634000000146</v>
      </c>
    </row>
    <row r="661" spans="4:14">
      <c r="D661">
        <v>254.2</v>
      </c>
      <c r="E661" s="285">
        <v>41681</v>
      </c>
      <c r="F661" s="286">
        <v>0.66576388888888893</v>
      </c>
      <c r="G661">
        <v>3.8530000000000002E-2</v>
      </c>
      <c r="H661">
        <v>27.11666660266669</v>
      </c>
      <c r="I661">
        <v>5.2073665707982082</v>
      </c>
      <c r="J661">
        <v>-7.8365999999999811E-2</v>
      </c>
      <c r="K661">
        <v>17.464126</v>
      </c>
      <c r="M661">
        <f t="shared" si="36"/>
        <v>17.464126</v>
      </c>
      <c r="N661">
        <f t="shared" si="37"/>
        <v>17.955634000000146</v>
      </c>
    </row>
    <row r="662" spans="4:14">
      <c r="D662">
        <v>254.2</v>
      </c>
      <c r="E662" s="285">
        <v>41681</v>
      </c>
      <c r="F662" s="286">
        <v>0.66645833333333326</v>
      </c>
      <c r="G662">
        <v>3.8530000000000002E-2</v>
      </c>
      <c r="H662">
        <v>28.116666602666527</v>
      </c>
      <c r="I662">
        <v>5.3025151204561904</v>
      </c>
      <c r="J662">
        <v>-7.8365999999999811E-2</v>
      </c>
      <c r="K662">
        <v>17.464126</v>
      </c>
      <c r="M662">
        <f t="shared" si="36"/>
        <v>17.464126</v>
      </c>
      <c r="N662">
        <f t="shared" si="37"/>
        <v>17.955634000000146</v>
      </c>
    </row>
    <row r="663" spans="4:14">
      <c r="D663">
        <v>254.2</v>
      </c>
      <c r="E663" s="285">
        <v>41681</v>
      </c>
      <c r="F663" s="286">
        <v>0.66715277777777782</v>
      </c>
      <c r="G663">
        <v>3.8530000000000002E-2</v>
      </c>
      <c r="H663">
        <v>29.116666602666683</v>
      </c>
      <c r="I663">
        <v>5.3959861566414977</v>
      </c>
      <c r="J663">
        <v>-7.8365999999999811E-2</v>
      </c>
      <c r="K663">
        <v>17.464126</v>
      </c>
      <c r="M663">
        <f t="shared" si="36"/>
        <v>17.464126</v>
      </c>
      <c r="N663">
        <f t="shared" si="37"/>
        <v>17.955634000000146</v>
      </c>
    </row>
    <row r="664" spans="4:14">
      <c r="D664">
        <v>254.2</v>
      </c>
      <c r="E664" s="285">
        <v>41681</v>
      </c>
      <c r="F664" s="286">
        <v>0.6685416666666667</v>
      </c>
      <c r="G664">
        <v>3.8526999999999999E-2</v>
      </c>
      <c r="H664">
        <v>31.116666602666676</v>
      </c>
      <c r="I664">
        <v>5.5782314941804518</v>
      </c>
      <c r="J664">
        <v>-7.9032000000000477E-2</v>
      </c>
      <c r="K664">
        <v>17.463459999999998</v>
      </c>
      <c r="M664">
        <f t="shared" si="36"/>
        <v>17.463460000000001</v>
      </c>
      <c r="N664">
        <f t="shared" si="37"/>
        <v>17.954968000000147</v>
      </c>
    </row>
    <row r="665" spans="4:14">
      <c r="D665">
        <v>254.2</v>
      </c>
      <c r="E665" s="285">
        <v>41681</v>
      </c>
      <c r="F665" s="286">
        <v>0.66993055555555558</v>
      </c>
      <c r="G665">
        <v>3.8526999999999999E-2</v>
      </c>
      <c r="H665">
        <v>33.116666602666669</v>
      </c>
      <c r="I665">
        <v>5.7547082117746573</v>
      </c>
      <c r="J665">
        <v>-7.9032000000000477E-2</v>
      </c>
      <c r="K665">
        <v>17.463459999999998</v>
      </c>
      <c r="M665">
        <f t="shared" si="36"/>
        <v>17.463459999999998</v>
      </c>
      <c r="N665">
        <f t="shared" si="37"/>
        <v>17.954968000000147</v>
      </c>
    </row>
    <row r="666" spans="4:14">
      <c r="D666">
        <v>254.2</v>
      </c>
      <c r="E666" s="285">
        <v>41681</v>
      </c>
      <c r="F666" s="286">
        <v>0.67131944444444447</v>
      </c>
      <c r="G666">
        <v>3.8524000000000003E-2</v>
      </c>
      <c r="H666">
        <v>35.116666602666662</v>
      </c>
      <c r="I666">
        <v>5.9259317075601423</v>
      </c>
      <c r="J666">
        <v>-7.9697999999999602E-2</v>
      </c>
      <c r="K666">
        <v>17.462793999999999</v>
      </c>
      <c r="M666">
        <f t="shared" si="36"/>
        <v>17.462793999999999</v>
      </c>
      <c r="N666">
        <f t="shared" si="37"/>
        <v>17.954302000000148</v>
      </c>
    </row>
    <row r="667" spans="4:14">
      <c r="D667">
        <v>254.2</v>
      </c>
      <c r="E667" s="285">
        <v>41681</v>
      </c>
      <c r="F667" s="286">
        <v>0.67270833333333335</v>
      </c>
      <c r="G667">
        <v>3.8522000000000001E-2</v>
      </c>
      <c r="H667">
        <v>37.116666602666655</v>
      </c>
      <c r="I667">
        <v>6.0923449182286662</v>
      </c>
      <c r="J667">
        <v>-8.0142000000000047E-2</v>
      </c>
      <c r="K667">
        <v>17.462350000000001</v>
      </c>
      <c r="M667">
        <f t="shared" si="36"/>
        <v>17.462349999999997</v>
      </c>
      <c r="N667">
        <f t="shared" si="37"/>
        <v>17.953858000000146</v>
      </c>
    </row>
    <row r="668" spans="4:14">
      <c r="D668">
        <v>254.2</v>
      </c>
      <c r="E668" s="285">
        <v>41681</v>
      </c>
      <c r="F668" s="286">
        <v>0.67409722222222224</v>
      </c>
      <c r="G668">
        <v>3.8522000000000001E-2</v>
      </c>
      <c r="H668">
        <v>39.116666602666648</v>
      </c>
      <c r="I668">
        <v>6.254331827035295</v>
      </c>
      <c r="J668">
        <v>-8.0142000000000047E-2</v>
      </c>
      <c r="K668">
        <v>17.462350000000001</v>
      </c>
      <c r="M668">
        <f t="shared" si="36"/>
        <v>17.462350000000001</v>
      </c>
      <c r="N668">
        <f t="shared" si="37"/>
        <v>17.953858000000146</v>
      </c>
    </row>
    <row r="669" spans="4:14">
      <c r="D669">
        <v>254.2</v>
      </c>
      <c r="E669" s="285">
        <v>41681</v>
      </c>
      <c r="F669" s="286">
        <v>0.67548611111111112</v>
      </c>
      <c r="G669">
        <v>3.8518999999999998E-2</v>
      </c>
      <c r="H669">
        <v>41.116666602666641</v>
      </c>
      <c r="I669">
        <v>6.4122278969689344</v>
      </c>
      <c r="J669">
        <v>-8.0808000000000713E-2</v>
      </c>
      <c r="K669">
        <v>17.461683999999998</v>
      </c>
      <c r="M669">
        <f t="shared" si="36"/>
        <v>17.461684000000002</v>
      </c>
      <c r="N669">
        <f t="shared" si="37"/>
        <v>17.953192000000147</v>
      </c>
    </row>
    <row r="670" spans="4:14">
      <c r="D670">
        <v>254.2</v>
      </c>
      <c r="E670" s="285">
        <v>41681</v>
      </c>
      <c r="F670" s="286">
        <v>0.676875</v>
      </c>
      <c r="G670">
        <v>3.8518999999999998E-2</v>
      </c>
      <c r="H670">
        <v>43.116666602666633</v>
      </c>
      <c r="I670">
        <v>6.566328243597531</v>
      </c>
      <c r="J670">
        <v>-8.0808000000000713E-2</v>
      </c>
      <c r="K670">
        <v>17.461683999999998</v>
      </c>
      <c r="M670">
        <f t="shared" si="36"/>
        <v>17.461683999999998</v>
      </c>
      <c r="N670">
        <f t="shared" si="37"/>
        <v>17.953192000000147</v>
      </c>
    </row>
    <row r="671" spans="4:14">
      <c r="D671">
        <v>254.2</v>
      </c>
      <c r="E671" s="285">
        <v>41681</v>
      </c>
      <c r="F671" s="286">
        <v>0.67826388888888889</v>
      </c>
      <c r="G671">
        <v>3.8518999999999998E-2</v>
      </c>
      <c r="H671">
        <v>45.116666602666626</v>
      </c>
      <c r="I671">
        <v>6.7168941187625268</v>
      </c>
      <c r="J671">
        <v>-8.0808000000000713E-2</v>
      </c>
      <c r="K671">
        <v>17.461683999999998</v>
      </c>
      <c r="M671">
        <f t="shared" si="36"/>
        <v>17.461683999999998</v>
      </c>
      <c r="N671">
        <f t="shared" si="37"/>
        <v>17.953192000000147</v>
      </c>
    </row>
    <row r="672" spans="4:14">
      <c r="D672">
        <v>254.2</v>
      </c>
      <c r="E672" s="285">
        <v>41681</v>
      </c>
      <c r="F672" s="286">
        <v>0.67965277777777777</v>
      </c>
      <c r="G672">
        <v>3.8516000000000002E-2</v>
      </c>
      <c r="H672">
        <v>47.116666602666619</v>
      </c>
      <c r="I672">
        <v>6.8641581131750327</v>
      </c>
      <c r="J672">
        <v>-8.1473999999999838E-2</v>
      </c>
      <c r="K672">
        <v>17.461017999999999</v>
      </c>
      <c r="M672">
        <f t="shared" si="36"/>
        <v>17.461017999999999</v>
      </c>
      <c r="N672">
        <f t="shared" si="37"/>
        <v>17.952526000000148</v>
      </c>
    </row>
    <row r="673" spans="4:14">
      <c r="D673">
        <v>254.2</v>
      </c>
      <c r="E673" s="285">
        <v>41681</v>
      </c>
      <c r="F673" s="286">
        <v>0.68104166666666666</v>
      </c>
      <c r="G673">
        <v>3.8516000000000002E-2</v>
      </c>
      <c r="H673">
        <v>49.116666602666612</v>
      </c>
      <c r="I673">
        <v>7.0083283743462399</v>
      </c>
      <c r="J673">
        <v>-8.1473999999999838E-2</v>
      </c>
      <c r="K673">
        <v>17.461017999999999</v>
      </c>
      <c r="M673">
        <f t="shared" si="36"/>
        <v>17.461017999999999</v>
      </c>
      <c r="N673">
        <f t="shared" si="37"/>
        <v>17.952526000000148</v>
      </c>
    </row>
    <row r="674" spans="4:14">
      <c r="D674">
        <v>254.2</v>
      </c>
      <c r="E674" s="285">
        <v>41681</v>
      </c>
      <c r="F674" s="286">
        <v>0.68243055555555554</v>
      </c>
      <c r="G674">
        <v>3.8516000000000002E-2</v>
      </c>
      <c r="H674">
        <v>51.116666602666605</v>
      </c>
      <c r="I674">
        <v>7.1495920584790431</v>
      </c>
      <c r="J674">
        <v>-8.1473999999999838E-2</v>
      </c>
      <c r="K674">
        <v>17.461017999999999</v>
      </c>
      <c r="M674">
        <f t="shared" si="36"/>
        <v>17.461017999999999</v>
      </c>
      <c r="N674">
        <f t="shared" si="37"/>
        <v>17.952526000000148</v>
      </c>
    </row>
    <row r="675" spans="4:14">
      <c r="D675">
        <v>254.2</v>
      </c>
      <c r="E675" s="285">
        <v>41681</v>
      </c>
      <c r="F675" s="286">
        <v>0.68381944444444442</v>
      </c>
      <c r="G675">
        <v>3.8512999999999999E-2</v>
      </c>
      <c r="H675">
        <v>53.116666602666598</v>
      </c>
      <c r="I675">
        <v>7.2881181797955632</v>
      </c>
      <c r="J675">
        <v>-8.2140000000000504E-2</v>
      </c>
      <c r="K675">
        <v>17.460352</v>
      </c>
      <c r="M675">
        <f t="shared" si="36"/>
        <v>17.460352</v>
      </c>
      <c r="N675">
        <f t="shared" si="37"/>
        <v>17.951860000000149</v>
      </c>
    </row>
    <row r="676" spans="4:14">
      <c r="D676">
        <v>254.2</v>
      </c>
      <c r="E676" s="285">
        <v>41681</v>
      </c>
      <c r="F676" s="286">
        <v>0.68520833333333331</v>
      </c>
      <c r="G676">
        <v>3.8512999999999999E-2</v>
      </c>
      <c r="H676">
        <v>55.116666602666591</v>
      </c>
      <c r="I676">
        <v>7.4240599810795302</v>
      </c>
      <c r="J676">
        <v>-8.2140000000000504E-2</v>
      </c>
      <c r="K676">
        <v>17.460352</v>
      </c>
      <c r="M676">
        <f t="shared" si="36"/>
        <v>17.460352</v>
      </c>
      <c r="N676">
        <f t="shared" si="37"/>
        <v>17.951860000000149</v>
      </c>
    </row>
    <row r="677" spans="4:14">
      <c r="D677">
        <v>254.2</v>
      </c>
      <c r="E677" s="285">
        <v>41681</v>
      </c>
      <c r="F677" s="286">
        <v>0.68659722222222219</v>
      </c>
      <c r="G677">
        <v>3.8512999999999999E-2</v>
      </c>
      <c r="H677">
        <v>57.116666602666584</v>
      </c>
      <c r="I677">
        <v>7.5575569202399384</v>
      </c>
      <c r="J677">
        <v>-8.2140000000000504E-2</v>
      </c>
      <c r="K677">
        <v>17.460352</v>
      </c>
      <c r="M677">
        <f t="shared" si="36"/>
        <v>17.460352</v>
      </c>
      <c r="N677">
        <f t="shared" si="37"/>
        <v>17.951860000000149</v>
      </c>
    </row>
    <row r="678" spans="4:14">
      <c r="D678">
        <v>254.2</v>
      </c>
      <c r="E678" s="285">
        <v>41681</v>
      </c>
      <c r="F678" s="286">
        <v>0.68798611111111108</v>
      </c>
      <c r="G678">
        <v>3.8510999999999997E-2</v>
      </c>
      <c r="H678">
        <v>59.116666602666577</v>
      </c>
      <c r="I678">
        <v>7.688736346283866</v>
      </c>
      <c r="J678">
        <v>-8.2584000000000948E-2</v>
      </c>
      <c r="K678">
        <v>17.459907999999999</v>
      </c>
      <c r="M678">
        <f t="shared" si="36"/>
        <v>17.459907999999999</v>
      </c>
      <c r="N678">
        <f t="shared" si="37"/>
        <v>17.951416000000147</v>
      </c>
    </row>
    <row r="679" spans="4:14">
      <c r="D679">
        <v>254.2</v>
      </c>
      <c r="E679" s="285">
        <v>41681</v>
      </c>
      <c r="F679" s="286">
        <v>0.70881944444444445</v>
      </c>
      <c r="G679">
        <v>3.85E-2</v>
      </c>
      <c r="H679">
        <v>89.116666602666626</v>
      </c>
      <c r="I679">
        <v>9.4401624245913602</v>
      </c>
      <c r="J679">
        <v>-8.502600000000031E-2</v>
      </c>
      <c r="K679">
        <v>17.457466</v>
      </c>
      <c r="M679">
        <f t="shared" si="36"/>
        <v>17.457466</v>
      </c>
      <c r="N679">
        <f t="shared" si="37"/>
        <v>17.948974000000149</v>
      </c>
    </row>
    <row r="680" spans="4:14">
      <c r="D680">
        <v>254.2</v>
      </c>
      <c r="E680" s="285">
        <v>41681</v>
      </c>
      <c r="F680" s="286">
        <v>0.72965277777777782</v>
      </c>
      <c r="G680">
        <v>3.8491999999999998E-2</v>
      </c>
      <c r="H680">
        <v>119.11666660266668</v>
      </c>
      <c r="I680">
        <v>10.914058209605933</v>
      </c>
      <c r="J680">
        <v>-8.6802000000000545E-2</v>
      </c>
      <c r="K680">
        <v>17.455689999999997</v>
      </c>
      <c r="M680">
        <f t="shared" si="36"/>
        <v>17.455690000000001</v>
      </c>
      <c r="N680">
        <f t="shared" si="37"/>
        <v>17.947198000000149</v>
      </c>
    </row>
    <row r="681" spans="4:14">
      <c r="D681">
        <v>254.2</v>
      </c>
      <c r="E681" s="285">
        <v>41681</v>
      </c>
      <c r="F681" s="286">
        <v>0.75048611111111108</v>
      </c>
      <c r="G681">
        <v>3.8483999999999997E-2</v>
      </c>
      <c r="H681">
        <v>149.11666660266658</v>
      </c>
      <c r="I681">
        <v>12.211333530891153</v>
      </c>
      <c r="J681">
        <v>-8.8578000000000781E-2</v>
      </c>
      <c r="K681">
        <v>17.453913999999997</v>
      </c>
      <c r="M681">
        <f t="shared" si="36"/>
        <v>17.453913999999997</v>
      </c>
      <c r="N681">
        <f t="shared" si="37"/>
        <v>17.94542200000015</v>
      </c>
    </row>
    <row r="682" spans="4:14">
      <c r="D682">
        <v>254.2</v>
      </c>
      <c r="E682" s="285">
        <v>41681</v>
      </c>
      <c r="F682" s="286">
        <v>0.77131944444444445</v>
      </c>
      <c r="G682">
        <v>3.8477999999999998E-2</v>
      </c>
      <c r="H682">
        <v>179.11666660266664</v>
      </c>
      <c r="I682">
        <v>13.383447485706613</v>
      </c>
      <c r="J682">
        <v>-8.9910000000000573E-2</v>
      </c>
      <c r="K682">
        <v>17.452582</v>
      </c>
      <c r="M682">
        <f t="shared" si="36"/>
        <v>17.452581999999996</v>
      </c>
      <c r="N682">
        <f t="shared" si="37"/>
        <v>17.944090000000148</v>
      </c>
    </row>
    <row r="683" spans="4:14">
      <c r="D683">
        <v>254.2</v>
      </c>
      <c r="E683" s="285">
        <v>41681</v>
      </c>
      <c r="F683" s="286">
        <v>0.79215277777777782</v>
      </c>
      <c r="G683">
        <v>3.8476000000000003E-2</v>
      </c>
      <c r="H683">
        <v>209.11666660266667</v>
      </c>
      <c r="I683">
        <v>14.460866730686188</v>
      </c>
      <c r="J683">
        <v>-9.0353999999999476E-2</v>
      </c>
      <c r="K683">
        <v>17.452138000000001</v>
      </c>
      <c r="M683">
        <f t="shared" si="36"/>
        <v>17.452138000000001</v>
      </c>
      <c r="N683">
        <f t="shared" si="37"/>
        <v>17.94364600000015</v>
      </c>
    </row>
    <row r="684" spans="4:14">
      <c r="D684">
        <v>254.2</v>
      </c>
      <c r="E684" s="285">
        <v>41681</v>
      </c>
      <c r="F684" s="286">
        <v>0.81298611111111108</v>
      </c>
      <c r="G684">
        <v>3.8469999999999997E-2</v>
      </c>
      <c r="H684">
        <v>239.11666660266658</v>
      </c>
      <c r="I684">
        <v>15.463397640967091</v>
      </c>
      <c r="J684">
        <v>-9.1686000000000809E-2</v>
      </c>
      <c r="K684">
        <v>17.450806</v>
      </c>
      <c r="M684">
        <f t="shared" si="36"/>
        <v>17.450806</v>
      </c>
      <c r="N684">
        <f t="shared" si="37"/>
        <v>17.942314000000149</v>
      </c>
    </row>
    <row r="685" spans="4:14">
      <c r="D685">
        <v>254.2</v>
      </c>
      <c r="E685" s="285">
        <v>41681</v>
      </c>
      <c r="F685" s="286">
        <v>0.83381944444444445</v>
      </c>
      <c r="G685">
        <v>3.8468000000000002E-2</v>
      </c>
      <c r="H685">
        <v>269.11666660266661</v>
      </c>
      <c r="I685">
        <v>16.404775725460759</v>
      </c>
      <c r="J685">
        <v>-9.2129999999999712E-2</v>
      </c>
      <c r="K685">
        <v>17.450361999999998</v>
      </c>
      <c r="M685">
        <f t="shared" si="36"/>
        <v>17.450362000000002</v>
      </c>
      <c r="N685">
        <f t="shared" si="37"/>
        <v>17.941870000000151</v>
      </c>
    </row>
    <row r="686" spans="4:14">
      <c r="D686">
        <v>254.2</v>
      </c>
      <c r="E686" s="285">
        <v>41681</v>
      </c>
      <c r="F686" s="286">
        <v>0.85465277777777782</v>
      </c>
      <c r="G686">
        <v>3.8462000000000003E-2</v>
      </c>
      <c r="H686">
        <v>299.11666660266667</v>
      </c>
      <c r="I686">
        <v>17.294989638697871</v>
      </c>
      <c r="J686">
        <v>-9.3461999999999504E-2</v>
      </c>
      <c r="K686">
        <v>17.44903</v>
      </c>
      <c r="M686">
        <f t="shared" si="36"/>
        <v>17.449029999999997</v>
      </c>
      <c r="N686">
        <f t="shared" si="37"/>
        <v>17.940538000000149</v>
      </c>
    </row>
    <row r="687" spans="4:14">
      <c r="D687">
        <v>254.2</v>
      </c>
      <c r="E687" s="285">
        <v>41681</v>
      </c>
      <c r="F687" s="286">
        <v>0.87548611111111108</v>
      </c>
      <c r="G687">
        <v>3.8459E-2</v>
      </c>
      <c r="H687">
        <v>329.11666660266656</v>
      </c>
      <c r="I687">
        <v>18.141572881166244</v>
      </c>
      <c r="J687">
        <v>-9.412800000000017E-2</v>
      </c>
      <c r="K687">
        <v>17.448363999999998</v>
      </c>
      <c r="M687">
        <f t="shared" si="36"/>
        <v>17.448364000000002</v>
      </c>
      <c r="N687">
        <f t="shared" si="37"/>
        <v>17.93987200000015</v>
      </c>
    </row>
    <row r="688" spans="4:14">
      <c r="D688">
        <v>254.2</v>
      </c>
      <c r="E688" s="285">
        <v>41681</v>
      </c>
      <c r="F688" s="286">
        <v>0.89631944444444445</v>
      </c>
      <c r="G688">
        <v>3.8454000000000002E-2</v>
      </c>
      <c r="H688">
        <v>359.11666660266661</v>
      </c>
      <c r="I688">
        <v>18.950373785302141</v>
      </c>
      <c r="J688">
        <v>-9.523799999999974E-2</v>
      </c>
      <c r="K688">
        <v>17.447254000000001</v>
      </c>
      <c r="M688">
        <f t="shared" si="36"/>
        <v>17.447253999999997</v>
      </c>
      <c r="N688">
        <f t="shared" si="37"/>
        <v>17.93876200000015</v>
      </c>
    </row>
    <row r="689" spans="4:14">
      <c r="D689">
        <v>254.2</v>
      </c>
      <c r="E689" s="285">
        <v>41681</v>
      </c>
      <c r="F689" s="286">
        <v>0.91715277777777782</v>
      </c>
      <c r="G689">
        <v>3.8450999999999999E-2</v>
      </c>
      <c r="H689">
        <v>389.11666660266667</v>
      </c>
      <c r="I689">
        <v>19.726040317374054</v>
      </c>
      <c r="J689">
        <v>-9.5904000000000406E-2</v>
      </c>
      <c r="K689">
        <v>17.446587999999998</v>
      </c>
      <c r="M689">
        <f t="shared" si="36"/>
        <v>17.446588000000002</v>
      </c>
      <c r="N689">
        <f t="shared" si="37"/>
        <v>17.938096000000151</v>
      </c>
    </row>
    <row r="690" spans="4:14">
      <c r="D690">
        <v>254.2</v>
      </c>
      <c r="E690" s="285">
        <v>41681</v>
      </c>
      <c r="F690" s="286">
        <v>0.93798611111111108</v>
      </c>
      <c r="G690">
        <v>3.8448999999999997E-2</v>
      </c>
      <c r="H690">
        <v>419.11666660266656</v>
      </c>
      <c r="I690">
        <v>20.472339060367933</v>
      </c>
      <c r="J690">
        <v>-9.634800000000085E-2</v>
      </c>
      <c r="K690">
        <v>17.446143999999997</v>
      </c>
      <c r="M690">
        <f t="shared" si="36"/>
        <v>17.446143999999997</v>
      </c>
      <c r="N690">
        <f t="shared" si="37"/>
        <v>17.937652000000149</v>
      </c>
    </row>
    <row r="691" spans="4:14">
      <c r="D691">
        <v>254.2</v>
      </c>
      <c r="E691" s="285">
        <v>41681</v>
      </c>
      <c r="F691" s="286">
        <v>0.95881944444444445</v>
      </c>
      <c r="G691">
        <v>3.8446000000000001E-2</v>
      </c>
      <c r="H691">
        <v>449.11666660266661</v>
      </c>
      <c r="I691">
        <v>21.192372840309002</v>
      </c>
      <c r="J691">
        <v>-9.7013999999999975E-2</v>
      </c>
      <c r="K691">
        <v>17.445477999999998</v>
      </c>
      <c r="M691">
        <f t="shared" si="36"/>
        <v>17.445477999999998</v>
      </c>
      <c r="N691">
        <f t="shared" si="37"/>
        <v>17.93698600000015</v>
      </c>
    </row>
    <row r="692" spans="4:14">
      <c r="D692">
        <v>254.2</v>
      </c>
      <c r="E692" s="285">
        <v>41681</v>
      </c>
      <c r="F692" s="286">
        <v>0.97965277777777782</v>
      </c>
      <c r="G692">
        <v>3.8442999999999998E-2</v>
      </c>
      <c r="H692">
        <v>479.11666660266667</v>
      </c>
      <c r="I692">
        <v>21.888733782534491</v>
      </c>
      <c r="J692">
        <v>-9.7680000000000641E-2</v>
      </c>
      <c r="K692">
        <v>17.444811999999999</v>
      </c>
      <c r="M692">
        <f t="shared" si="36"/>
        <v>17.444811999999999</v>
      </c>
      <c r="N692">
        <f t="shared" si="37"/>
        <v>17.936320000000151</v>
      </c>
    </row>
    <row r="693" spans="4:14">
      <c r="D693">
        <v>254.2</v>
      </c>
      <c r="E693" s="285">
        <v>41682</v>
      </c>
      <c r="F693" s="286">
        <v>4.8611111111111104E-4</v>
      </c>
      <c r="G693">
        <v>3.8441000000000003E-2</v>
      </c>
      <c r="H693">
        <v>509.11666660266656</v>
      </c>
      <c r="I693">
        <v>22.563613775338972</v>
      </c>
      <c r="J693">
        <v>-9.8123999999999545E-2</v>
      </c>
      <c r="K693">
        <v>17.444368000000001</v>
      </c>
      <c r="M693">
        <f t="shared" si="36"/>
        <v>17.444368000000001</v>
      </c>
      <c r="N693">
        <f t="shared" si="37"/>
        <v>17.935876000000153</v>
      </c>
    </row>
    <row r="694" spans="4:14">
      <c r="D694">
        <v>254.2</v>
      </c>
      <c r="E694" s="285">
        <v>41682</v>
      </c>
      <c r="F694" s="286">
        <v>2.1319444444444443E-2</v>
      </c>
      <c r="G694">
        <v>3.8438E-2</v>
      </c>
      <c r="H694">
        <v>539.11666660266667</v>
      </c>
      <c r="I694">
        <v>23.218885989699562</v>
      </c>
      <c r="J694">
        <v>-9.8790000000000211E-2</v>
      </c>
      <c r="K694">
        <v>17.443701999999998</v>
      </c>
      <c r="M694">
        <f t="shared" si="36"/>
        <v>17.443702000000002</v>
      </c>
      <c r="N694">
        <f t="shared" si="37"/>
        <v>17.935210000000154</v>
      </c>
    </row>
    <row r="695" spans="4:14">
      <c r="D695">
        <v>254.2</v>
      </c>
      <c r="E695" s="285">
        <v>41682</v>
      </c>
      <c r="F695" s="286">
        <v>4.2152777777777782E-2</v>
      </c>
      <c r="G695">
        <v>3.8434999999999997E-2</v>
      </c>
      <c r="H695">
        <v>569.11666660266667</v>
      </c>
      <c r="I695">
        <v>23.856166217619013</v>
      </c>
      <c r="J695">
        <v>-9.9456000000000877E-2</v>
      </c>
      <c r="K695">
        <v>17.443035999999999</v>
      </c>
      <c r="M695">
        <f t="shared" si="36"/>
        <v>17.443035999999999</v>
      </c>
      <c r="N695">
        <f t="shared" si="37"/>
        <v>17.934544000000155</v>
      </c>
    </row>
    <row r="696" spans="4:14">
      <c r="D696">
        <v>254.2</v>
      </c>
      <c r="E696" s="285">
        <v>41682</v>
      </c>
      <c r="F696" s="286">
        <v>6.2986111111111118E-2</v>
      </c>
      <c r="G696">
        <v>3.8432000000000001E-2</v>
      </c>
      <c r="H696">
        <v>599.11666660266656</v>
      </c>
      <c r="I696">
        <v>24.476859819075376</v>
      </c>
      <c r="J696">
        <v>-0.100122</v>
      </c>
      <c r="K696">
        <v>17.44237</v>
      </c>
      <c r="M696">
        <f t="shared" si="36"/>
        <v>17.44237</v>
      </c>
      <c r="N696">
        <f t="shared" si="37"/>
        <v>17.933878000000156</v>
      </c>
    </row>
    <row r="697" spans="4:14">
      <c r="D697">
        <v>254.2</v>
      </c>
      <c r="E697" s="285">
        <v>41682</v>
      </c>
      <c r="F697" s="286">
        <v>8.3819444444444446E-2</v>
      </c>
      <c r="G697">
        <v>3.8429999999999999E-2</v>
      </c>
      <c r="H697">
        <v>629.11666660266667</v>
      </c>
      <c r="I697">
        <v>25.082198201167827</v>
      </c>
      <c r="J697">
        <v>-0.10056600000000045</v>
      </c>
      <c r="K697">
        <v>17.441925999999999</v>
      </c>
      <c r="M697">
        <f t="shared" si="36"/>
        <v>17.441925999999999</v>
      </c>
      <c r="N697">
        <f t="shared" si="37"/>
        <v>17.933434000000155</v>
      </c>
    </row>
    <row r="698" spans="4:14">
      <c r="D698">
        <v>254.2</v>
      </c>
      <c r="E698" s="285">
        <v>41682</v>
      </c>
      <c r="F698" s="286">
        <v>0.10465277777777778</v>
      </c>
      <c r="G698">
        <v>3.8427000000000003E-2</v>
      </c>
      <c r="H698">
        <v>659.11666660266667</v>
      </c>
      <c r="I698">
        <v>25.673267548223514</v>
      </c>
      <c r="J698">
        <v>-0.10123199999999957</v>
      </c>
      <c r="K698">
        <v>17.44126</v>
      </c>
      <c r="M698">
        <f t="shared" si="36"/>
        <v>17.44126</v>
      </c>
      <c r="N698">
        <f t="shared" si="37"/>
        <v>17.932768000000156</v>
      </c>
    </row>
    <row r="699" spans="4:14">
      <c r="D699">
        <v>254.2</v>
      </c>
      <c r="E699" s="285">
        <v>41682</v>
      </c>
      <c r="F699" s="286">
        <v>0.1254861111111111</v>
      </c>
      <c r="G699">
        <v>3.8424E-2</v>
      </c>
      <c r="H699">
        <v>689.11666660266656</v>
      </c>
      <c r="I699">
        <v>26.251031724537352</v>
      </c>
      <c r="J699">
        <v>-0.10189800000000024</v>
      </c>
      <c r="K699">
        <v>17.440594000000001</v>
      </c>
      <c r="M699">
        <f t="shared" si="36"/>
        <v>17.440594000000001</v>
      </c>
      <c r="N699">
        <f t="shared" si="37"/>
        <v>17.932102000000157</v>
      </c>
    </row>
    <row r="700" spans="4:14">
      <c r="D700">
        <v>254.2</v>
      </c>
      <c r="E700" s="285">
        <v>41682</v>
      </c>
      <c r="F700" s="286">
        <v>0.14631944444444445</v>
      </c>
      <c r="G700">
        <v>3.8421999999999998E-2</v>
      </c>
      <c r="H700">
        <v>719.11666660266667</v>
      </c>
      <c r="I700">
        <v>26.816350732392106</v>
      </c>
      <c r="J700">
        <v>-0.10234200000000068</v>
      </c>
      <c r="K700">
        <v>17.440149999999999</v>
      </c>
      <c r="M700">
        <f t="shared" si="36"/>
        <v>17.440149999999999</v>
      </c>
      <c r="N700">
        <f t="shared" si="37"/>
        <v>17.931658000000155</v>
      </c>
    </row>
    <row r="701" spans="4:14">
      <c r="D701">
        <v>254.2</v>
      </c>
      <c r="E701" s="285">
        <v>41682</v>
      </c>
      <c r="F701" s="286">
        <v>0.16715277777777779</v>
      </c>
      <c r="G701">
        <v>3.8419000000000002E-2</v>
      </c>
      <c r="H701">
        <v>749.11666660266667</v>
      </c>
      <c r="I701">
        <v>27.369995736255909</v>
      </c>
      <c r="J701">
        <v>-0.10300799999999981</v>
      </c>
      <c r="K701">
        <v>17.439484</v>
      </c>
      <c r="M701">
        <f t="shared" si="36"/>
        <v>17.439484</v>
      </c>
      <c r="N701">
        <f t="shared" si="37"/>
        <v>17.930992000000156</v>
      </c>
    </row>
    <row r="702" spans="4:14">
      <c r="D702">
        <v>254.2</v>
      </c>
      <c r="E702" s="285">
        <v>41682</v>
      </c>
      <c r="F702" s="286">
        <v>0.1879861111111111</v>
      </c>
      <c r="G702">
        <v>3.8419000000000002E-2</v>
      </c>
      <c r="H702">
        <v>779.11666660266656</v>
      </c>
      <c r="I702">
        <v>27.912661403074171</v>
      </c>
      <c r="J702">
        <v>-0.10300799999999981</v>
      </c>
      <c r="K702">
        <v>17.439484</v>
      </c>
      <c r="M702">
        <f t="shared" si="36"/>
        <v>17.439484</v>
      </c>
      <c r="N702">
        <f t="shared" si="37"/>
        <v>17.930992000000156</v>
      </c>
    </row>
    <row r="703" spans="4:14">
      <c r="D703">
        <v>254.2</v>
      </c>
      <c r="E703" s="285">
        <v>41682</v>
      </c>
      <c r="F703" s="286">
        <v>0.20881944444444445</v>
      </c>
      <c r="G703">
        <v>3.8415999999999999E-2</v>
      </c>
      <c r="H703">
        <v>809.11666660266667</v>
      </c>
      <c r="I703">
        <v>28.444976122378211</v>
      </c>
      <c r="J703">
        <v>-0.10367400000000047</v>
      </c>
      <c r="K703">
        <v>17.438817999999998</v>
      </c>
      <c r="M703">
        <f t="shared" si="36"/>
        <v>17.438818000000001</v>
      </c>
      <c r="N703">
        <f t="shared" si="37"/>
        <v>17.930326000000157</v>
      </c>
    </row>
    <row r="704" spans="4:14">
      <c r="D704">
        <v>254.2</v>
      </c>
      <c r="E704" s="285">
        <v>41682</v>
      </c>
      <c r="F704" s="286">
        <v>0.22965277777777779</v>
      </c>
      <c r="G704">
        <v>3.8413000000000003E-2</v>
      </c>
      <c r="H704">
        <v>839.11666660266667</v>
      </c>
      <c r="I704">
        <v>28.967510535126532</v>
      </c>
      <c r="J704">
        <v>-0.1043399999999996</v>
      </c>
      <c r="K704">
        <v>17.438151999999999</v>
      </c>
      <c r="M704">
        <f t="shared" si="36"/>
        <v>17.438151999999999</v>
      </c>
      <c r="N704">
        <f t="shared" si="37"/>
        <v>17.929660000000158</v>
      </c>
    </row>
    <row r="705" spans="4:14">
      <c r="D705">
        <v>254.2</v>
      </c>
      <c r="E705" s="285">
        <v>41682</v>
      </c>
      <c r="F705" s="286">
        <v>0.25048611111111113</v>
      </c>
      <c r="G705">
        <v>3.8411000000000001E-2</v>
      </c>
      <c r="H705">
        <v>869.11666660266667</v>
      </c>
      <c r="I705">
        <v>29.480784701270533</v>
      </c>
      <c r="J705">
        <v>-0.10478400000000004</v>
      </c>
      <c r="K705">
        <v>17.437708000000001</v>
      </c>
      <c r="M705">
        <f t="shared" si="36"/>
        <v>17.437707999999997</v>
      </c>
      <c r="N705">
        <f t="shared" si="37"/>
        <v>17.929216000000157</v>
      </c>
    </row>
    <row r="706" spans="4:14">
      <c r="D706">
        <v>254.2</v>
      </c>
      <c r="E706" s="285">
        <v>41682</v>
      </c>
      <c r="F706" s="286">
        <v>0.27131944444444445</v>
      </c>
      <c r="G706">
        <v>3.8411000000000001E-2</v>
      </c>
      <c r="H706">
        <v>899.11666660266667</v>
      </c>
      <c r="I706">
        <v>29.985274162539628</v>
      </c>
      <c r="J706">
        <v>-0.10478400000000004</v>
      </c>
      <c r="K706">
        <v>17.437708000000001</v>
      </c>
      <c r="M706">
        <f t="shared" si="36"/>
        <v>17.437708000000001</v>
      </c>
      <c r="N706">
        <f t="shared" si="37"/>
        <v>17.929216000000157</v>
      </c>
    </row>
    <row r="707" spans="4:14">
      <c r="D707">
        <v>254.2</v>
      </c>
      <c r="E707" s="285">
        <v>41682</v>
      </c>
      <c r="F707" s="286">
        <v>0.29215277777777776</v>
      </c>
      <c r="G707">
        <v>3.8407999999999998E-2</v>
      </c>
      <c r="H707">
        <v>929.11666660266656</v>
      </c>
      <c r="I707">
        <v>30.48141510170856</v>
      </c>
      <c r="J707">
        <v>-0.10545000000000071</v>
      </c>
      <c r="K707">
        <v>17.437041999999998</v>
      </c>
      <c r="M707">
        <f t="shared" si="36"/>
        <v>17.437042000000002</v>
      </c>
      <c r="N707">
        <f t="shared" si="37"/>
        <v>17.928550000000158</v>
      </c>
    </row>
    <row r="708" spans="4:14">
      <c r="D708">
        <v>254.2</v>
      </c>
      <c r="E708" s="285">
        <v>41682</v>
      </c>
      <c r="F708" s="286">
        <v>0.31298611111111113</v>
      </c>
      <c r="G708">
        <v>3.8405000000000002E-2</v>
      </c>
      <c r="H708">
        <v>959.11666660266667</v>
      </c>
      <c r="I708">
        <v>30.96960875766219</v>
      </c>
      <c r="J708">
        <v>-0.10611599999999984</v>
      </c>
      <c r="K708">
        <v>17.436375999999999</v>
      </c>
      <c r="M708">
        <f t="shared" si="36"/>
        <v>17.436375999999999</v>
      </c>
      <c r="N708">
        <f t="shared" si="37"/>
        <v>17.927884000000159</v>
      </c>
    </row>
    <row r="709" spans="4:14">
      <c r="D709">
        <v>254.2</v>
      </c>
      <c r="E709" s="285">
        <v>41682</v>
      </c>
      <c r="F709" s="286">
        <v>0.33381944444444445</v>
      </c>
      <c r="G709">
        <v>3.8403E-2</v>
      </c>
      <c r="H709">
        <v>989.11666660266656</v>
      </c>
      <c r="I709">
        <v>31.450225223401286</v>
      </c>
      <c r="J709">
        <v>-0.10656000000000028</v>
      </c>
      <c r="K709">
        <v>17.435931999999998</v>
      </c>
      <c r="M709">
        <f t="shared" si="36"/>
        <v>17.435931999999998</v>
      </c>
      <c r="N709">
        <f t="shared" si="37"/>
        <v>17.927440000000157</v>
      </c>
    </row>
    <row r="710" spans="4:14">
      <c r="D710">
        <v>254.2</v>
      </c>
      <c r="E710" s="285">
        <v>41682</v>
      </c>
      <c r="F710" s="286">
        <v>0.35465277777777776</v>
      </c>
      <c r="G710">
        <v>3.8403E-2</v>
      </c>
      <c r="H710">
        <v>1019.1166666026666</v>
      </c>
      <c r="I710">
        <v>31.923606729231999</v>
      </c>
      <c r="J710">
        <v>-0.10656000000000028</v>
      </c>
      <c r="K710">
        <v>17.435931999999998</v>
      </c>
      <c r="M710">
        <f t="shared" si="36"/>
        <v>17.435931999999998</v>
      </c>
      <c r="N710">
        <f t="shared" si="37"/>
        <v>17.927440000000157</v>
      </c>
    </row>
    <row r="711" spans="4:14">
      <c r="D711">
        <v>254.2</v>
      </c>
      <c r="E711" s="285">
        <v>41682</v>
      </c>
      <c r="F711" s="286">
        <v>0.37548611111111113</v>
      </c>
      <c r="G711">
        <v>3.8397000000000001E-2</v>
      </c>
      <c r="H711">
        <v>1049.1166666026666</v>
      </c>
      <c r="I711">
        <v>32.390070493944073</v>
      </c>
      <c r="J711">
        <v>-0.10789200000000007</v>
      </c>
      <c r="K711">
        <v>17.4346</v>
      </c>
      <c r="M711">
        <f t="shared" si="36"/>
        <v>17.434599999999996</v>
      </c>
      <c r="N711">
        <f t="shared" si="37"/>
        <v>17.926108000000156</v>
      </c>
    </row>
    <row r="712" spans="4:14">
      <c r="D712">
        <v>254.2</v>
      </c>
      <c r="E712" s="285">
        <v>41682</v>
      </c>
      <c r="F712" s="286">
        <v>0.39631944444444445</v>
      </c>
      <c r="G712">
        <v>3.8394999999999999E-2</v>
      </c>
      <c r="H712">
        <v>1079.1166666026666</v>
      </c>
      <c r="I712">
        <v>32.849911211488326</v>
      </c>
      <c r="J712">
        <v>-0.10833600000000052</v>
      </c>
      <c r="K712">
        <v>17.434155999999998</v>
      </c>
      <c r="M712">
        <f t="shared" si="36"/>
        <v>17.434155999999998</v>
      </c>
      <c r="N712">
        <f t="shared" si="37"/>
        <v>17.925664000000154</v>
      </c>
    </row>
    <row r="713" spans="4:14">
      <c r="D713">
        <v>254.2</v>
      </c>
      <c r="E713" s="285">
        <v>41682</v>
      </c>
      <c r="F713" s="286">
        <v>0.4171643518518518</v>
      </c>
      <c r="G713">
        <v>3.8394999999999999E-2</v>
      </c>
      <c r="H713">
        <v>1109.1333332693332</v>
      </c>
      <c r="I713">
        <v>33.303653452276571</v>
      </c>
      <c r="J713">
        <v>-0.10833600000000052</v>
      </c>
      <c r="K713">
        <v>17.434155999999998</v>
      </c>
      <c r="M713">
        <f t="shared" si="36"/>
        <v>17.434155999999998</v>
      </c>
      <c r="N713">
        <f t="shared" si="37"/>
        <v>17.925664000000154</v>
      </c>
    </row>
    <row r="714" spans="4:14">
      <c r="D714">
        <v>254.2</v>
      </c>
      <c r="E714" s="285">
        <v>41682</v>
      </c>
      <c r="F714" s="286">
        <v>0.43799768518518517</v>
      </c>
      <c r="G714">
        <v>3.8394999999999999E-2</v>
      </c>
      <c r="H714">
        <v>1139.1333332693332</v>
      </c>
      <c r="I714">
        <v>33.7510493654543</v>
      </c>
      <c r="J714">
        <v>-0.10833600000000052</v>
      </c>
      <c r="K714">
        <v>17.434155999999998</v>
      </c>
      <c r="M714">
        <f t="shared" si="36"/>
        <v>17.434155999999998</v>
      </c>
      <c r="N714">
        <f t="shared" si="37"/>
        <v>17.925664000000154</v>
      </c>
    </row>
    <row r="715" spans="4:14">
      <c r="D715">
        <v>254.2</v>
      </c>
      <c r="E715" s="285">
        <v>41682</v>
      </c>
      <c r="F715" s="286">
        <v>0.45883101851851849</v>
      </c>
      <c r="G715">
        <v>3.8392000000000003E-2</v>
      </c>
      <c r="H715">
        <v>1169.1333332693332</v>
      </c>
      <c r="I715">
        <v>34.192591789294553</v>
      </c>
      <c r="J715">
        <v>-0.10900199999999964</v>
      </c>
      <c r="K715">
        <v>17.433489999999999</v>
      </c>
      <c r="M715">
        <f t="shared" si="36"/>
        <v>17.433489999999999</v>
      </c>
      <c r="N715">
        <f t="shared" si="37"/>
        <v>17.924998000000155</v>
      </c>
    </row>
    <row r="716" spans="4:14">
      <c r="D716">
        <v>254.2</v>
      </c>
      <c r="E716" s="285">
        <v>41682</v>
      </c>
      <c r="F716" s="286">
        <v>0.47967592592592595</v>
      </c>
      <c r="G716">
        <v>3.8389E-2</v>
      </c>
      <c r="H716">
        <v>1199.1499999360001</v>
      </c>
      <c r="I716">
        <v>34.628745283882289</v>
      </c>
      <c r="J716">
        <v>-0.10966800000000031</v>
      </c>
      <c r="K716">
        <v>17.432824</v>
      </c>
      <c r="M716">
        <f t="shared" si="36"/>
        <v>17.432824</v>
      </c>
      <c r="N716">
        <f t="shared" si="37"/>
        <v>17.924332000000156</v>
      </c>
    </row>
    <row r="717" spans="4:14">
      <c r="D717">
        <v>254.2</v>
      </c>
      <c r="E717" s="285">
        <v>41682</v>
      </c>
      <c r="F717" s="286">
        <v>0.50048611111111108</v>
      </c>
      <c r="G717">
        <v>3.8386000000000003E-2</v>
      </c>
      <c r="H717">
        <v>1229.1166666026666</v>
      </c>
      <c r="I717">
        <v>35.058760197740398</v>
      </c>
      <c r="J717">
        <v>-0.11033399999999943</v>
      </c>
      <c r="K717">
        <v>17.432158000000001</v>
      </c>
      <c r="M717">
        <f t="shared" si="36"/>
        <v>17.432158000000001</v>
      </c>
      <c r="N717">
        <f t="shared" si="37"/>
        <v>17.923666000000157</v>
      </c>
    </row>
    <row r="718" spans="4:14">
      <c r="D718">
        <v>254.2</v>
      </c>
      <c r="E718" s="285">
        <v>41682</v>
      </c>
      <c r="F718" s="286">
        <v>0.52131944444444445</v>
      </c>
      <c r="G718">
        <v>3.8386000000000003E-2</v>
      </c>
      <c r="H718">
        <v>1259.1166666026666</v>
      </c>
      <c r="I718">
        <v>35.484033967443253</v>
      </c>
      <c r="J718">
        <v>-0.11033399999999943</v>
      </c>
      <c r="K718">
        <v>17.432158000000001</v>
      </c>
      <c r="M718">
        <f t="shared" si="36"/>
        <v>17.432158000000001</v>
      </c>
      <c r="N718">
        <f t="shared" si="37"/>
        <v>17.923666000000157</v>
      </c>
    </row>
    <row r="719" spans="4:14">
      <c r="D719">
        <v>254.2</v>
      </c>
      <c r="E719" s="285">
        <v>41682</v>
      </c>
      <c r="F719" s="286">
        <v>0.54216435185185186</v>
      </c>
      <c r="G719">
        <v>3.8384000000000001E-2</v>
      </c>
      <c r="H719">
        <v>1289.1333332693332</v>
      </c>
      <c r="I719">
        <v>35.904502966471114</v>
      </c>
      <c r="J719">
        <v>-0.11077799999999988</v>
      </c>
      <c r="K719">
        <v>17.431713999999999</v>
      </c>
      <c r="M719">
        <f t="shared" si="36"/>
        <v>17.431713999999999</v>
      </c>
      <c r="N719">
        <f t="shared" si="37"/>
        <v>17.923222000000155</v>
      </c>
    </row>
    <row r="720" spans="4:14">
      <c r="D720">
        <v>254.2</v>
      </c>
      <c r="E720" s="285">
        <v>41682</v>
      </c>
      <c r="F720" s="286">
        <v>0.56299768518518511</v>
      </c>
      <c r="G720">
        <v>3.8380999999999998E-2</v>
      </c>
      <c r="H720">
        <v>1319.1333332693332</v>
      </c>
      <c r="I720">
        <v>36.319875182458063</v>
      </c>
      <c r="J720">
        <v>-0.11144400000000054</v>
      </c>
      <c r="K720">
        <v>17.431047999999997</v>
      </c>
      <c r="M720">
        <f t="shared" si="36"/>
        <v>17.431048000000001</v>
      </c>
      <c r="N720">
        <f t="shared" si="37"/>
        <v>17.922556000000156</v>
      </c>
    </row>
    <row r="721" spans="4:14">
      <c r="D721">
        <v>254.2</v>
      </c>
      <c r="E721" s="285">
        <v>41682</v>
      </c>
      <c r="F721" s="286">
        <v>0.58383101851851849</v>
      </c>
      <c r="G721">
        <v>3.8380999999999998E-2</v>
      </c>
      <c r="H721">
        <v>1349.1333332693332</v>
      </c>
      <c r="I721">
        <v>36.730550407927907</v>
      </c>
      <c r="J721">
        <v>-0.11144400000000054</v>
      </c>
      <c r="K721">
        <v>17.431047999999997</v>
      </c>
      <c r="M721">
        <f t="shared" si="36"/>
        <v>17.431047999999997</v>
      </c>
      <c r="N721">
        <f t="shared" si="37"/>
        <v>17.922556000000156</v>
      </c>
    </row>
    <row r="722" spans="4:14">
      <c r="D722">
        <v>254.2</v>
      </c>
      <c r="E722" s="285">
        <v>41682</v>
      </c>
      <c r="F722" s="286">
        <v>0.60467592592592589</v>
      </c>
      <c r="G722">
        <v>3.8378000000000002E-2</v>
      </c>
      <c r="H722">
        <v>1379.1499999359999</v>
      </c>
      <c r="I722">
        <v>37.136908863501276</v>
      </c>
      <c r="J722">
        <v>-0.11210999999999967</v>
      </c>
      <c r="K722">
        <v>17.430381999999998</v>
      </c>
      <c r="M722">
        <f t="shared" si="36"/>
        <v>17.430381999999998</v>
      </c>
      <c r="N722">
        <f t="shared" si="37"/>
        <v>17.921890000000158</v>
      </c>
    </row>
    <row r="723" spans="4:14">
      <c r="D723">
        <v>254.2</v>
      </c>
      <c r="E723" s="285">
        <v>41682</v>
      </c>
      <c r="F723" s="286">
        <v>0.62548611111111108</v>
      </c>
      <c r="G723">
        <v>3.8376E-2</v>
      </c>
      <c r="H723">
        <v>1409.1166666026666</v>
      </c>
      <c r="I723">
        <v>37.538202762021875</v>
      </c>
      <c r="J723">
        <v>-0.11255400000000011</v>
      </c>
      <c r="K723">
        <v>17.429938</v>
      </c>
      <c r="M723">
        <f t="shared" si="36"/>
        <v>17.429937999999996</v>
      </c>
      <c r="N723">
        <f t="shared" si="37"/>
        <v>17.921446000000156</v>
      </c>
    </row>
    <row r="724" spans="4:14">
      <c r="D724">
        <v>254.2</v>
      </c>
      <c r="E724" s="285">
        <v>41682</v>
      </c>
      <c r="F724" s="286">
        <v>0.64631944444444445</v>
      </c>
      <c r="G724">
        <v>3.8376E-2</v>
      </c>
      <c r="H724">
        <v>1439.1166666026666</v>
      </c>
      <c r="I724">
        <v>37.935691197112341</v>
      </c>
      <c r="J724">
        <v>-0.11255400000000011</v>
      </c>
      <c r="K724">
        <v>17.429938</v>
      </c>
      <c r="M724">
        <f t="shared" ref="M724:M787" si="38">K723+(J724-J723)</f>
        <v>17.429938</v>
      </c>
      <c r="N724">
        <f t="shared" ref="N724:N787" si="39">N723+(J724-J723)</f>
        <v>17.921446000000156</v>
      </c>
    </row>
    <row r="725" spans="4:14">
      <c r="D725">
        <v>254.2</v>
      </c>
      <c r="E725" s="285">
        <v>41682</v>
      </c>
      <c r="F725" s="286">
        <v>0.66715277777777782</v>
      </c>
      <c r="G725">
        <v>3.8376E-2</v>
      </c>
      <c r="H725">
        <v>1469.1166666026668</v>
      </c>
      <c r="I725">
        <v>38.329057731734899</v>
      </c>
      <c r="J725">
        <v>-0.11255400000000011</v>
      </c>
      <c r="K725">
        <v>17.429938</v>
      </c>
      <c r="M725">
        <f t="shared" si="38"/>
        <v>17.429938</v>
      </c>
      <c r="N725">
        <f t="shared" si="39"/>
        <v>17.921446000000156</v>
      </c>
    </row>
    <row r="726" spans="4:14">
      <c r="D726">
        <v>254.2</v>
      </c>
      <c r="E726" s="285">
        <v>41682</v>
      </c>
      <c r="F726" s="286">
        <v>0.68798611111111108</v>
      </c>
      <c r="G726">
        <v>3.8372999999999997E-2</v>
      </c>
      <c r="H726">
        <v>1499.1166666026666</v>
      </c>
      <c r="I726">
        <v>38.718427997565534</v>
      </c>
      <c r="J726">
        <v>-0.11322000000000078</v>
      </c>
      <c r="K726">
        <v>17.429271999999997</v>
      </c>
      <c r="M726">
        <f t="shared" si="38"/>
        <v>17.429272000000001</v>
      </c>
      <c r="N726">
        <f t="shared" si="39"/>
        <v>17.920780000000157</v>
      </c>
    </row>
    <row r="727" spans="4:14">
      <c r="D727">
        <v>254.2</v>
      </c>
      <c r="E727" s="285">
        <v>41682</v>
      </c>
      <c r="F727" s="286">
        <v>0.70881944444444445</v>
      </c>
      <c r="G727">
        <v>3.8370000000000001E-2</v>
      </c>
      <c r="H727">
        <v>1529.1166666026666</v>
      </c>
      <c r="I727">
        <v>39.103921371170266</v>
      </c>
      <c r="J727">
        <v>-0.1138859999999999</v>
      </c>
      <c r="K727">
        <v>17.428605999999998</v>
      </c>
      <c r="M727">
        <f t="shared" si="38"/>
        <v>17.428605999999998</v>
      </c>
      <c r="N727">
        <f t="shared" si="39"/>
        <v>17.920114000000158</v>
      </c>
    </row>
    <row r="728" spans="4:14">
      <c r="D728">
        <v>254.2</v>
      </c>
      <c r="E728" s="285">
        <v>41682</v>
      </c>
      <c r="F728" s="286">
        <v>0.72965277777777782</v>
      </c>
      <c r="G728">
        <v>3.8370000000000001E-2</v>
      </c>
      <c r="H728">
        <v>1559.1166666026668</v>
      </c>
      <c r="I728">
        <v>39.485651401523903</v>
      </c>
      <c r="J728">
        <v>-0.1138859999999999</v>
      </c>
      <c r="K728">
        <v>17.428605999999998</v>
      </c>
      <c r="M728">
        <f t="shared" si="38"/>
        <v>17.428605999999998</v>
      </c>
      <c r="N728">
        <f t="shared" si="39"/>
        <v>17.920114000000158</v>
      </c>
    </row>
    <row r="729" spans="4:14">
      <c r="D729">
        <v>254.2</v>
      </c>
      <c r="E729" s="285">
        <v>41682</v>
      </c>
      <c r="F729" s="286">
        <v>0.75048611111111108</v>
      </c>
      <c r="G729">
        <v>3.8367999999999999E-2</v>
      </c>
      <c r="H729">
        <v>1589.1166666026666</v>
      </c>
      <c r="I729">
        <v>39.863726200678563</v>
      </c>
      <c r="J729">
        <v>-0.11433000000000035</v>
      </c>
      <c r="K729">
        <v>17.428162</v>
      </c>
      <c r="M729">
        <f t="shared" si="38"/>
        <v>17.428161999999997</v>
      </c>
      <c r="N729">
        <f t="shared" si="39"/>
        <v>17.919670000000156</v>
      </c>
    </row>
    <row r="730" spans="4:14">
      <c r="D730">
        <v>254.2</v>
      </c>
      <c r="E730" s="285">
        <v>41682</v>
      </c>
      <c r="F730" s="286">
        <v>0.77131944444444445</v>
      </c>
      <c r="G730">
        <v>3.8365000000000003E-2</v>
      </c>
      <c r="H730">
        <v>1619.1166666026666</v>
      </c>
      <c r="I730">
        <v>40.238248801391279</v>
      </c>
      <c r="J730">
        <v>-0.11499599999999947</v>
      </c>
      <c r="K730">
        <v>17.427496000000001</v>
      </c>
      <c r="M730">
        <f t="shared" si="38"/>
        <v>17.427496000000001</v>
      </c>
      <c r="N730">
        <f t="shared" si="39"/>
        <v>17.919004000000157</v>
      </c>
    </row>
    <row r="731" spans="4:14">
      <c r="D731">
        <v>254.2</v>
      </c>
      <c r="E731" s="285">
        <v>41682</v>
      </c>
      <c r="F731" s="286">
        <v>0.79215277777777782</v>
      </c>
      <c r="G731">
        <v>3.8365000000000003E-2</v>
      </c>
      <c r="H731">
        <v>1649.1166666026666</v>
      </c>
      <c r="I731">
        <v>40.609317485063286</v>
      </c>
      <c r="J731">
        <v>-0.11499599999999947</v>
      </c>
      <c r="K731">
        <v>17.427496000000001</v>
      </c>
      <c r="M731">
        <f t="shared" si="38"/>
        <v>17.427496000000001</v>
      </c>
      <c r="N731">
        <f t="shared" si="39"/>
        <v>17.919004000000157</v>
      </c>
    </row>
    <row r="732" spans="4:14">
      <c r="D732">
        <v>254.2</v>
      </c>
      <c r="E732" s="285">
        <v>41682</v>
      </c>
      <c r="F732" s="286">
        <v>0.81298611111111108</v>
      </c>
      <c r="G732">
        <v>3.8365000000000003E-2</v>
      </c>
      <c r="H732">
        <v>1679.1166666026666</v>
      </c>
      <c r="I732">
        <v>40.977026082948804</v>
      </c>
      <c r="J732">
        <v>-0.11499599999999947</v>
      </c>
      <c r="K732">
        <v>17.427496000000001</v>
      </c>
      <c r="M732">
        <f t="shared" si="38"/>
        <v>17.427496000000001</v>
      </c>
      <c r="N732">
        <f t="shared" si="39"/>
        <v>17.919004000000157</v>
      </c>
    </row>
    <row r="733" spans="4:14">
      <c r="D733">
        <v>254.2</v>
      </c>
      <c r="E733" s="285">
        <v>41682</v>
      </c>
      <c r="F733" s="286">
        <v>0.83381944444444445</v>
      </c>
      <c r="G733">
        <v>3.8362E-2</v>
      </c>
      <c r="H733">
        <v>1709.1166666026666</v>
      </c>
      <c r="I733">
        <v>41.341464253249022</v>
      </c>
      <c r="J733">
        <v>-0.11566200000000014</v>
      </c>
      <c r="K733">
        <v>17.426829999999999</v>
      </c>
      <c r="M733">
        <f t="shared" si="38"/>
        <v>17.426830000000002</v>
      </c>
      <c r="N733">
        <f t="shared" si="39"/>
        <v>17.918338000000158</v>
      </c>
    </row>
    <row r="734" spans="4:14">
      <c r="D734">
        <v>254.2</v>
      </c>
      <c r="E734" s="285">
        <v>41682</v>
      </c>
      <c r="F734" s="286">
        <v>0.85465277777777782</v>
      </c>
      <c r="G734">
        <v>3.8358999999999997E-2</v>
      </c>
      <c r="H734">
        <v>1739.1166666026666</v>
      </c>
      <c r="I734">
        <v>41.702717736409774</v>
      </c>
      <c r="J734">
        <v>-0.11632800000000081</v>
      </c>
      <c r="K734">
        <v>17.426164</v>
      </c>
      <c r="M734">
        <f t="shared" si="38"/>
        <v>17.426164</v>
      </c>
      <c r="N734">
        <f t="shared" si="39"/>
        <v>17.917672000000159</v>
      </c>
    </row>
    <row r="735" spans="4:14">
      <c r="D735">
        <v>254.2</v>
      </c>
      <c r="E735" s="285">
        <v>41682</v>
      </c>
      <c r="F735" s="286">
        <v>0.87548611111111108</v>
      </c>
      <c r="G735">
        <v>3.8358999999999997E-2</v>
      </c>
      <c r="H735">
        <v>1769.1166666026666</v>
      </c>
      <c r="I735">
        <v>42.06086859068256</v>
      </c>
      <c r="J735">
        <v>-0.11632800000000081</v>
      </c>
      <c r="K735">
        <v>17.426164</v>
      </c>
      <c r="M735">
        <f t="shared" si="38"/>
        <v>17.426164</v>
      </c>
      <c r="N735">
        <f t="shared" si="39"/>
        <v>17.917672000000159</v>
      </c>
    </row>
    <row r="736" spans="4:14">
      <c r="D736">
        <v>254.2</v>
      </c>
      <c r="E736" s="285">
        <v>41682</v>
      </c>
      <c r="F736" s="286">
        <v>0.89631944444444445</v>
      </c>
      <c r="G736">
        <v>3.8357000000000002E-2</v>
      </c>
      <c r="H736">
        <v>1799.1166666026666</v>
      </c>
      <c r="I736">
        <v>42.415995409782219</v>
      </c>
      <c r="J736">
        <v>-0.11677199999999971</v>
      </c>
      <c r="K736">
        <v>17.425719999999998</v>
      </c>
      <c r="M736">
        <f t="shared" si="38"/>
        <v>17.425720000000002</v>
      </c>
      <c r="N736">
        <f t="shared" si="39"/>
        <v>17.917228000000161</v>
      </c>
    </row>
    <row r="737" spans="4:14">
      <c r="D737">
        <v>254.2</v>
      </c>
      <c r="E737" s="285">
        <v>41682</v>
      </c>
      <c r="F737" s="286">
        <v>0.91715277777777782</v>
      </c>
      <c r="G737">
        <v>3.8353999999999999E-2</v>
      </c>
      <c r="H737">
        <v>1829.1166666026666</v>
      </c>
      <c r="I737">
        <v>42.768173524276982</v>
      </c>
      <c r="J737">
        <v>-0.11743800000000038</v>
      </c>
      <c r="K737">
        <v>17.425053999999999</v>
      </c>
      <c r="M737">
        <f t="shared" si="38"/>
        <v>17.425053999999999</v>
      </c>
      <c r="N737">
        <f t="shared" si="39"/>
        <v>17.916562000000162</v>
      </c>
    </row>
    <row r="738" spans="4:14">
      <c r="D738">
        <v>254.2</v>
      </c>
      <c r="E738" s="285">
        <v>41682</v>
      </c>
      <c r="F738" s="286">
        <v>0.93798611111111108</v>
      </c>
      <c r="G738">
        <v>3.8351000000000003E-2</v>
      </c>
      <c r="H738">
        <v>1859.1166666026666</v>
      </c>
      <c r="I738">
        <v>43.117475188172449</v>
      </c>
      <c r="J738">
        <v>-0.1181039999999995</v>
      </c>
      <c r="K738">
        <v>17.424388</v>
      </c>
      <c r="M738">
        <f t="shared" si="38"/>
        <v>17.424388</v>
      </c>
      <c r="N738">
        <f t="shared" si="39"/>
        <v>17.915896000000163</v>
      </c>
    </row>
    <row r="739" spans="4:14">
      <c r="D739">
        <v>254.2</v>
      </c>
      <c r="E739" s="285">
        <v>41682</v>
      </c>
      <c r="F739" s="286">
        <v>0.95881944444444445</v>
      </c>
      <c r="G739">
        <v>3.8349000000000001E-2</v>
      </c>
      <c r="H739">
        <v>1889.1166666026666</v>
      </c>
      <c r="I739">
        <v>43.463969751998796</v>
      </c>
      <c r="J739">
        <v>-0.11854799999999995</v>
      </c>
      <c r="K739">
        <v>17.423943999999999</v>
      </c>
      <c r="M739">
        <f t="shared" si="38"/>
        <v>17.423943999999999</v>
      </c>
      <c r="N739">
        <f t="shared" si="39"/>
        <v>17.915452000000162</v>
      </c>
    </row>
    <row r="740" spans="4:14">
      <c r="D740">
        <v>254.2</v>
      </c>
      <c r="E740" s="285">
        <v>41682</v>
      </c>
      <c r="F740" s="286">
        <v>0.97965277777777782</v>
      </c>
      <c r="G740">
        <v>3.8349000000000001E-2</v>
      </c>
      <c r="H740">
        <v>1919.1166666026666</v>
      </c>
      <c r="I740">
        <v>43.807723823575522</v>
      </c>
      <c r="J740">
        <v>-0.11854799999999995</v>
      </c>
      <c r="K740">
        <v>17.423943999999999</v>
      </c>
      <c r="M740">
        <f t="shared" si="38"/>
        <v>17.423943999999999</v>
      </c>
      <c r="N740">
        <f t="shared" si="39"/>
        <v>17.915452000000162</v>
      </c>
    </row>
    <row r="741" spans="4:14">
      <c r="D741">
        <v>254.2</v>
      </c>
      <c r="E741" s="285">
        <v>41683</v>
      </c>
      <c r="F741" s="286">
        <v>4.8611111111111104E-4</v>
      </c>
      <c r="G741">
        <v>3.8345999999999998E-2</v>
      </c>
      <c r="H741">
        <v>1949.1166666026666</v>
      </c>
      <c r="I741">
        <v>44.148801417509247</v>
      </c>
      <c r="J741">
        <v>-0.11921400000000061</v>
      </c>
      <c r="K741">
        <v>17.423278</v>
      </c>
      <c r="M741">
        <f t="shared" si="38"/>
        <v>17.423278</v>
      </c>
      <c r="N741">
        <f t="shared" si="39"/>
        <v>17.914786000000163</v>
      </c>
    </row>
    <row r="742" spans="4:14">
      <c r="D742">
        <v>254.2</v>
      </c>
      <c r="E742" s="285">
        <v>41683</v>
      </c>
      <c r="F742" s="286">
        <v>2.1319444444444443E-2</v>
      </c>
      <c r="G742">
        <v>3.8345999999999998E-2</v>
      </c>
      <c r="H742">
        <v>1979.1166666026666</v>
      </c>
      <c r="I742">
        <v>44.487264094374993</v>
      </c>
      <c r="J742">
        <v>-0.11921400000000061</v>
      </c>
      <c r="K742">
        <v>17.423278</v>
      </c>
      <c r="M742">
        <f t="shared" si="38"/>
        <v>17.423278</v>
      </c>
      <c r="N742">
        <f t="shared" si="39"/>
        <v>17.914786000000163</v>
      </c>
    </row>
    <row r="743" spans="4:14">
      <c r="D743">
        <v>254.2</v>
      </c>
      <c r="E743" s="285">
        <v>41683</v>
      </c>
      <c r="F743" s="286">
        <v>4.2152777777777782E-2</v>
      </c>
      <c r="G743">
        <v>3.8343000000000002E-2</v>
      </c>
      <c r="H743">
        <v>2009.1166666026666</v>
      </c>
      <c r="I743">
        <v>44.823171090437882</v>
      </c>
      <c r="J743">
        <v>-0.11987999999999974</v>
      </c>
      <c r="K743">
        <v>17.422612000000001</v>
      </c>
      <c r="M743">
        <f t="shared" si="38"/>
        <v>17.422612000000001</v>
      </c>
      <c r="N743">
        <f t="shared" si="39"/>
        <v>17.914120000000164</v>
      </c>
    </row>
    <row r="744" spans="4:14">
      <c r="D744">
        <v>254.2</v>
      </c>
      <c r="E744" s="285">
        <v>41683</v>
      </c>
      <c r="F744" s="286">
        <v>6.2986111111111118E-2</v>
      </c>
      <c r="G744">
        <v>3.8343000000000002E-2</v>
      </c>
      <c r="H744">
        <v>2039.1166666026666</v>
      </c>
      <c r="I744">
        <v>45.156579438689405</v>
      </c>
      <c r="J744">
        <v>-0.11987999999999974</v>
      </c>
      <c r="K744">
        <v>17.422612000000001</v>
      </c>
      <c r="M744">
        <f t="shared" si="38"/>
        <v>17.422612000000001</v>
      </c>
      <c r="N744">
        <f t="shared" si="39"/>
        <v>17.914120000000164</v>
      </c>
    </row>
    <row r="745" spans="4:14">
      <c r="D745">
        <v>254.2</v>
      </c>
      <c r="E745" s="285">
        <v>41683</v>
      </c>
      <c r="F745" s="286">
        <v>8.3819444444444446E-2</v>
      </c>
      <c r="G745">
        <v>3.8341E-2</v>
      </c>
      <c r="H745">
        <v>2069.1166666026666</v>
      </c>
      <c r="I745">
        <v>45.487544081898584</v>
      </c>
      <c r="J745">
        <v>-0.12032400000000018</v>
      </c>
      <c r="K745">
        <v>17.422167999999999</v>
      </c>
      <c r="M745">
        <f t="shared" si="38"/>
        <v>17.422167999999999</v>
      </c>
      <c r="N745">
        <f t="shared" si="39"/>
        <v>17.913676000000162</v>
      </c>
    </row>
    <row r="746" spans="4:14">
      <c r="D746">
        <v>254.2</v>
      </c>
      <c r="E746" s="285">
        <v>41683</v>
      </c>
      <c r="F746" s="286">
        <v>0.10465277777777778</v>
      </c>
      <c r="G746">
        <v>3.8337999999999997E-2</v>
      </c>
      <c r="H746">
        <v>2099.1166666026666</v>
      </c>
      <c r="I746">
        <v>45.816117978312683</v>
      </c>
      <c r="J746">
        <v>-0.12099000000000085</v>
      </c>
      <c r="K746">
        <v>17.421501999999997</v>
      </c>
      <c r="M746">
        <f t="shared" si="38"/>
        <v>17.421502</v>
      </c>
      <c r="N746">
        <f t="shared" si="39"/>
        <v>17.913010000000163</v>
      </c>
    </row>
    <row r="747" spans="4:14">
      <c r="D747">
        <v>254.2</v>
      </c>
      <c r="E747" s="285">
        <v>41683</v>
      </c>
      <c r="F747" s="286">
        <v>0.1254861111111111</v>
      </c>
      <c r="G747">
        <v>3.8337999999999997E-2</v>
      </c>
      <c r="H747">
        <v>2129.1166666026666</v>
      </c>
      <c r="I747">
        <v>46.142352200583211</v>
      </c>
      <c r="J747">
        <v>-0.12099000000000085</v>
      </c>
      <c r="K747">
        <v>17.421501999999997</v>
      </c>
      <c r="M747">
        <f t="shared" si="38"/>
        <v>17.421501999999997</v>
      </c>
      <c r="N747">
        <f t="shared" si="39"/>
        <v>17.913010000000163</v>
      </c>
    </row>
    <row r="748" spans="4:14">
      <c r="D748">
        <v>254.2</v>
      </c>
      <c r="E748" s="285">
        <v>41683</v>
      </c>
      <c r="F748" s="286">
        <v>0.14631944444444445</v>
      </c>
      <c r="G748">
        <v>3.8335000000000001E-2</v>
      </c>
      <c r="H748">
        <v>2159.1166666026666</v>
      </c>
      <c r="I748">
        <v>46.46629602844051</v>
      </c>
      <c r="J748">
        <v>-0.12165599999999997</v>
      </c>
      <c r="K748">
        <v>17.420835999999998</v>
      </c>
      <c r="M748">
        <f t="shared" si="38"/>
        <v>17.420835999999998</v>
      </c>
      <c r="N748">
        <f t="shared" si="39"/>
        <v>17.912344000000164</v>
      </c>
    </row>
    <row r="749" spans="4:14">
      <c r="D749">
        <v>254.2</v>
      </c>
      <c r="E749" s="285">
        <v>41683</v>
      </c>
      <c r="F749" s="286">
        <v>0.16715277777777779</v>
      </c>
      <c r="G749">
        <v>3.8331999999999998E-2</v>
      </c>
      <c r="H749">
        <v>2189.1166666026666</v>
      </c>
      <c r="I749">
        <v>46.787997035593079</v>
      </c>
      <c r="J749">
        <v>-0.12232200000000064</v>
      </c>
      <c r="K749">
        <v>17.420169999999999</v>
      </c>
      <c r="M749">
        <f t="shared" si="38"/>
        <v>17.420169999999999</v>
      </c>
      <c r="N749">
        <f t="shared" si="39"/>
        <v>17.911678000000165</v>
      </c>
    </row>
    <row r="750" spans="4:14">
      <c r="D750">
        <v>254.2</v>
      </c>
      <c r="E750" s="285">
        <v>41683</v>
      </c>
      <c r="F750" s="286">
        <v>0.1879861111111111</v>
      </c>
      <c r="G750">
        <v>3.8331999999999998E-2</v>
      </c>
      <c r="H750">
        <v>2219.1166666026666</v>
      </c>
      <c r="I750">
        <v>47.10750117128552</v>
      </c>
      <c r="J750">
        <v>-0.12232200000000064</v>
      </c>
      <c r="K750">
        <v>17.420169999999999</v>
      </c>
      <c r="M750">
        <f t="shared" si="38"/>
        <v>17.420169999999999</v>
      </c>
      <c r="N750">
        <f t="shared" si="39"/>
        <v>17.911678000000165</v>
      </c>
    </row>
    <row r="751" spans="4:14">
      <c r="D751">
        <v>254.2</v>
      </c>
      <c r="E751" s="285">
        <v>41683</v>
      </c>
      <c r="F751" s="286">
        <v>0.20881944444444445</v>
      </c>
      <c r="G751">
        <v>3.8330000000000003E-2</v>
      </c>
      <c r="H751">
        <v>2249.1166666026666</v>
      </c>
      <c r="I751">
        <v>47.424852836911015</v>
      </c>
      <c r="J751">
        <v>-0.12276599999999954</v>
      </c>
      <c r="K751">
        <v>17.419726000000001</v>
      </c>
      <c r="M751">
        <f t="shared" si="38"/>
        <v>17.419726000000001</v>
      </c>
      <c r="N751">
        <f t="shared" si="39"/>
        <v>17.911234000000167</v>
      </c>
    </row>
    <row r="752" spans="4:14">
      <c r="D752">
        <v>254.2</v>
      </c>
      <c r="E752" s="285">
        <v>41683</v>
      </c>
      <c r="F752" s="286">
        <v>0.22965277777777779</v>
      </c>
      <c r="G752">
        <v>3.8330000000000003E-2</v>
      </c>
      <c r="H752">
        <v>2279.1166666026666</v>
      </c>
      <c r="I752">
        <v>47.740094958039897</v>
      </c>
      <c r="J752">
        <v>-0.12276599999999954</v>
      </c>
      <c r="K752">
        <v>17.419726000000001</v>
      </c>
      <c r="M752">
        <f t="shared" si="38"/>
        <v>17.419726000000001</v>
      </c>
      <c r="N752">
        <f t="shared" si="39"/>
        <v>17.911234000000167</v>
      </c>
    </row>
    <row r="753" spans="4:14">
      <c r="D753">
        <v>254.2</v>
      </c>
      <c r="E753" s="285">
        <v>41683</v>
      </c>
      <c r="F753" s="286">
        <v>0.25048611111111113</v>
      </c>
      <c r="G753">
        <v>3.8327E-2</v>
      </c>
      <c r="H753">
        <v>2309.1166666026666</v>
      </c>
      <c r="I753">
        <v>48.053269052195255</v>
      </c>
      <c r="J753">
        <v>-0.12343200000000021</v>
      </c>
      <c r="K753">
        <v>17.419059999999998</v>
      </c>
      <c r="M753">
        <f t="shared" si="38"/>
        <v>17.419060000000002</v>
      </c>
      <c r="N753">
        <f t="shared" si="39"/>
        <v>17.910568000000168</v>
      </c>
    </row>
    <row r="754" spans="4:14">
      <c r="D754">
        <v>254.2</v>
      </c>
      <c r="E754" s="285">
        <v>41683</v>
      </c>
      <c r="F754" s="286">
        <v>0.27131944444444445</v>
      </c>
      <c r="G754">
        <v>3.8327E-2</v>
      </c>
      <c r="H754">
        <v>2339.1166666026666</v>
      </c>
      <c r="I754">
        <v>48.364415292678423</v>
      </c>
      <c r="J754">
        <v>-0.12343200000000021</v>
      </c>
      <c r="K754">
        <v>17.419059999999998</v>
      </c>
      <c r="M754">
        <f t="shared" si="38"/>
        <v>17.419059999999998</v>
      </c>
      <c r="N754">
        <f t="shared" si="39"/>
        <v>17.910568000000168</v>
      </c>
    </row>
    <row r="755" spans="4:14">
      <c r="D755">
        <v>254.2</v>
      </c>
      <c r="E755" s="285">
        <v>41683</v>
      </c>
      <c r="F755" s="286">
        <v>0.29215277777777776</v>
      </c>
      <c r="G755">
        <v>3.8323999999999997E-2</v>
      </c>
      <c r="H755">
        <v>2369.1166666026666</v>
      </c>
      <c r="I755">
        <v>48.6735725687222</v>
      </c>
      <c r="J755">
        <v>-0.12409800000000087</v>
      </c>
      <c r="K755">
        <v>17.418393999999999</v>
      </c>
      <c r="M755">
        <f t="shared" si="38"/>
        <v>17.418393999999999</v>
      </c>
      <c r="N755">
        <f t="shared" si="39"/>
        <v>17.909902000000169</v>
      </c>
    </row>
    <row r="756" spans="4:14">
      <c r="D756">
        <v>254.2</v>
      </c>
      <c r="E756" s="285">
        <v>41683</v>
      </c>
      <c r="F756" s="286">
        <v>0.31298611111111113</v>
      </c>
      <c r="G756">
        <v>3.8323999999999997E-2</v>
      </c>
      <c r="H756">
        <v>2399.1166666026666</v>
      </c>
      <c r="I756">
        <v>48.980778542226815</v>
      </c>
      <c r="J756">
        <v>-0.12409800000000087</v>
      </c>
      <c r="K756">
        <v>17.418393999999999</v>
      </c>
      <c r="M756">
        <f t="shared" si="38"/>
        <v>17.418393999999999</v>
      </c>
      <c r="N756">
        <f t="shared" si="39"/>
        <v>17.909902000000169</v>
      </c>
    </row>
    <row r="757" spans="4:14">
      <c r="D757">
        <v>254.2</v>
      </c>
      <c r="E757" s="285">
        <v>41683</v>
      </c>
      <c r="F757" s="286">
        <v>0.33381944444444445</v>
      </c>
      <c r="G757">
        <v>3.8322000000000002E-2</v>
      </c>
      <c r="H757">
        <v>2429.1166666026666</v>
      </c>
      <c r="I757">
        <v>49.286069701312833</v>
      </c>
      <c r="J757">
        <v>-0.12454199999999978</v>
      </c>
      <c r="K757">
        <v>17.417950000000001</v>
      </c>
      <c r="M757">
        <f t="shared" si="38"/>
        <v>17.417950000000001</v>
      </c>
      <c r="N757">
        <f t="shared" si="39"/>
        <v>17.909458000000171</v>
      </c>
    </row>
    <row r="758" spans="4:14">
      <c r="D758">
        <v>254.2</v>
      </c>
      <c r="E758" s="285">
        <v>41683</v>
      </c>
      <c r="F758" s="286">
        <v>0.35465277777777776</v>
      </c>
      <c r="G758">
        <v>3.8322000000000002E-2</v>
      </c>
      <c r="H758">
        <v>2459.1166666026666</v>
      </c>
      <c r="I758">
        <v>49.589481410906757</v>
      </c>
      <c r="J758">
        <v>-0.12454199999999978</v>
      </c>
      <c r="K758">
        <v>17.417950000000001</v>
      </c>
      <c r="M758">
        <f t="shared" si="38"/>
        <v>17.417950000000001</v>
      </c>
      <c r="N758">
        <f t="shared" si="39"/>
        <v>17.909458000000171</v>
      </c>
    </row>
    <row r="759" spans="4:14">
      <c r="D759">
        <v>254.2</v>
      </c>
      <c r="E759" s="285">
        <v>41683</v>
      </c>
      <c r="F759" s="286">
        <v>0.37548611111111113</v>
      </c>
      <c r="G759">
        <v>3.8318999999999999E-2</v>
      </c>
      <c r="H759">
        <v>2489.1166666026666</v>
      </c>
      <c r="I759">
        <v>49.891047960557678</v>
      </c>
      <c r="J759">
        <v>-0.12520800000000043</v>
      </c>
      <c r="K759">
        <v>17.417283999999999</v>
      </c>
      <c r="M759">
        <f t="shared" si="38"/>
        <v>17.417284000000002</v>
      </c>
      <c r="N759">
        <f t="shared" si="39"/>
        <v>17.908792000000172</v>
      </c>
    </row>
    <row r="760" spans="4:14">
      <c r="D760">
        <v>254.2</v>
      </c>
      <c r="E760" s="285">
        <v>41683</v>
      </c>
      <c r="F760" s="286">
        <v>0.39631944444444445</v>
      </c>
      <c r="G760">
        <v>3.8318999999999999E-2</v>
      </c>
      <c r="H760">
        <v>2519.1166666026666</v>
      </c>
      <c r="I760">
        <v>50.190802609668104</v>
      </c>
      <c r="J760">
        <v>-0.12520800000000043</v>
      </c>
      <c r="K760">
        <v>17.417283999999999</v>
      </c>
      <c r="M760">
        <f t="shared" si="38"/>
        <v>17.417283999999999</v>
      </c>
      <c r="N760">
        <f t="shared" si="39"/>
        <v>17.908792000000172</v>
      </c>
    </row>
    <row r="761" spans="4:14">
      <c r="D761">
        <v>254.2</v>
      </c>
      <c r="E761" s="285">
        <v>41683</v>
      </c>
      <c r="F761" s="286">
        <v>0.41715277777777776</v>
      </c>
      <c r="G761">
        <v>3.8316000000000003E-2</v>
      </c>
      <c r="H761">
        <v>2549.1166666026666</v>
      </c>
      <c r="I761">
        <v>50.488777630307773</v>
      </c>
      <c r="J761">
        <v>-0.12587399999999957</v>
      </c>
      <c r="K761">
        <v>17.416618</v>
      </c>
      <c r="M761">
        <f t="shared" si="38"/>
        <v>17.416618</v>
      </c>
      <c r="N761">
        <f t="shared" si="39"/>
        <v>17.908126000000173</v>
      </c>
    </row>
    <row r="762" spans="4:14">
      <c r="D762">
        <v>254.2</v>
      </c>
      <c r="E762" s="285">
        <v>41683</v>
      </c>
      <c r="F762" s="286">
        <v>0.43798611111111113</v>
      </c>
      <c r="G762">
        <v>3.8316000000000003E-2</v>
      </c>
      <c r="H762">
        <v>2579.1166666026666</v>
      </c>
      <c r="I762">
        <v>50.785004347766545</v>
      </c>
      <c r="J762">
        <v>-0.12587399999999957</v>
      </c>
      <c r="K762">
        <v>17.416618</v>
      </c>
      <c r="M762">
        <f t="shared" si="38"/>
        <v>17.416618</v>
      </c>
      <c r="N762">
        <f t="shared" si="39"/>
        <v>17.908126000000173</v>
      </c>
    </row>
    <row r="763" spans="4:14">
      <c r="D763">
        <v>254.2</v>
      </c>
      <c r="E763" s="285">
        <v>41683</v>
      </c>
      <c r="F763" s="286">
        <v>0.45881944444444445</v>
      </c>
      <c r="G763">
        <v>3.8314000000000001E-2</v>
      </c>
      <c r="H763">
        <v>2609.1166666026666</v>
      </c>
      <c r="I763">
        <v>51.079513178990524</v>
      </c>
      <c r="J763">
        <v>-0.12631800000000001</v>
      </c>
      <c r="K763">
        <v>17.416173999999998</v>
      </c>
      <c r="M763">
        <f t="shared" si="38"/>
        <v>17.416173999999998</v>
      </c>
      <c r="N763">
        <f t="shared" si="39"/>
        <v>17.907682000000172</v>
      </c>
    </row>
    <row r="764" spans="4:14">
      <c r="D764">
        <v>254.2</v>
      </c>
      <c r="E764" s="285">
        <v>41683</v>
      </c>
      <c r="F764" s="286">
        <v>0.47965277777777776</v>
      </c>
      <c r="G764">
        <v>3.8316000000000003E-2</v>
      </c>
      <c r="H764">
        <v>2639.1166666026666</v>
      </c>
      <c r="I764">
        <v>51.372333669034994</v>
      </c>
      <c r="J764">
        <v>-0.12587399999999957</v>
      </c>
      <c r="K764">
        <v>17.416618</v>
      </c>
      <c r="M764">
        <f t="shared" si="38"/>
        <v>17.416618</v>
      </c>
      <c r="N764">
        <f t="shared" si="39"/>
        <v>17.908126000000173</v>
      </c>
    </row>
    <row r="765" spans="4:14">
      <c r="D765">
        <v>254.2</v>
      </c>
      <c r="E765" s="285">
        <v>41683</v>
      </c>
      <c r="F765" s="286">
        <v>0.50048611111111108</v>
      </c>
      <c r="G765">
        <v>3.8314000000000001E-2</v>
      </c>
      <c r="H765">
        <v>2669.1166666026666</v>
      </c>
      <c r="I765">
        <v>51.663494525657732</v>
      </c>
      <c r="J765">
        <v>-0.12631800000000001</v>
      </c>
      <c r="K765">
        <v>17.416173999999998</v>
      </c>
      <c r="M765">
        <f t="shared" si="38"/>
        <v>17.416173999999998</v>
      </c>
      <c r="N765">
        <f t="shared" si="39"/>
        <v>17.907682000000172</v>
      </c>
    </row>
    <row r="766" spans="4:14">
      <c r="D766">
        <v>254.2</v>
      </c>
      <c r="E766" s="285">
        <v>41683</v>
      </c>
      <c r="F766" s="286">
        <v>0.52131944444444445</v>
      </c>
      <c r="G766">
        <v>3.8310999999999998E-2</v>
      </c>
      <c r="H766">
        <v>2699.1166666026666</v>
      </c>
      <c r="I766">
        <v>51.95302365216741</v>
      </c>
      <c r="J766">
        <v>-0.12698400000000068</v>
      </c>
      <c r="K766">
        <v>17.415507999999999</v>
      </c>
      <c r="M766">
        <f t="shared" si="38"/>
        <v>17.415507999999999</v>
      </c>
      <c r="N766">
        <f t="shared" si="39"/>
        <v>17.907016000000173</v>
      </c>
    </row>
    <row r="767" spans="4:14">
      <c r="D767">
        <v>254.2</v>
      </c>
      <c r="E767" s="285">
        <v>41683</v>
      </c>
      <c r="F767" s="286">
        <v>0.54215277777777782</v>
      </c>
      <c r="G767">
        <v>3.8310999999999998E-2</v>
      </c>
      <c r="H767">
        <v>2729.1166666026666</v>
      </c>
      <c r="I767">
        <v>52.24094817863346</v>
      </c>
      <c r="J767">
        <v>-0.12698400000000068</v>
      </c>
      <c r="K767">
        <v>17.415507999999999</v>
      </c>
      <c r="M767">
        <f t="shared" si="38"/>
        <v>17.415507999999999</v>
      </c>
      <c r="N767">
        <f t="shared" si="39"/>
        <v>17.907016000000173</v>
      </c>
    </row>
    <row r="768" spans="4:14">
      <c r="D768">
        <v>254.2</v>
      </c>
      <c r="E768" s="285">
        <v>41683</v>
      </c>
      <c r="F768" s="286">
        <v>0.56298611111111108</v>
      </c>
      <c r="G768">
        <v>3.8308000000000002E-2</v>
      </c>
      <c r="H768">
        <v>2759.1166666026666</v>
      </c>
      <c r="I768">
        <v>52.527294491556162</v>
      </c>
      <c r="J768">
        <v>-0.12764999999999982</v>
      </c>
      <c r="K768">
        <v>17.414842</v>
      </c>
      <c r="M768">
        <f t="shared" si="38"/>
        <v>17.414842</v>
      </c>
      <c r="N768">
        <f t="shared" si="39"/>
        <v>17.906350000000174</v>
      </c>
    </row>
    <row r="769" spans="3:14">
      <c r="D769">
        <v>254.2</v>
      </c>
      <c r="E769" s="285">
        <v>41683</v>
      </c>
      <c r="F769" s="286">
        <v>0.58381944444444445</v>
      </c>
      <c r="G769">
        <v>3.8304999999999999E-2</v>
      </c>
      <c r="H769">
        <v>2789.1166666026666</v>
      </c>
      <c r="I769">
        <v>52.812088262088885</v>
      </c>
      <c r="J769">
        <v>-0.12831600000000049</v>
      </c>
      <c r="K769">
        <v>17.414175999999998</v>
      </c>
      <c r="M769">
        <f t="shared" si="38"/>
        <v>17.414176000000001</v>
      </c>
      <c r="N769">
        <f t="shared" si="39"/>
        <v>17.905684000000175</v>
      </c>
    </row>
    <row r="770" spans="3:14">
      <c r="D770">
        <v>254.2</v>
      </c>
      <c r="E770" s="285">
        <v>41683</v>
      </c>
      <c r="F770" s="286">
        <v>0.60465277777777782</v>
      </c>
      <c r="G770">
        <v>3.8302999999999997E-2</v>
      </c>
      <c r="H770">
        <v>2819.1166666026666</v>
      </c>
      <c r="I770">
        <v>53.095354472897782</v>
      </c>
      <c r="J770">
        <v>-0.12876000000000093</v>
      </c>
      <c r="K770">
        <v>17.413732</v>
      </c>
      <c r="M770">
        <f t="shared" si="38"/>
        <v>17.413731999999996</v>
      </c>
      <c r="N770">
        <f t="shared" si="39"/>
        <v>17.905240000000173</v>
      </c>
    </row>
    <row r="771" spans="3:14">
      <c r="D771">
        <v>254.2</v>
      </c>
      <c r="E771" s="285">
        <v>41683</v>
      </c>
      <c r="F771" s="286">
        <v>0.62548611111111108</v>
      </c>
      <c r="G771">
        <v>3.8302999999999997E-2</v>
      </c>
      <c r="H771">
        <v>2849.1166666026666</v>
      </c>
      <c r="I771">
        <v>53.377117443738626</v>
      </c>
      <c r="J771">
        <v>-0.12876000000000093</v>
      </c>
      <c r="K771">
        <v>17.413732</v>
      </c>
      <c r="M771">
        <f t="shared" si="38"/>
        <v>17.413732</v>
      </c>
      <c r="N771">
        <f t="shared" si="39"/>
        <v>17.905240000000173</v>
      </c>
    </row>
    <row r="772" spans="3:14">
      <c r="D772" s="292">
        <v>254.2</v>
      </c>
      <c r="E772" s="293">
        <v>41683</v>
      </c>
      <c r="F772" s="294">
        <v>0.64631944444444445</v>
      </c>
      <c r="G772" s="292">
        <v>3.8300000000000001E-2</v>
      </c>
      <c r="H772" s="292">
        <v>2879.1166666026666</v>
      </c>
      <c r="I772" s="292">
        <v>53.65740085582479</v>
      </c>
      <c r="J772" s="292">
        <v>-0.12942600000000004</v>
      </c>
      <c r="K772" s="292">
        <v>17.413066000000001</v>
      </c>
      <c r="L772" s="292"/>
      <c r="M772" s="292">
        <f t="shared" si="38"/>
        <v>17.413066000000001</v>
      </c>
      <c r="N772" s="292">
        <f t="shared" si="39"/>
        <v>17.904574000000174</v>
      </c>
    </row>
    <row r="773" spans="3:14">
      <c r="C773" s="280" t="s">
        <v>196</v>
      </c>
      <c r="D773">
        <v>254.2</v>
      </c>
      <c r="E773" s="285">
        <v>41683</v>
      </c>
      <c r="F773" s="286">
        <v>0.6520833333777778</v>
      </c>
      <c r="G773">
        <v>3.8300000000000001E-2</v>
      </c>
      <c r="H773">
        <v>0</v>
      </c>
      <c r="I773">
        <v>0</v>
      </c>
      <c r="J773">
        <v>0</v>
      </c>
      <c r="K773">
        <v>17.413066000000001</v>
      </c>
      <c r="M773">
        <f t="shared" si="38"/>
        <v>17.542491999999999</v>
      </c>
      <c r="N773">
        <f t="shared" si="39"/>
        <v>18.034000000000173</v>
      </c>
    </row>
    <row r="774" spans="3:14">
      <c r="C774" s="280" t="s">
        <v>196</v>
      </c>
      <c r="D774">
        <v>254.2</v>
      </c>
      <c r="E774" s="285">
        <v>41683</v>
      </c>
      <c r="F774" s="286">
        <v>0.6521527777777778</v>
      </c>
      <c r="G774">
        <v>3.8295999999999997E-2</v>
      </c>
      <c r="H774">
        <v>9.9999936000010337E-2</v>
      </c>
      <c r="I774">
        <v>0.31622766482395298</v>
      </c>
      <c r="J774">
        <v>-8.8800000000088808E-4</v>
      </c>
      <c r="K774">
        <v>17.412178000000001</v>
      </c>
      <c r="M774">
        <f t="shared" si="38"/>
        <v>17.412178000000001</v>
      </c>
      <c r="N774">
        <f t="shared" si="39"/>
        <v>18.033112000000173</v>
      </c>
    </row>
    <row r="775" spans="3:14">
      <c r="C775" s="280" t="s">
        <v>196</v>
      </c>
      <c r="D775">
        <v>254.2</v>
      </c>
      <c r="E775" s="285">
        <v>41683</v>
      </c>
      <c r="F775" s="286">
        <v>0.65222222222222226</v>
      </c>
      <c r="G775">
        <v>3.8295000000000003E-2</v>
      </c>
      <c r="H775">
        <v>0.19999993600002597</v>
      </c>
      <c r="I775">
        <v>0.44721352394580599</v>
      </c>
      <c r="J775">
        <v>-1.1099999999995697E-3</v>
      </c>
      <c r="K775">
        <v>17.411956</v>
      </c>
      <c r="M775">
        <f t="shared" si="38"/>
        <v>17.411956000000004</v>
      </c>
      <c r="N775">
        <f t="shared" si="39"/>
        <v>18.032890000000176</v>
      </c>
    </row>
    <row r="776" spans="3:14">
      <c r="C776" s="280" t="s">
        <v>196</v>
      </c>
      <c r="D776">
        <v>254.2</v>
      </c>
      <c r="E776" s="285">
        <v>41683</v>
      </c>
      <c r="F776" s="286">
        <v>0.6522916666666666</v>
      </c>
      <c r="G776">
        <v>3.8287000000000002E-2</v>
      </c>
      <c r="H776">
        <v>0.29999993599988173</v>
      </c>
      <c r="I776">
        <v>0.54772249908131554</v>
      </c>
      <c r="J776">
        <v>-2.8859999999998054E-3</v>
      </c>
      <c r="K776">
        <v>17.41018</v>
      </c>
      <c r="M776">
        <f t="shared" si="38"/>
        <v>17.41018</v>
      </c>
      <c r="N776">
        <f t="shared" si="39"/>
        <v>18.031114000000176</v>
      </c>
    </row>
    <row r="777" spans="3:14">
      <c r="C777" s="280" t="s">
        <v>196</v>
      </c>
      <c r="D777">
        <v>254.2</v>
      </c>
      <c r="E777" s="285">
        <v>41683</v>
      </c>
      <c r="F777" s="286">
        <v>0.65236111111111106</v>
      </c>
      <c r="G777">
        <v>3.8275999999999998E-2</v>
      </c>
      <c r="H777">
        <v>0.39999993599989736</v>
      </c>
      <c r="I777">
        <v>0.63245548143715014</v>
      </c>
      <c r="J777">
        <v>-5.3280000000007072E-3</v>
      </c>
      <c r="K777">
        <v>17.407737999999998</v>
      </c>
      <c r="M777">
        <f t="shared" si="38"/>
        <v>17.407737999999998</v>
      </c>
      <c r="N777">
        <f t="shared" si="39"/>
        <v>18.028672000000174</v>
      </c>
    </row>
    <row r="778" spans="3:14">
      <c r="C778" s="280" t="s">
        <v>196</v>
      </c>
      <c r="D778">
        <v>254.2</v>
      </c>
      <c r="E778" s="285">
        <v>41683</v>
      </c>
      <c r="F778" s="286">
        <v>0.65243055555555551</v>
      </c>
      <c r="G778">
        <v>3.8219000000000003E-2</v>
      </c>
      <c r="H778">
        <v>0.49999993599991299</v>
      </c>
      <c r="I778">
        <v>0.70710673593165052</v>
      </c>
      <c r="J778">
        <v>-1.7981999999999498E-2</v>
      </c>
      <c r="K778">
        <v>17.395084000000001</v>
      </c>
      <c r="M778">
        <f t="shared" si="38"/>
        <v>17.395084000000001</v>
      </c>
      <c r="N778">
        <f t="shared" si="39"/>
        <v>18.016018000000177</v>
      </c>
    </row>
    <row r="779" spans="3:14">
      <c r="C779" s="280" t="s">
        <v>196</v>
      </c>
      <c r="D779">
        <v>254.2</v>
      </c>
      <c r="E779" s="285">
        <v>41683</v>
      </c>
      <c r="F779" s="286">
        <v>0.65249999999999997</v>
      </c>
      <c r="G779">
        <v>3.8189000000000001E-2</v>
      </c>
      <c r="H779">
        <v>0.59999993599992862</v>
      </c>
      <c r="I779">
        <v>0.77459662792961381</v>
      </c>
      <c r="J779">
        <v>-2.4641999999999997E-2</v>
      </c>
      <c r="K779">
        <v>17.388424000000001</v>
      </c>
      <c r="M779">
        <f t="shared" si="38"/>
        <v>17.388424000000001</v>
      </c>
      <c r="N779">
        <f t="shared" si="39"/>
        <v>18.009358000000177</v>
      </c>
    </row>
    <row r="780" spans="3:14">
      <c r="C780" s="280" t="s">
        <v>196</v>
      </c>
      <c r="D780">
        <v>254.2</v>
      </c>
      <c r="E780" s="285">
        <v>41683</v>
      </c>
      <c r="F780" s="286">
        <v>0.65256944444444442</v>
      </c>
      <c r="G780">
        <v>3.8164999999999998E-2</v>
      </c>
      <c r="H780">
        <v>0.69999993599994426</v>
      </c>
      <c r="I780">
        <v>0.83665998828672583</v>
      </c>
      <c r="J780">
        <v>-2.9970000000000704E-2</v>
      </c>
      <c r="K780">
        <v>17.383095999999998</v>
      </c>
      <c r="M780">
        <f t="shared" si="38"/>
        <v>17.383095999999998</v>
      </c>
      <c r="N780">
        <f t="shared" si="39"/>
        <v>18.004030000000174</v>
      </c>
    </row>
    <row r="781" spans="3:14">
      <c r="C781" s="280" t="s">
        <v>196</v>
      </c>
      <c r="D781">
        <v>254.2</v>
      </c>
      <c r="E781" s="285">
        <v>41683</v>
      </c>
      <c r="F781" s="286">
        <v>0.65263888888888888</v>
      </c>
      <c r="G781">
        <v>3.8141000000000001E-2</v>
      </c>
      <c r="H781">
        <v>0.79999993599995989</v>
      </c>
      <c r="I781">
        <v>0.89442715522280514</v>
      </c>
      <c r="J781">
        <v>-3.5297999999999871E-2</v>
      </c>
      <c r="K781">
        <v>17.377768</v>
      </c>
      <c r="M781">
        <f t="shared" si="38"/>
        <v>17.377768</v>
      </c>
      <c r="N781">
        <f t="shared" si="39"/>
        <v>17.998702000000176</v>
      </c>
    </row>
    <row r="782" spans="3:14">
      <c r="C782" s="280" t="s">
        <v>196</v>
      </c>
      <c r="D782">
        <v>254.2</v>
      </c>
      <c r="E782" s="285">
        <v>41683</v>
      </c>
      <c r="F782" s="286">
        <v>0.65270833333333333</v>
      </c>
      <c r="G782">
        <v>3.8119E-2</v>
      </c>
      <c r="H782">
        <v>0.89999993599997552</v>
      </c>
      <c r="I782">
        <v>0.94868326431953864</v>
      </c>
      <c r="J782">
        <v>-4.0182000000000134E-2</v>
      </c>
      <c r="K782">
        <v>17.372883999999999</v>
      </c>
      <c r="M782">
        <f t="shared" si="38"/>
        <v>17.372883999999999</v>
      </c>
      <c r="N782">
        <f t="shared" si="39"/>
        <v>17.993818000000175</v>
      </c>
    </row>
    <row r="783" spans="3:14">
      <c r="C783" s="280" t="s">
        <v>196</v>
      </c>
      <c r="D783">
        <v>254.2</v>
      </c>
      <c r="E783" s="285">
        <v>41683</v>
      </c>
      <c r="F783" s="286">
        <v>0.65277777777777779</v>
      </c>
      <c r="G783">
        <v>3.8100000000000002E-2</v>
      </c>
      <c r="H783">
        <v>0.99999993599999115</v>
      </c>
      <c r="I783">
        <v>0.99999996799999502</v>
      </c>
      <c r="J783">
        <v>-4.4399999999999731E-2</v>
      </c>
      <c r="K783">
        <v>17.368666000000001</v>
      </c>
      <c r="M783">
        <f t="shared" si="38"/>
        <v>17.368666000000001</v>
      </c>
      <c r="N783">
        <f t="shared" si="39"/>
        <v>17.989600000000177</v>
      </c>
    </row>
    <row r="784" spans="3:14">
      <c r="C784" s="280" t="s">
        <v>196</v>
      </c>
      <c r="D784">
        <v>254.2</v>
      </c>
      <c r="E784" s="285">
        <v>41683</v>
      </c>
      <c r="F784" s="286">
        <v>0.65284722222222225</v>
      </c>
      <c r="G784">
        <v>3.8087000000000003E-2</v>
      </c>
      <c r="H784">
        <v>1.0999999360000068</v>
      </c>
      <c r="I784">
        <v>1.0488088176593515</v>
      </c>
      <c r="J784">
        <v>-4.7285999999999537E-2</v>
      </c>
      <c r="K784">
        <v>17.365780000000001</v>
      </c>
      <c r="M784">
        <f t="shared" si="38"/>
        <v>17.365780000000001</v>
      </c>
      <c r="N784">
        <f t="shared" si="39"/>
        <v>17.986714000000177</v>
      </c>
    </row>
    <row r="785" spans="3:14">
      <c r="C785" s="280" t="s">
        <v>196</v>
      </c>
      <c r="D785">
        <v>254.2</v>
      </c>
      <c r="E785" s="285">
        <v>41683</v>
      </c>
      <c r="F785" s="286">
        <v>0.6529166666666667</v>
      </c>
      <c r="G785">
        <v>3.8079000000000002E-2</v>
      </c>
      <c r="H785">
        <v>1.1999999360000224</v>
      </c>
      <c r="I785">
        <v>1.0954450857984723</v>
      </c>
      <c r="J785">
        <v>-4.9061999999999772E-2</v>
      </c>
      <c r="K785">
        <v>17.364004000000001</v>
      </c>
      <c r="M785">
        <f t="shared" si="38"/>
        <v>17.364004000000001</v>
      </c>
      <c r="N785">
        <f t="shared" si="39"/>
        <v>17.984938000000177</v>
      </c>
    </row>
    <row r="786" spans="3:14">
      <c r="C786" s="280" t="s">
        <v>196</v>
      </c>
      <c r="D786">
        <v>254.2</v>
      </c>
      <c r="E786" s="285">
        <v>41683</v>
      </c>
      <c r="F786" s="286">
        <v>0.65299768518518519</v>
      </c>
      <c r="G786">
        <v>3.807E-2</v>
      </c>
      <c r="H786">
        <v>1.316666602666654</v>
      </c>
      <c r="I786">
        <v>1.1474609373162357</v>
      </c>
      <c r="J786">
        <v>-5.106000000000023E-2</v>
      </c>
      <c r="K786">
        <v>17.362006000000001</v>
      </c>
      <c r="M786">
        <f t="shared" si="38"/>
        <v>17.362006000000001</v>
      </c>
      <c r="N786">
        <f t="shared" si="39"/>
        <v>17.982940000000177</v>
      </c>
    </row>
    <row r="787" spans="3:14">
      <c r="C787" s="280" t="s">
        <v>196</v>
      </c>
      <c r="D787">
        <v>254.2</v>
      </c>
      <c r="E787" s="285">
        <v>41683</v>
      </c>
      <c r="F787" s="286">
        <v>0.65306712962962965</v>
      </c>
      <c r="G787">
        <v>3.8061999999999999E-2</v>
      </c>
      <c r="H787">
        <v>1.4166666026666697</v>
      </c>
      <c r="I787">
        <v>1.1902380445384317</v>
      </c>
      <c r="J787">
        <v>-5.2836000000000466E-2</v>
      </c>
      <c r="K787">
        <v>17.360230000000001</v>
      </c>
      <c r="M787">
        <f t="shared" si="38"/>
        <v>17.360230000000001</v>
      </c>
      <c r="N787">
        <f t="shared" si="39"/>
        <v>17.981164000000177</v>
      </c>
    </row>
    <row r="788" spans="3:14">
      <c r="C788" s="280" t="s">
        <v>196</v>
      </c>
      <c r="D788">
        <v>254.2</v>
      </c>
      <c r="E788" s="285">
        <v>41683</v>
      </c>
      <c r="F788" s="286">
        <v>0.65313657407407411</v>
      </c>
      <c r="G788">
        <v>3.8057000000000001E-2</v>
      </c>
      <c r="H788">
        <v>1.5166666026666853</v>
      </c>
      <c r="I788">
        <v>1.2315301874768174</v>
      </c>
      <c r="J788">
        <v>-5.3946000000000036E-2</v>
      </c>
      <c r="K788">
        <v>17.359120000000001</v>
      </c>
      <c r="M788">
        <f t="shared" ref="M788:M851" si="40">K787+(J788-J787)</f>
        <v>17.359120000000001</v>
      </c>
      <c r="N788">
        <f t="shared" ref="N788:N851" si="41">N787+(J788-J787)</f>
        <v>17.980054000000177</v>
      </c>
    </row>
    <row r="789" spans="3:14">
      <c r="C789" s="280" t="s">
        <v>196</v>
      </c>
      <c r="D789">
        <v>254.2</v>
      </c>
      <c r="E789" s="285">
        <v>41683</v>
      </c>
      <c r="F789" s="286">
        <v>0.65320601851851856</v>
      </c>
      <c r="G789">
        <v>3.8048999999999999E-2</v>
      </c>
      <c r="H789">
        <v>1.6166666026667009</v>
      </c>
      <c r="I789">
        <v>1.2714820496832431</v>
      </c>
      <c r="J789">
        <v>-5.5722000000000271E-2</v>
      </c>
      <c r="K789">
        <v>17.357344000000001</v>
      </c>
      <c r="M789">
        <f t="shared" si="40"/>
        <v>17.357344000000001</v>
      </c>
      <c r="N789">
        <f t="shared" si="41"/>
        <v>17.978278000000177</v>
      </c>
    </row>
    <row r="790" spans="3:14">
      <c r="C790" s="280" t="s">
        <v>196</v>
      </c>
      <c r="D790">
        <v>254.2</v>
      </c>
      <c r="E790" s="285">
        <v>41683</v>
      </c>
      <c r="F790" s="286">
        <v>0.65327546296296302</v>
      </c>
      <c r="G790">
        <v>3.8040999999999998E-2</v>
      </c>
      <c r="H790">
        <v>1.7166666026667166</v>
      </c>
      <c r="I790">
        <v>1.3102162427121398</v>
      </c>
      <c r="J790">
        <v>-5.7498000000000507E-2</v>
      </c>
      <c r="K790">
        <v>17.355568000000002</v>
      </c>
      <c r="M790">
        <f t="shared" si="40"/>
        <v>17.355568000000002</v>
      </c>
      <c r="N790">
        <f t="shared" si="41"/>
        <v>17.976502000000178</v>
      </c>
    </row>
    <row r="791" spans="3:14">
      <c r="C791" s="280" t="s">
        <v>196</v>
      </c>
      <c r="D791">
        <v>254.2</v>
      </c>
      <c r="E791" s="285">
        <v>41683</v>
      </c>
      <c r="F791" s="286">
        <v>0.65334490740740747</v>
      </c>
      <c r="G791">
        <v>3.8034999999999999E-2</v>
      </c>
      <c r="H791">
        <v>1.8166666026667322</v>
      </c>
      <c r="I791">
        <v>1.3478377508686763</v>
      </c>
      <c r="J791">
        <v>-5.8830000000000299E-2</v>
      </c>
      <c r="K791">
        <v>17.354236</v>
      </c>
      <c r="M791">
        <f t="shared" si="40"/>
        <v>17.354236</v>
      </c>
      <c r="N791">
        <f t="shared" si="41"/>
        <v>17.975170000000176</v>
      </c>
    </row>
    <row r="792" spans="3:14">
      <c r="C792" s="280" t="s">
        <v>196</v>
      </c>
      <c r="D792">
        <v>254.2</v>
      </c>
      <c r="E792" s="285">
        <v>41683</v>
      </c>
      <c r="F792" s="286">
        <v>0.65341435185185182</v>
      </c>
      <c r="G792">
        <v>3.8030000000000001E-2</v>
      </c>
      <c r="H792">
        <v>1.9166666026665879</v>
      </c>
      <c r="I792">
        <v>1.3844372873722335</v>
      </c>
      <c r="J792">
        <v>-5.9939999999999868E-2</v>
      </c>
      <c r="K792">
        <v>17.353126</v>
      </c>
      <c r="M792">
        <f t="shared" si="40"/>
        <v>17.353126</v>
      </c>
      <c r="N792">
        <f t="shared" si="41"/>
        <v>17.974060000000176</v>
      </c>
    </row>
    <row r="793" spans="3:14">
      <c r="C793" s="280" t="s">
        <v>196</v>
      </c>
      <c r="D793">
        <v>254.2</v>
      </c>
      <c r="E793" s="285">
        <v>41683</v>
      </c>
      <c r="F793" s="286">
        <v>0.65348379629629627</v>
      </c>
      <c r="G793">
        <v>3.8022E-2</v>
      </c>
      <c r="H793">
        <v>2.0166666026666036</v>
      </c>
      <c r="I793">
        <v>1.4200938710756426</v>
      </c>
      <c r="J793">
        <v>-6.1716000000000104E-2</v>
      </c>
      <c r="K793">
        <v>17.35135</v>
      </c>
      <c r="M793">
        <f t="shared" si="40"/>
        <v>17.35135</v>
      </c>
      <c r="N793">
        <f t="shared" si="41"/>
        <v>17.972284000000176</v>
      </c>
    </row>
    <row r="794" spans="3:14">
      <c r="C794" s="280" t="s">
        <v>196</v>
      </c>
      <c r="D794">
        <v>254.2</v>
      </c>
      <c r="E794" s="285">
        <v>41683</v>
      </c>
      <c r="F794" s="286">
        <v>0.65355324074074073</v>
      </c>
      <c r="G794">
        <v>3.8016000000000001E-2</v>
      </c>
      <c r="H794">
        <v>2.1166666026666192</v>
      </c>
      <c r="I794">
        <v>1.4548768341913412</v>
      </c>
      <c r="J794">
        <v>-6.3047999999999896E-2</v>
      </c>
      <c r="K794">
        <v>17.350018000000002</v>
      </c>
      <c r="M794">
        <f t="shared" si="40"/>
        <v>17.350017999999999</v>
      </c>
      <c r="N794">
        <f t="shared" si="41"/>
        <v>17.970952000000175</v>
      </c>
    </row>
    <row r="795" spans="3:14">
      <c r="C795" s="280" t="s">
        <v>196</v>
      </c>
      <c r="D795">
        <v>254.2</v>
      </c>
      <c r="E795" s="285">
        <v>41683</v>
      </c>
      <c r="F795" s="286">
        <v>0.65372685185185186</v>
      </c>
      <c r="G795">
        <v>3.7999999999999999E-2</v>
      </c>
      <c r="H795">
        <v>2.3666666026666583</v>
      </c>
      <c r="I795">
        <v>1.5383974137610406</v>
      </c>
      <c r="J795">
        <v>-6.6600000000000367E-2</v>
      </c>
      <c r="K795">
        <v>17.346465999999999</v>
      </c>
      <c r="M795">
        <f t="shared" si="40"/>
        <v>17.346466000000003</v>
      </c>
      <c r="N795">
        <f t="shared" si="41"/>
        <v>17.967400000000175</v>
      </c>
    </row>
    <row r="796" spans="3:14">
      <c r="C796" s="280" t="s">
        <v>196</v>
      </c>
      <c r="D796">
        <v>254.2</v>
      </c>
      <c r="E796" s="285">
        <v>41683</v>
      </c>
      <c r="F796" s="286">
        <v>0.65390046296296289</v>
      </c>
      <c r="G796">
        <v>3.7987E-2</v>
      </c>
      <c r="H796">
        <v>2.6166666026665375</v>
      </c>
      <c r="I796">
        <v>1.6176113880244962</v>
      </c>
      <c r="J796">
        <v>-6.9486000000000173E-2</v>
      </c>
      <c r="K796">
        <v>17.343579999999999</v>
      </c>
      <c r="M796">
        <f t="shared" si="40"/>
        <v>17.343579999999999</v>
      </c>
      <c r="N796">
        <f t="shared" si="41"/>
        <v>17.964514000000175</v>
      </c>
    </row>
    <row r="797" spans="3:14">
      <c r="C797" s="280" t="s">
        <v>196</v>
      </c>
      <c r="D797">
        <v>254.2</v>
      </c>
      <c r="E797" s="285">
        <v>41683</v>
      </c>
      <c r="F797" s="286">
        <v>0.65407407407407414</v>
      </c>
      <c r="G797">
        <v>3.7973E-2</v>
      </c>
      <c r="H797">
        <v>2.8666666026667365</v>
      </c>
      <c r="I797">
        <v>1.6931233276600781</v>
      </c>
      <c r="J797">
        <v>-7.25940000000002E-2</v>
      </c>
      <c r="K797">
        <v>17.340472000000002</v>
      </c>
      <c r="M797">
        <f t="shared" si="40"/>
        <v>17.340471999999998</v>
      </c>
      <c r="N797">
        <f t="shared" si="41"/>
        <v>17.961406000000174</v>
      </c>
    </row>
    <row r="798" spans="3:14">
      <c r="C798" s="280" t="s">
        <v>196</v>
      </c>
      <c r="D798">
        <v>254.2</v>
      </c>
      <c r="E798" s="285">
        <v>41683</v>
      </c>
      <c r="F798" s="286">
        <v>0.65424768518518517</v>
      </c>
      <c r="G798">
        <v>3.7956999999999998E-2</v>
      </c>
      <c r="H798">
        <v>3.1166666026666157</v>
      </c>
      <c r="I798">
        <v>1.765408338789249</v>
      </c>
      <c r="J798">
        <v>-7.6146000000000671E-2</v>
      </c>
      <c r="K798">
        <v>17.336919999999999</v>
      </c>
      <c r="M798">
        <f t="shared" si="40"/>
        <v>17.336920000000003</v>
      </c>
      <c r="N798">
        <f t="shared" si="41"/>
        <v>17.957854000000175</v>
      </c>
    </row>
    <row r="799" spans="3:14">
      <c r="C799" s="280" t="s">
        <v>196</v>
      </c>
      <c r="D799">
        <v>254.2</v>
      </c>
      <c r="E799" s="285">
        <v>41683</v>
      </c>
      <c r="F799" s="286">
        <v>0.65442129629629631</v>
      </c>
      <c r="G799">
        <v>3.7943999999999999E-2</v>
      </c>
      <c r="H799">
        <v>3.3666666026666547</v>
      </c>
      <c r="I799">
        <v>1.8348478418295766</v>
      </c>
      <c r="J799">
        <v>-7.9032000000000477E-2</v>
      </c>
      <c r="K799">
        <v>17.334033999999999</v>
      </c>
      <c r="M799">
        <f t="shared" si="40"/>
        <v>17.334033999999999</v>
      </c>
      <c r="N799">
        <f t="shared" si="41"/>
        <v>17.954968000000175</v>
      </c>
    </row>
    <row r="800" spans="3:14">
      <c r="C800" s="280" t="s">
        <v>196</v>
      </c>
      <c r="D800">
        <v>254.2</v>
      </c>
      <c r="E800" s="285">
        <v>41683</v>
      </c>
      <c r="F800" s="286">
        <v>0.65459490740740744</v>
      </c>
      <c r="G800">
        <v>3.7929999999999998E-2</v>
      </c>
      <c r="H800">
        <v>3.6166666026666938</v>
      </c>
      <c r="I800">
        <v>1.9017535599195532</v>
      </c>
      <c r="J800">
        <v>-8.2140000000000504E-2</v>
      </c>
      <c r="K800">
        <v>17.330926000000002</v>
      </c>
      <c r="M800">
        <f t="shared" si="40"/>
        <v>17.330925999999998</v>
      </c>
      <c r="N800">
        <f t="shared" si="41"/>
        <v>17.951860000000174</v>
      </c>
    </row>
    <row r="801" spans="3:14">
      <c r="C801" s="280" t="s">
        <v>196</v>
      </c>
      <c r="D801">
        <v>254.2</v>
      </c>
      <c r="E801" s="285">
        <v>41683</v>
      </c>
      <c r="F801" s="286">
        <v>0.65478009259259262</v>
      </c>
      <c r="G801">
        <v>3.7914000000000003E-2</v>
      </c>
      <c r="H801">
        <v>3.8833332693333489</v>
      </c>
      <c r="I801">
        <v>1.970617484275766</v>
      </c>
      <c r="J801">
        <v>-8.5691999999999435E-2</v>
      </c>
      <c r="K801">
        <v>17.327374000000002</v>
      </c>
      <c r="M801">
        <f t="shared" si="40"/>
        <v>17.327374000000002</v>
      </c>
      <c r="N801">
        <f t="shared" si="41"/>
        <v>17.948308000000175</v>
      </c>
    </row>
    <row r="802" spans="3:14">
      <c r="C802" s="280" t="s">
        <v>196</v>
      </c>
      <c r="D802">
        <v>254.2</v>
      </c>
      <c r="E802" s="285">
        <v>41683</v>
      </c>
      <c r="F802" s="286">
        <v>0.6549652777777778</v>
      </c>
      <c r="G802">
        <v>3.7898000000000001E-2</v>
      </c>
      <c r="H802">
        <v>4.1499999360000039</v>
      </c>
      <c r="I802">
        <v>2.0371548630381549</v>
      </c>
      <c r="J802">
        <v>-8.9243999999999907E-2</v>
      </c>
      <c r="K802">
        <v>17.323822</v>
      </c>
      <c r="M802">
        <f t="shared" si="40"/>
        <v>17.323822000000003</v>
      </c>
      <c r="N802">
        <f t="shared" si="41"/>
        <v>17.944756000000176</v>
      </c>
    </row>
    <row r="803" spans="3:14">
      <c r="C803" s="280" t="s">
        <v>196</v>
      </c>
      <c r="D803">
        <v>254.2</v>
      </c>
      <c r="E803" s="285">
        <v>41683</v>
      </c>
      <c r="F803" s="286">
        <v>0.65512731481481479</v>
      </c>
      <c r="G803">
        <v>3.7880999999999998E-2</v>
      </c>
      <c r="H803">
        <v>4.3833332693332672</v>
      </c>
      <c r="I803">
        <v>2.0936411510412349</v>
      </c>
      <c r="J803">
        <v>-9.30180000000006E-2</v>
      </c>
      <c r="K803">
        <v>17.320048</v>
      </c>
      <c r="M803">
        <f t="shared" si="40"/>
        <v>17.320048</v>
      </c>
      <c r="N803">
        <f t="shared" si="41"/>
        <v>17.940982000000176</v>
      </c>
    </row>
    <row r="804" spans="3:14">
      <c r="C804" s="280" t="s">
        <v>196</v>
      </c>
      <c r="D804">
        <v>254.2</v>
      </c>
      <c r="E804" s="285">
        <v>41683</v>
      </c>
      <c r="F804" s="286">
        <v>0.65528935185185189</v>
      </c>
      <c r="G804">
        <v>3.7867999999999999E-2</v>
      </c>
      <c r="H804">
        <v>4.6166666026666903</v>
      </c>
      <c r="I804">
        <v>2.1486429677046606</v>
      </c>
      <c r="J804">
        <v>-9.5904000000000406E-2</v>
      </c>
      <c r="K804">
        <v>17.317162</v>
      </c>
      <c r="M804">
        <f t="shared" si="40"/>
        <v>17.317162</v>
      </c>
      <c r="N804">
        <f t="shared" si="41"/>
        <v>17.938096000000176</v>
      </c>
    </row>
    <row r="805" spans="3:14">
      <c r="C805" s="280" t="s">
        <v>196</v>
      </c>
      <c r="D805">
        <v>254.2</v>
      </c>
      <c r="E805" s="285">
        <v>41683</v>
      </c>
      <c r="F805" s="286">
        <v>0.65546296296296302</v>
      </c>
      <c r="G805">
        <v>3.7851999999999997E-2</v>
      </c>
      <c r="H805">
        <v>4.8666666026667293</v>
      </c>
      <c r="I805">
        <v>2.2060522665310378</v>
      </c>
      <c r="J805">
        <v>-9.9456000000000877E-2</v>
      </c>
      <c r="K805">
        <v>17.313610000000001</v>
      </c>
      <c r="M805">
        <f t="shared" si="40"/>
        <v>17.313610000000001</v>
      </c>
      <c r="N805">
        <f t="shared" si="41"/>
        <v>17.934544000000177</v>
      </c>
    </row>
    <row r="806" spans="3:14">
      <c r="C806" s="280" t="s">
        <v>196</v>
      </c>
      <c r="D806">
        <v>254.2</v>
      </c>
      <c r="E806" s="285">
        <v>41683</v>
      </c>
      <c r="F806" s="286">
        <v>0.65564814814814809</v>
      </c>
      <c r="G806">
        <v>3.7832999999999999E-2</v>
      </c>
      <c r="H806">
        <v>5.1333332693332245</v>
      </c>
      <c r="I806">
        <v>2.2656860482717422</v>
      </c>
      <c r="J806">
        <v>-0.10367400000000047</v>
      </c>
      <c r="K806">
        <v>17.309391999999999</v>
      </c>
      <c r="M806">
        <f t="shared" si="40"/>
        <v>17.309392000000003</v>
      </c>
      <c r="N806">
        <f t="shared" si="41"/>
        <v>17.930326000000179</v>
      </c>
    </row>
    <row r="807" spans="3:14">
      <c r="C807" s="280" t="s">
        <v>196</v>
      </c>
      <c r="D807">
        <v>254.2</v>
      </c>
      <c r="E807" s="285">
        <v>41683</v>
      </c>
      <c r="F807" s="286">
        <v>0.65581018518518519</v>
      </c>
      <c r="G807">
        <v>3.7818999999999998E-2</v>
      </c>
      <c r="H807">
        <v>5.3666666026666476</v>
      </c>
      <c r="I807">
        <v>2.3166067000392294</v>
      </c>
      <c r="J807">
        <v>-0.1067820000000005</v>
      </c>
      <c r="K807">
        <v>17.306284000000002</v>
      </c>
      <c r="M807">
        <f t="shared" si="40"/>
        <v>17.306283999999998</v>
      </c>
      <c r="N807">
        <f t="shared" si="41"/>
        <v>17.927218000000178</v>
      </c>
    </row>
    <row r="808" spans="3:14">
      <c r="C808" s="280" t="s">
        <v>196</v>
      </c>
      <c r="D808">
        <v>254.2</v>
      </c>
      <c r="E808" s="285">
        <v>41683</v>
      </c>
      <c r="F808" s="286">
        <v>0.65599537037037037</v>
      </c>
      <c r="G808">
        <v>3.7803000000000003E-2</v>
      </c>
      <c r="H808">
        <v>5.6333332693333027</v>
      </c>
      <c r="I808">
        <v>2.3734644023733118</v>
      </c>
      <c r="J808">
        <v>-0.11033399999999943</v>
      </c>
      <c r="K808">
        <v>17.302732000000002</v>
      </c>
      <c r="M808">
        <f t="shared" si="40"/>
        <v>17.302732000000002</v>
      </c>
      <c r="N808">
        <f t="shared" si="41"/>
        <v>17.923666000000178</v>
      </c>
    </row>
    <row r="809" spans="3:14">
      <c r="C809" s="280" t="s">
        <v>196</v>
      </c>
      <c r="D809">
        <v>254.2</v>
      </c>
      <c r="E809" s="285">
        <v>41683</v>
      </c>
      <c r="F809" s="286">
        <v>0.65615740740740736</v>
      </c>
      <c r="G809">
        <v>3.7787000000000001E-2</v>
      </c>
      <c r="H809">
        <v>5.8666666026665659</v>
      </c>
      <c r="I809">
        <v>2.4221202700664075</v>
      </c>
      <c r="J809">
        <v>-0.1138859999999999</v>
      </c>
      <c r="K809">
        <v>17.29918</v>
      </c>
      <c r="M809">
        <f t="shared" si="40"/>
        <v>17.299180000000003</v>
      </c>
      <c r="N809">
        <f t="shared" si="41"/>
        <v>17.920114000000179</v>
      </c>
    </row>
    <row r="810" spans="3:14">
      <c r="C810" s="280" t="s">
        <v>196</v>
      </c>
      <c r="D810">
        <v>254.2</v>
      </c>
      <c r="E810" s="285">
        <v>41683</v>
      </c>
      <c r="F810" s="286">
        <v>0.65634259259259264</v>
      </c>
      <c r="G810">
        <v>3.7768000000000003E-2</v>
      </c>
      <c r="H810">
        <v>6.1333332693333809</v>
      </c>
      <c r="I810">
        <v>2.4765567365464052</v>
      </c>
      <c r="J810">
        <v>-0.1181039999999995</v>
      </c>
      <c r="K810">
        <v>17.294962000000002</v>
      </c>
      <c r="M810">
        <f t="shared" si="40"/>
        <v>17.294962000000002</v>
      </c>
      <c r="N810">
        <f t="shared" si="41"/>
        <v>17.915896000000181</v>
      </c>
    </row>
    <row r="811" spans="3:14">
      <c r="C811" s="280" t="s">
        <v>196</v>
      </c>
      <c r="D811">
        <v>254.2</v>
      </c>
      <c r="E811" s="285">
        <v>41683</v>
      </c>
      <c r="F811" s="286">
        <v>0.65668981481481481</v>
      </c>
      <c r="G811">
        <v>3.7735999999999999E-2</v>
      </c>
      <c r="H811">
        <v>6.6333332693332991</v>
      </c>
      <c r="I811">
        <v>2.5755258238529271</v>
      </c>
      <c r="J811">
        <v>-0.12520800000000043</v>
      </c>
      <c r="K811">
        <v>17.287858</v>
      </c>
      <c r="M811">
        <f t="shared" si="40"/>
        <v>17.287858</v>
      </c>
      <c r="N811">
        <f t="shared" si="41"/>
        <v>17.908792000000179</v>
      </c>
    </row>
    <row r="812" spans="3:14">
      <c r="C812" s="280" t="s">
        <v>196</v>
      </c>
      <c r="D812">
        <v>254.2</v>
      </c>
      <c r="E812" s="285">
        <v>41683</v>
      </c>
      <c r="F812" s="286">
        <v>0.65703703703703698</v>
      </c>
      <c r="G812">
        <v>3.7703E-2</v>
      </c>
      <c r="H812">
        <v>7.1333332693332174</v>
      </c>
      <c r="I812">
        <v>2.6708300712200352</v>
      </c>
      <c r="J812">
        <v>-0.13253400000000007</v>
      </c>
      <c r="K812">
        <v>17.280532000000001</v>
      </c>
      <c r="M812">
        <f t="shared" si="40"/>
        <v>17.280532000000001</v>
      </c>
      <c r="N812">
        <f t="shared" si="41"/>
        <v>17.90146600000018</v>
      </c>
    </row>
    <row r="813" spans="3:14">
      <c r="C813" s="280" t="s">
        <v>196</v>
      </c>
      <c r="D813">
        <v>254.2</v>
      </c>
      <c r="E813" s="285">
        <v>41683</v>
      </c>
      <c r="F813" s="286">
        <v>0.65738425925925925</v>
      </c>
      <c r="G813">
        <v>3.7672999999999998E-2</v>
      </c>
      <c r="H813">
        <v>7.6333332693332956</v>
      </c>
      <c r="I813">
        <v>2.7628487597646916</v>
      </c>
      <c r="J813">
        <v>-0.13919400000000057</v>
      </c>
      <c r="K813">
        <v>17.273872000000001</v>
      </c>
      <c r="M813">
        <f t="shared" si="40"/>
        <v>17.273872000000001</v>
      </c>
      <c r="N813">
        <f t="shared" si="41"/>
        <v>17.89480600000018</v>
      </c>
    </row>
    <row r="814" spans="3:14">
      <c r="C814" s="280" t="s">
        <v>196</v>
      </c>
      <c r="D814">
        <v>254.2</v>
      </c>
      <c r="E814" s="285">
        <v>41683</v>
      </c>
      <c r="F814" s="286">
        <v>0.65773148148148153</v>
      </c>
      <c r="G814">
        <v>3.7645999999999999E-2</v>
      </c>
      <c r="H814">
        <v>8.1333332693333737</v>
      </c>
      <c r="I814">
        <v>2.8518999402737419</v>
      </c>
      <c r="J814">
        <v>-0.1451880000000004</v>
      </c>
      <c r="K814">
        <v>17.267878</v>
      </c>
      <c r="M814">
        <f t="shared" si="40"/>
        <v>17.267878</v>
      </c>
      <c r="N814">
        <f t="shared" si="41"/>
        <v>17.888812000000179</v>
      </c>
    </row>
    <row r="815" spans="3:14">
      <c r="C815" s="280" t="s">
        <v>196</v>
      </c>
      <c r="D815">
        <v>254.2</v>
      </c>
      <c r="E815" s="285">
        <v>41683</v>
      </c>
      <c r="F815" s="286">
        <v>0.65807870370370369</v>
      </c>
      <c r="G815">
        <v>3.7622000000000003E-2</v>
      </c>
      <c r="H815">
        <v>8.633333269333292</v>
      </c>
      <c r="I815">
        <v>2.9382534385810377</v>
      </c>
      <c r="J815">
        <v>-0.15051599999999957</v>
      </c>
      <c r="K815">
        <v>17.262550000000001</v>
      </c>
      <c r="M815">
        <f t="shared" si="40"/>
        <v>17.262550000000001</v>
      </c>
      <c r="N815">
        <f t="shared" si="41"/>
        <v>17.88348400000018</v>
      </c>
    </row>
    <row r="816" spans="3:14">
      <c r="C816" s="280" t="s">
        <v>196</v>
      </c>
      <c r="D816">
        <v>254.2</v>
      </c>
      <c r="E816" s="285">
        <v>41683</v>
      </c>
      <c r="F816" s="286">
        <v>0.65842592592592586</v>
      </c>
      <c r="G816">
        <v>3.7601000000000002E-2</v>
      </c>
      <c r="H816">
        <v>9.1333332693332103</v>
      </c>
      <c r="I816">
        <v>3.0221405111829611</v>
      </c>
      <c r="J816">
        <v>-0.15517799999999959</v>
      </c>
      <c r="K816">
        <v>17.257888000000001</v>
      </c>
      <c r="M816">
        <f t="shared" si="40"/>
        <v>17.257888000000001</v>
      </c>
      <c r="N816">
        <f t="shared" si="41"/>
        <v>17.878822000000181</v>
      </c>
    </row>
    <row r="817" spans="3:14">
      <c r="C817" s="280" t="s">
        <v>196</v>
      </c>
      <c r="D817">
        <v>254.2</v>
      </c>
      <c r="E817" s="285">
        <v>41683</v>
      </c>
      <c r="F817" s="286">
        <v>0.65877314814814814</v>
      </c>
      <c r="G817">
        <v>3.7579000000000001E-2</v>
      </c>
      <c r="H817">
        <v>9.6333332693332885</v>
      </c>
      <c r="I817">
        <v>3.1037611488858623</v>
      </c>
      <c r="J817">
        <v>-0.16006199999999987</v>
      </c>
      <c r="K817">
        <v>17.253004000000001</v>
      </c>
      <c r="M817">
        <f t="shared" si="40"/>
        <v>17.253004000000001</v>
      </c>
      <c r="N817">
        <f t="shared" si="41"/>
        <v>17.87393800000018</v>
      </c>
    </row>
    <row r="818" spans="3:14">
      <c r="C818" s="280" t="s">
        <v>196</v>
      </c>
      <c r="D818">
        <v>254.2</v>
      </c>
      <c r="E818" s="285">
        <v>41683</v>
      </c>
      <c r="F818" s="286">
        <v>0.65912037037037041</v>
      </c>
      <c r="G818">
        <v>3.7560000000000003E-2</v>
      </c>
      <c r="H818">
        <v>10.133333269333367</v>
      </c>
      <c r="I818">
        <v>3.1832896929643972</v>
      </c>
      <c r="J818">
        <v>-0.16427999999999948</v>
      </c>
      <c r="K818">
        <v>17.248786000000003</v>
      </c>
      <c r="M818">
        <f t="shared" si="40"/>
        <v>17.248786000000003</v>
      </c>
      <c r="N818">
        <f t="shared" si="41"/>
        <v>17.869720000000182</v>
      </c>
    </row>
    <row r="819" spans="3:14">
      <c r="C819" s="280" t="s">
        <v>196</v>
      </c>
      <c r="D819">
        <v>254.2</v>
      </c>
      <c r="E819" s="285">
        <v>41683</v>
      </c>
      <c r="F819" s="286">
        <v>0.65946759259259258</v>
      </c>
      <c r="G819">
        <v>3.7544000000000001E-2</v>
      </c>
      <c r="H819">
        <v>10.633333269333285</v>
      </c>
      <c r="I819">
        <v>3.2608792172255145</v>
      </c>
      <c r="J819">
        <v>-0.16783199999999993</v>
      </c>
      <c r="K819">
        <v>17.245234</v>
      </c>
      <c r="M819">
        <f t="shared" si="40"/>
        <v>17.245234000000004</v>
      </c>
      <c r="N819">
        <f t="shared" si="41"/>
        <v>17.866168000000183</v>
      </c>
    </row>
    <row r="820" spans="3:14">
      <c r="C820" s="280" t="s">
        <v>196</v>
      </c>
      <c r="D820">
        <v>254.2</v>
      </c>
      <c r="E820" s="285">
        <v>41683</v>
      </c>
      <c r="F820" s="286">
        <v>0.65981481481481474</v>
      </c>
      <c r="G820">
        <v>3.7527999999999999E-2</v>
      </c>
      <c r="H820">
        <v>11.133333269333203</v>
      </c>
      <c r="I820">
        <v>3.3366649920741525</v>
      </c>
      <c r="J820">
        <v>-0.17138400000000042</v>
      </c>
      <c r="K820">
        <v>17.241682000000001</v>
      </c>
      <c r="M820">
        <f t="shared" si="40"/>
        <v>17.241682000000001</v>
      </c>
      <c r="N820">
        <f t="shared" si="41"/>
        <v>17.862616000000184</v>
      </c>
    </row>
    <row r="821" spans="3:14">
      <c r="C821" s="280" t="s">
        <v>196</v>
      </c>
      <c r="D821">
        <v>254.2</v>
      </c>
      <c r="E821" s="285">
        <v>41683</v>
      </c>
      <c r="F821" s="286">
        <v>0.66016203703703702</v>
      </c>
      <c r="G821">
        <v>3.7513999999999999E-2</v>
      </c>
      <c r="H821">
        <v>11.633333269333281</v>
      </c>
      <c r="I821">
        <v>3.4107672552276682</v>
      </c>
      <c r="J821">
        <v>-0.17449200000000042</v>
      </c>
      <c r="K821">
        <v>17.238574</v>
      </c>
      <c r="M821">
        <f t="shared" si="40"/>
        <v>17.238574</v>
      </c>
      <c r="N821">
        <f t="shared" si="41"/>
        <v>17.859508000000183</v>
      </c>
    </row>
    <row r="822" spans="3:14">
      <c r="C822" s="280" t="s">
        <v>196</v>
      </c>
      <c r="D822">
        <v>254.2</v>
      </c>
      <c r="E822" s="285">
        <v>41683</v>
      </c>
      <c r="F822" s="286">
        <v>0.6605092592592593</v>
      </c>
      <c r="G822">
        <v>3.7501E-2</v>
      </c>
      <c r="H822">
        <v>12.13333326933336</v>
      </c>
      <c r="I822">
        <v>3.4832934515101308</v>
      </c>
      <c r="J822">
        <v>-0.17737800000000026</v>
      </c>
      <c r="K822">
        <v>17.235688</v>
      </c>
      <c r="M822">
        <f t="shared" si="40"/>
        <v>17.235688</v>
      </c>
      <c r="N822">
        <f t="shared" si="41"/>
        <v>17.856622000000183</v>
      </c>
    </row>
    <row r="823" spans="3:14">
      <c r="C823" s="280" t="s">
        <v>196</v>
      </c>
      <c r="D823">
        <v>254.2</v>
      </c>
      <c r="E823" s="285">
        <v>41683</v>
      </c>
      <c r="F823" s="286">
        <v>0.66085648148148146</v>
      </c>
      <c r="G823">
        <v>3.7490000000000002E-2</v>
      </c>
      <c r="H823">
        <v>12.633333269333278</v>
      </c>
      <c r="I823">
        <v>3.5543400610146012</v>
      </c>
      <c r="J823">
        <v>-0.17981999999999959</v>
      </c>
      <c r="K823">
        <v>17.233246000000001</v>
      </c>
      <c r="M823">
        <f t="shared" si="40"/>
        <v>17.233246000000001</v>
      </c>
      <c r="N823">
        <f t="shared" si="41"/>
        <v>17.854180000000184</v>
      </c>
    </row>
    <row r="824" spans="3:14">
      <c r="C824" s="280" t="s">
        <v>196</v>
      </c>
      <c r="D824">
        <v>254.2</v>
      </c>
      <c r="E824" s="285">
        <v>41683</v>
      </c>
      <c r="F824" s="286">
        <v>0.66120370370370374</v>
      </c>
      <c r="G824">
        <v>3.7478999999999998E-2</v>
      </c>
      <c r="H824">
        <v>13.133333269333356</v>
      </c>
      <c r="I824">
        <v>3.6239941044838022</v>
      </c>
      <c r="J824">
        <v>-0.18226200000000051</v>
      </c>
      <c r="K824">
        <v>17.230803999999999</v>
      </c>
      <c r="M824">
        <f t="shared" si="40"/>
        <v>17.230803999999999</v>
      </c>
      <c r="N824">
        <f t="shared" si="41"/>
        <v>17.851738000000182</v>
      </c>
    </row>
    <row r="825" spans="3:14">
      <c r="C825" s="280" t="s">
        <v>196</v>
      </c>
      <c r="D825">
        <v>254.2</v>
      </c>
      <c r="E825" s="285">
        <v>41683</v>
      </c>
      <c r="F825" s="286">
        <v>0.6615509259259259</v>
      </c>
      <c r="G825">
        <v>3.7470999999999997E-2</v>
      </c>
      <c r="H825">
        <v>13.633333269333274</v>
      </c>
      <c r="I825">
        <v>3.6923343929461852</v>
      </c>
      <c r="J825">
        <v>-0.18403800000000076</v>
      </c>
      <c r="K825">
        <v>17.229028</v>
      </c>
      <c r="M825">
        <f t="shared" si="40"/>
        <v>17.229028</v>
      </c>
      <c r="N825">
        <f t="shared" si="41"/>
        <v>17.849962000000183</v>
      </c>
    </row>
    <row r="826" spans="3:14">
      <c r="C826" s="280" t="s">
        <v>196</v>
      </c>
      <c r="D826">
        <v>254.2</v>
      </c>
      <c r="E826" s="285">
        <v>41683</v>
      </c>
      <c r="F826" s="286">
        <v>0.66189814814814818</v>
      </c>
      <c r="G826">
        <v>3.746E-2</v>
      </c>
      <c r="H826">
        <v>14.133333269333352</v>
      </c>
      <c r="I826">
        <v>3.7594325727871953</v>
      </c>
      <c r="J826">
        <v>-0.18648000000000009</v>
      </c>
      <c r="K826">
        <v>17.226586000000001</v>
      </c>
      <c r="M826">
        <f t="shared" si="40"/>
        <v>17.226586000000001</v>
      </c>
      <c r="N826">
        <f t="shared" si="41"/>
        <v>17.847520000000184</v>
      </c>
    </row>
    <row r="827" spans="3:14">
      <c r="C827" s="280" t="s">
        <v>196</v>
      </c>
      <c r="D827">
        <v>254.2</v>
      </c>
      <c r="E827" s="285">
        <v>41683</v>
      </c>
      <c r="F827" s="286">
        <v>0.66259259259259262</v>
      </c>
      <c r="G827">
        <v>3.7443999999999998E-2</v>
      </c>
      <c r="H827">
        <v>15.133333269333349</v>
      </c>
      <c r="I827">
        <v>3.8901585146794915</v>
      </c>
      <c r="J827">
        <v>-0.19003200000000059</v>
      </c>
      <c r="K827">
        <v>17.223033999999998</v>
      </c>
      <c r="M827">
        <f t="shared" si="40"/>
        <v>17.223034000000002</v>
      </c>
      <c r="N827">
        <f t="shared" si="41"/>
        <v>17.843968000000185</v>
      </c>
    </row>
    <row r="828" spans="3:14">
      <c r="C828" s="280" t="s">
        <v>196</v>
      </c>
      <c r="D828">
        <v>254.2</v>
      </c>
      <c r="E828" s="285">
        <v>41683</v>
      </c>
      <c r="F828" s="286">
        <v>0.66328703703703706</v>
      </c>
      <c r="G828">
        <v>3.7429999999999998E-2</v>
      </c>
      <c r="H828">
        <v>16.133333269333345</v>
      </c>
      <c r="I828">
        <v>4.0166320804043458</v>
      </c>
      <c r="J828">
        <v>-0.19314000000000059</v>
      </c>
      <c r="K828">
        <v>17.219926000000001</v>
      </c>
      <c r="M828">
        <f t="shared" si="40"/>
        <v>17.219925999999997</v>
      </c>
      <c r="N828">
        <f t="shared" si="41"/>
        <v>17.840860000000184</v>
      </c>
    </row>
    <row r="829" spans="3:14">
      <c r="C829" s="280" t="s">
        <v>196</v>
      </c>
      <c r="D829">
        <v>254.2</v>
      </c>
      <c r="E829" s="285">
        <v>41683</v>
      </c>
      <c r="F829" s="286">
        <v>0.66398148148148151</v>
      </c>
      <c r="G829">
        <v>3.7420000000000002E-2</v>
      </c>
      <c r="H829">
        <v>17.133333269333342</v>
      </c>
      <c r="I829">
        <v>4.1392430792758885</v>
      </c>
      <c r="J829">
        <v>-0.19535999999999976</v>
      </c>
      <c r="K829">
        <v>17.217706</v>
      </c>
      <c r="M829">
        <f t="shared" si="40"/>
        <v>17.217706000000003</v>
      </c>
      <c r="N829">
        <f t="shared" si="41"/>
        <v>17.838640000000186</v>
      </c>
    </row>
    <row r="830" spans="3:14">
      <c r="C830" s="280" t="s">
        <v>196</v>
      </c>
      <c r="D830">
        <v>254.2</v>
      </c>
      <c r="E830" s="285">
        <v>41683</v>
      </c>
      <c r="F830" s="286">
        <v>0.66467592592592595</v>
      </c>
      <c r="G830">
        <v>3.7408999999999998E-2</v>
      </c>
      <c r="H830">
        <v>18.133333269333338</v>
      </c>
      <c r="I830">
        <v>4.2583251718643256</v>
      </c>
      <c r="J830">
        <v>-0.19780200000000064</v>
      </c>
      <c r="K830">
        <v>17.215264000000001</v>
      </c>
      <c r="M830">
        <f t="shared" si="40"/>
        <v>17.215263999999998</v>
      </c>
      <c r="N830">
        <f t="shared" si="41"/>
        <v>17.836198000000184</v>
      </c>
    </row>
    <row r="831" spans="3:14">
      <c r="C831" s="280" t="s">
        <v>196</v>
      </c>
      <c r="D831">
        <v>254.2</v>
      </c>
      <c r="E831" s="285">
        <v>41683</v>
      </c>
      <c r="F831" s="286">
        <v>0.66537037037037039</v>
      </c>
      <c r="G831">
        <v>3.7400999999999997E-2</v>
      </c>
      <c r="H831">
        <v>19.133333269333335</v>
      </c>
      <c r="I831">
        <v>4.3741665799707876</v>
      </c>
      <c r="J831">
        <v>-0.19957800000000087</v>
      </c>
      <c r="K831">
        <v>17.213487999999998</v>
      </c>
      <c r="M831">
        <f t="shared" si="40"/>
        <v>17.213488000000002</v>
      </c>
      <c r="N831">
        <f t="shared" si="41"/>
        <v>17.834422000000185</v>
      </c>
    </row>
    <row r="832" spans="3:14">
      <c r="C832" s="280" t="s">
        <v>196</v>
      </c>
      <c r="D832">
        <v>254.2</v>
      </c>
      <c r="E832" s="285">
        <v>41683</v>
      </c>
      <c r="F832" s="286">
        <v>0.66606481481481483</v>
      </c>
      <c r="G832">
        <v>3.7393000000000003E-2</v>
      </c>
      <c r="H832">
        <v>20.133333269333331</v>
      </c>
      <c r="I832">
        <v>4.4870183049920058</v>
      </c>
      <c r="J832">
        <v>-0.20135399999999959</v>
      </c>
      <c r="K832">
        <v>17.211712000000002</v>
      </c>
      <c r="M832">
        <f t="shared" si="40"/>
        <v>17.211711999999999</v>
      </c>
      <c r="N832">
        <f t="shared" si="41"/>
        <v>17.832646000000185</v>
      </c>
    </row>
    <row r="833" spans="3:14">
      <c r="C833" s="280" t="s">
        <v>196</v>
      </c>
      <c r="D833">
        <v>254.2</v>
      </c>
      <c r="E833" s="285">
        <v>41683</v>
      </c>
      <c r="F833" s="286">
        <v>0.66675925925925927</v>
      </c>
      <c r="G833">
        <v>3.7386999999999997E-2</v>
      </c>
      <c r="H833">
        <v>21.133333269333328</v>
      </c>
      <c r="I833">
        <v>4.5971005285215734</v>
      </c>
      <c r="J833">
        <v>-0.20268600000000092</v>
      </c>
      <c r="K833">
        <v>17.210380000000001</v>
      </c>
      <c r="M833">
        <f t="shared" si="40"/>
        <v>17.210380000000001</v>
      </c>
      <c r="N833">
        <f t="shared" si="41"/>
        <v>17.831314000000184</v>
      </c>
    </row>
    <row r="834" spans="3:14">
      <c r="C834" s="280" t="s">
        <v>196</v>
      </c>
      <c r="D834">
        <v>254.2</v>
      </c>
      <c r="E834" s="285">
        <v>41683</v>
      </c>
      <c r="F834" s="286">
        <v>0.66745370370370372</v>
      </c>
      <c r="G834">
        <v>3.7379000000000003E-2</v>
      </c>
      <c r="H834">
        <v>22.133333269333324</v>
      </c>
      <c r="I834">
        <v>4.7046076636987832</v>
      </c>
      <c r="J834">
        <v>-0.20446199999999959</v>
      </c>
      <c r="K834">
        <v>17.208604000000001</v>
      </c>
      <c r="M834">
        <f t="shared" si="40"/>
        <v>17.208604000000001</v>
      </c>
      <c r="N834">
        <f t="shared" si="41"/>
        <v>17.829538000000184</v>
      </c>
    </row>
    <row r="835" spans="3:14">
      <c r="C835" s="280" t="s">
        <v>196</v>
      </c>
      <c r="D835">
        <v>254.2</v>
      </c>
      <c r="E835" s="285">
        <v>41683</v>
      </c>
      <c r="F835" s="286">
        <v>0.66814814814814805</v>
      </c>
      <c r="G835">
        <v>3.7373999999999998E-2</v>
      </c>
      <c r="H835">
        <v>23.133333269333161</v>
      </c>
      <c r="I835">
        <v>4.809712389460846</v>
      </c>
      <c r="J835">
        <v>-0.2055720000000007</v>
      </c>
      <c r="K835">
        <v>17.207494000000001</v>
      </c>
      <c r="M835">
        <f t="shared" si="40"/>
        <v>17.207494000000001</v>
      </c>
      <c r="N835">
        <f t="shared" si="41"/>
        <v>17.828428000000184</v>
      </c>
    </row>
    <row r="836" spans="3:14">
      <c r="C836" s="280" t="s">
        <v>196</v>
      </c>
      <c r="D836">
        <v>254.2</v>
      </c>
      <c r="E836" s="285">
        <v>41683</v>
      </c>
      <c r="F836" s="286">
        <v>0.6688425925925926</v>
      </c>
      <c r="G836">
        <v>3.7367999999999998E-2</v>
      </c>
      <c r="H836">
        <v>24.133333269333317</v>
      </c>
      <c r="I836">
        <v>4.9125689073369054</v>
      </c>
      <c r="J836">
        <v>-0.2069040000000005</v>
      </c>
      <c r="K836">
        <v>17.206161999999999</v>
      </c>
      <c r="M836">
        <f t="shared" si="40"/>
        <v>17.206161999999999</v>
      </c>
      <c r="N836">
        <f t="shared" si="41"/>
        <v>17.827096000000182</v>
      </c>
    </row>
    <row r="837" spans="3:14">
      <c r="C837" s="280" t="s">
        <v>196</v>
      </c>
      <c r="D837">
        <v>254.2</v>
      </c>
      <c r="E837" s="285">
        <v>41683</v>
      </c>
      <c r="F837" s="286">
        <v>0.66953703703703704</v>
      </c>
      <c r="G837">
        <v>3.7363E-2</v>
      </c>
      <c r="H837">
        <v>25.133333269333313</v>
      </c>
      <c r="I837">
        <v>5.0133155964225224</v>
      </c>
      <c r="J837">
        <v>-0.20801400000000009</v>
      </c>
      <c r="K837">
        <v>17.205052000000002</v>
      </c>
      <c r="M837">
        <f t="shared" si="40"/>
        <v>17.205051999999998</v>
      </c>
      <c r="N837">
        <f t="shared" si="41"/>
        <v>17.825986000000182</v>
      </c>
    </row>
    <row r="838" spans="3:14">
      <c r="C838" s="280" t="s">
        <v>196</v>
      </c>
      <c r="D838">
        <v>254.2</v>
      </c>
      <c r="E838" s="285">
        <v>41683</v>
      </c>
      <c r="F838" s="286">
        <v>0.67023148148148148</v>
      </c>
      <c r="G838">
        <v>3.7357000000000001E-2</v>
      </c>
      <c r="H838">
        <v>26.13333326933331</v>
      </c>
      <c r="I838">
        <v>5.1120771971218621</v>
      </c>
      <c r="J838">
        <v>-0.20934599999999987</v>
      </c>
      <c r="K838">
        <v>17.203720000000001</v>
      </c>
      <c r="M838">
        <f t="shared" si="40"/>
        <v>17.203720000000001</v>
      </c>
      <c r="N838">
        <f t="shared" si="41"/>
        <v>17.82465400000018</v>
      </c>
    </row>
    <row r="839" spans="3:14">
      <c r="C839" s="280" t="s">
        <v>196</v>
      </c>
      <c r="D839">
        <v>254.2</v>
      </c>
      <c r="E839" s="285">
        <v>41683</v>
      </c>
      <c r="F839" s="286">
        <v>0.67092592592592604</v>
      </c>
      <c r="G839">
        <v>3.7354999999999999E-2</v>
      </c>
      <c r="H839">
        <v>27.133333269333466</v>
      </c>
      <c r="I839">
        <v>5.2089666220214417</v>
      </c>
      <c r="J839">
        <v>-0.20979000000000031</v>
      </c>
      <c r="K839">
        <v>17.203275999999999</v>
      </c>
      <c r="M839">
        <f t="shared" si="40"/>
        <v>17.203275999999999</v>
      </c>
      <c r="N839">
        <f t="shared" si="41"/>
        <v>17.824210000000178</v>
      </c>
    </row>
    <row r="840" spans="3:14">
      <c r="C840" s="280" t="s">
        <v>196</v>
      </c>
      <c r="D840">
        <v>254.2</v>
      </c>
      <c r="E840" s="285">
        <v>41683</v>
      </c>
      <c r="F840" s="286">
        <v>0.67162037037037037</v>
      </c>
      <c r="G840">
        <v>3.7349E-2</v>
      </c>
      <c r="H840">
        <v>28.133333269333303</v>
      </c>
      <c r="I840">
        <v>5.3040864688778688</v>
      </c>
      <c r="J840">
        <v>-0.21112200000000009</v>
      </c>
      <c r="K840">
        <v>17.201944000000001</v>
      </c>
      <c r="M840">
        <f t="shared" si="40"/>
        <v>17.201943999999997</v>
      </c>
      <c r="N840">
        <f t="shared" si="41"/>
        <v>17.822878000000177</v>
      </c>
    </row>
    <row r="841" spans="3:14">
      <c r="C841" s="280" t="s">
        <v>196</v>
      </c>
      <c r="D841">
        <v>254.2</v>
      </c>
      <c r="E841" s="285">
        <v>41683</v>
      </c>
      <c r="F841" s="286">
        <v>0.67231481481481481</v>
      </c>
      <c r="G841">
        <v>3.7344000000000002E-2</v>
      </c>
      <c r="H841">
        <v>29.133333269333299</v>
      </c>
      <c r="I841">
        <v>5.3975302935076979</v>
      </c>
      <c r="J841">
        <v>-0.21223199999999967</v>
      </c>
      <c r="K841">
        <v>17.200834</v>
      </c>
      <c r="M841">
        <f t="shared" si="40"/>
        <v>17.200834</v>
      </c>
      <c r="N841">
        <f t="shared" si="41"/>
        <v>17.821768000000176</v>
      </c>
    </row>
    <row r="842" spans="3:14">
      <c r="C842" s="280" t="s">
        <v>196</v>
      </c>
      <c r="D842">
        <v>254.2</v>
      </c>
      <c r="E842" s="285">
        <v>41683</v>
      </c>
      <c r="F842" s="286">
        <v>0.6737037037037038</v>
      </c>
      <c r="G842">
        <v>3.7338999999999997E-2</v>
      </c>
      <c r="H842">
        <v>31.133333269333452</v>
      </c>
      <c r="I842">
        <v>5.5797251965785426</v>
      </c>
      <c r="J842">
        <v>-0.21334200000000078</v>
      </c>
      <c r="K842">
        <v>17.199724</v>
      </c>
      <c r="M842">
        <f t="shared" si="40"/>
        <v>17.199724</v>
      </c>
      <c r="N842">
        <f t="shared" si="41"/>
        <v>17.820658000000176</v>
      </c>
    </row>
    <row r="843" spans="3:14">
      <c r="C843" s="280" t="s">
        <v>196</v>
      </c>
      <c r="D843">
        <v>254.2</v>
      </c>
      <c r="E843" s="285">
        <v>41683</v>
      </c>
      <c r="F843" s="286">
        <v>0.67509259259259258</v>
      </c>
      <c r="G843">
        <v>3.7330000000000002E-2</v>
      </c>
      <c r="H843">
        <v>33.133333269333285</v>
      </c>
      <c r="I843">
        <v>5.756156119263383</v>
      </c>
      <c r="J843">
        <v>-0.2153399999999997</v>
      </c>
      <c r="K843">
        <v>17.197725999999999</v>
      </c>
      <c r="M843">
        <f t="shared" si="40"/>
        <v>17.197725999999999</v>
      </c>
      <c r="N843">
        <f t="shared" si="41"/>
        <v>17.818660000000175</v>
      </c>
    </row>
    <row r="844" spans="3:14">
      <c r="C844" s="280" t="s">
        <v>196</v>
      </c>
      <c r="D844">
        <v>254.2</v>
      </c>
      <c r="E844" s="285">
        <v>41683</v>
      </c>
      <c r="F844" s="286">
        <v>0.67648148148148157</v>
      </c>
      <c r="G844">
        <v>3.7324999999999997E-2</v>
      </c>
      <c r="H844">
        <v>35.133333269333434</v>
      </c>
      <c r="I844">
        <v>5.9273377893733565</v>
      </c>
      <c r="J844">
        <v>-0.21645000000000081</v>
      </c>
      <c r="K844">
        <v>17.196615999999999</v>
      </c>
      <c r="M844">
        <f t="shared" si="40"/>
        <v>17.196615999999999</v>
      </c>
      <c r="N844">
        <f t="shared" si="41"/>
        <v>17.817550000000175</v>
      </c>
    </row>
    <row r="845" spans="3:14">
      <c r="C845" s="280" t="s">
        <v>196</v>
      </c>
      <c r="D845">
        <v>254.2</v>
      </c>
      <c r="E845" s="285">
        <v>41683</v>
      </c>
      <c r="F845" s="286">
        <v>0.67787037037037035</v>
      </c>
      <c r="G845">
        <v>3.7319999999999999E-2</v>
      </c>
      <c r="H845">
        <v>37.133333269333271</v>
      </c>
      <c r="I845">
        <v>6.0937126014715588</v>
      </c>
      <c r="J845">
        <v>-0.21756000000000036</v>
      </c>
      <c r="K845">
        <v>17.195506000000002</v>
      </c>
      <c r="M845">
        <f t="shared" si="40"/>
        <v>17.195505999999998</v>
      </c>
      <c r="N845">
        <f t="shared" si="41"/>
        <v>17.816440000000174</v>
      </c>
    </row>
    <row r="846" spans="3:14">
      <c r="C846" s="280" t="s">
        <v>196</v>
      </c>
      <c r="D846">
        <v>254.2</v>
      </c>
      <c r="E846" s="285">
        <v>41683</v>
      </c>
      <c r="F846" s="286">
        <v>0.67925925925925934</v>
      </c>
      <c r="G846">
        <v>3.7314E-2</v>
      </c>
      <c r="H846">
        <v>39.13333326933342</v>
      </c>
      <c r="I846">
        <v>6.2556640949889104</v>
      </c>
      <c r="J846">
        <v>-0.21889200000000017</v>
      </c>
      <c r="K846">
        <v>17.194174</v>
      </c>
      <c r="M846">
        <f t="shared" si="40"/>
        <v>17.194174</v>
      </c>
      <c r="N846">
        <f t="shared" si="41"/>
        <v>17.815108000000173</v>
      </c>
    </row>
    <row r="847" spans="3:14">
      <c r="C847" s="280" t="s">
        <v>196</v>
      </c>
      <c r="D847">
        <v>254.2</v>
      </c>
      <c r="E847" s="285">
        <v>41683</v>
      </c>
      <c r="F847" s="286">
        <v>0.68064814814814811</v>
      </c>
      <c r="G847">
        <v>3.7309000000000002E-2</v>
      </c>
      <c r="H847">
        <v>41.133333269333257</v>
      </c>
      <c r="I847">
        <v>6.4135273656025866</v>
      </c>
      <c r="J847">
        <v>-0.22000199999999975</v>
      </c>
      <c r="K847">
        <v>17.193064</v>
      </c>
      <c r="M847">
        <f t="shared" si="40"/>
        <v>17.193064</v>
      </c>
      <c r="N847">
        <f t="shared" si="41"/>
        <v>17.813998000000172</v>
      </c>
    </row>
    <row r="848" spans="3:14">
      <c r="C848" s="280" t="s">
        <v>196</v>
      </c>
      <c r="D848">
        <v>254.2</v>
      </c>
      <c r="E848" s="285">
        <v>41683</v>
      </c>
      <c r="F848" s="286">
        <v>0.68203703703703711</v>
      </c>
      <c r="G848">
        <v>3.7303000000000003E-2</v>
      </c>
      <c r="H848">
        <v>43.133333269333406</v>
      </c>
      <c r="I848">
        <v>6.567597221917115</v>
      </c>
      <c r="J848">
        <v>-0.22133399999999953</v>
      </c>
      <c r="K848">
        <v>17.191732000000002</v>
      </c>
      <c r="M848">
        <f t="shared" si="40"/>
        <v>17.191731999999998</v>
      </c>
      <c r="N848">
        <f t="shared" si="41"/>
        <v>17.812666000000171</v>
      </c>
    </row>
    <row r="849" spans="3:14">
      <c r="C849" s="280" t="s">
        <v>196</v>
      </c>
      <c r="D849">
        <v>254.2</v>
      </c>
      <c r="E849" s="285">
        <v>41683</v>
      </c>
      <c r="F849" s="286">
        <v>0.68342592592592588</v>
      </c>
      <c r="G849">
        <v>3.7301000000000001E-2</v>
      </c>
      <c r="H849">
        <v>45.133333269333242</v>
      </c>
      <c r="I849">
        <v>6.7181346569812996</v>
      </c>
      <c r="J849">
        <v>-0.22177799999999998</v>
      </c>
      <c r="K849">
        <v>17.191288</v>
      </c>
      <c r="M849">
        <f t="shared" si="40"/>
        <v>17.191288</v>
      </c>
      <c r="N849">
        <f t="shared" si="41"/>
        <v>17.812222000000169</v>
      </c>
    </row>
    <row r="850" spans="3:14">
      <c r="C850" s="280" t="s">
        <v>196</v>
      </c>
      <c r="D850">
        <v>254.2</v>
      </c>
      <c r="E850" s="285">
        <v>41683</v>
      </c>
      <c r="F850" s="286">
        <v>0.68481481481481488</v>
      </c>
      <c r="G850">
        <v>3.7297999999999998E-2</v>
      </c>
      <c r="H850">
        <v>47.133333269333392</v>
      </c>
      <c r="I850">
        <v>6.8653720415818249</v>
      </c>
      <c r="J850">
        <v>-0.22244400000000064</v>
      </c>
      <c r="K850">
        <v>17.190622000000001</v>
      </c>
      <c r="M850">
        <f t="shared" si="40"/>
        <v>17.190622000000001</v>
      </c>
      <c r="N850">
        <f t="shared" si="41"/>
        <v>17.81155600000017</v>
      </c>
    </row>
    <row r="851" spans="3:14">
      <c r="C851" s="280" t="s">
        <v>196</v>
      </c>
      <c r="D851">
        <v>254.2</v>
      </c>
      <c r="E851" s="285">
        <v>41683</v>
      </c>
      <c r="F851" s="286">
        <v>0.68620370370370365</v>
      </c>
      <c r="G851">
        <v>3.7293E-2</v>
      </c>
      <c r="H851">
        <v>49.133333269333228</v>
      </c>
      <c r="I851">
        <v>7.009517334976298</v>
      </c>
      <c r="J851">
        <v>-0.2235540000000002</v>
      </c>
      <c r="K851">
        <v>17.189512000000001</v>
      </c>
      <c r="M851">
        <f t="shared" si="40"/>
        <v>17.189512000000001</v>
      </c>
      <c r="N851">
        <f t="shared" si="41"/>
        <v>17.810446000000169</v>
      </c>
    </row>
    <row r="852" spans="3:14">
      <c r="C852" s="280" t="s">
        <v>196</v>
      </c>
      <c r="D852">
        <v>254.2</v>
      </c>
      <c r="E852" s="285">
        <v>41683</v>
      </c>
      <c r="F852" s="286">
        <v>0.68759259259259264</v>
      </c>
      <c r="G852">
        <v>3.7289999999999997E-2</v>
      </c>
      <c r="H852">
        <v>51.133333269333377</v>
      </c>
      <c r="I852">
        <v>7.1507575311524425</v>
      </c>
      <c r="J852">
        <v>-0.22422000000000086</v>
      </c>
      <c r="K852">
        <v>17.188845999999998</v>
      </c>
      <c r="M852">
        <f t="shared" ref="M852:M915" si="42">K851+(J852-J851)</f>
        <v>17.188846000000002</v>
      </c>
      <c r="N852">
        <f t="shared" ref="N852:N915" si="43">N851+(J852-J851)</f>
        <v>17.80978000000017</v>
      </c>
    </row>
    <row r="853" spans="3:14">
      <c r="C853" s="280" t="s">
        <v>196</v>
      </c>
      <c r="D853">
        <v>254.2</v>
      </c>
      <c r="E853" s="285">
        <v>41683</v>
      </c>
      <c r="F853" s="286">
        <v>0.68898148148148142</v>
      </c>
      <c r="G853">
        <v>3.7283999999999998E-2</v>
      </c>
      <c r="H853">
        <v>53.133333269333214</v>
      </c>
      <c r="I853">
        <v>7.2892615037007156</v>
      </c>
      <c r="J853">
        <v>-0.22555200000000067</v>
      </c>
      <c r="K853">
        <v>17.187514</v>
      </c>
      <c r="M853">
        <f t="shared" si="42"/>
        <v>17.187513999999997</v>
      </c>
      <c r="N853">
        <f t="shared" si="43"/>
        <v>17.808448000000169</v>
      </c>
    </row>
    <row r="854" spans="3:14">
      <c r="C854" s="280" t="s">
        <v>196</v>
      </c>
      <c r="D854">
        <v>254.2</v>
      </c>
      <c r="E854" s="285">
        <v>41683</v>
      </c>
      <c r="F854" s="286">
        <v>0.69037037037037041</v>
      </c>
      <c r="G854">
        <v>3.7282000000000003E-2</v>
      </c>
      <c r="H854">
        <v>55.133333269333363</v>
      </c>
      <c r="I854">
        <v>7.4251823727995641</v>
      </c>
      <c r="J854">
        <v>-0.22599599999999959</v>
      </c>
      <c r="K854">
        <v>17.187070000000002</v>
      </c>
      <c r="M854">
        <f t="shared" si="42"/>
        <v>17.187070000000002</v>
      </c>
      <c r="N854">
        <f t="shared" si="43"/>
        <v>17.808004000000171</v>
      </c>
    </row>
    <row r="855" spans="3:14">
      <c r="C855" s="280" t="s">
        <v>196</v>
      </c>
      <c r="D855">
        <v>254.2</v>
      </c>
      <c r="E855" s="285">
        <v>41683</v>
      </c>
      <c r="F855" s="286">
        <v>0.6917592592592593</v>
      </c>
      <c r="G855">
        <v>3.7279E-2</v>
      </c>
      <c r="H855">
        <v>57.133333269333363</v>
      </c>
      <c r="I855">
        <v>7.5586594889129222</v>
      </c>
      <c r="J855">
        <v>-0.22666200000000025</v>
      </c>
      <c r="K855">
        <v>17.186404</v>
      </c>
      <c r="M855">
        <f t="shared" si="42"/>
        <v>17.186404000000003</v>
      </c>
      <c r="N855">
        <f t="shared" si="43"/>
        <v>17.807338000000172</v>
      </c>
    </row>
    <row r="856" spans="3:14">
      <c r="C856" s="280" t="s">
        <v>196</v>
      </c>
      <c r="D856">
        <v>254.2</v>
      </c>
      <c r="E856" s="285">
        <v>41683</v>
      </c>
      <c r="F856" s="286">
        <v>0.69314814814814818</v>
      </c>
      <c r="G856">
        <v>3.7275999999999997E-2</v>
      </c>
      <c r="H856">
        <v>59.133333269333349</v>
      </c>
      <c r="I856">
        <v>7.6898201064350884</v>
      </c>
      <c r="J856">
        <v>-0.22732800000000092</v>
      </c>
      <c r="K856">
        <v>17.185738000000001</v>
      </c>
      <c r="M856">
        <f t="shared" si="42"/>
        <v>17.185738000000001</v>
      </c>
      <c r="N856">
        <f t="shared" si="43"/>
        <v>17.806672000000173</v>
      </c>
    </row>
    <row r="857" spans="3:14">
      <c r="C857" s="280" t="s">
        <v>196</v>
      </c>
      <c r="D857">
        <v>254.2</v>
      </c>
      <c r="E857" s="285">
        <v>41683</v>
      </c>
      <c r="F857" s="286">
        <v>0.71398148148148144</v>
      </c>
      <c r="G857">
        <v>3.7243999999999999E-2</v>
      </c>
      <c r="H857">
        <v>89.133333269333249</v>
      </c>
      <c r="I857">
        <v>9.4410451364948607</v>
      </c>
      <c r="J857">
        <v>-0.23443200000000031</v>
      </c>
      <c r="K857">
        <v>17.178633999999999</v>
      </c>
      <c r="M857">
        <f t="shared" si="42"/>
        <v>17.178634000000002</v>
      </c>
      <c r="N857">
        <f t="shared" si="43"/>
        <v>17.799568000000175</v>
      </c>
    </row>
    <row r="858" spans="3:14">
      <c r="C858" s="280" t="s">
        <v>196</v>
      </c>
      <c r="D858">
        <v>254.2</v>
      </c>
      <c r="E858" s="285">
        <v>41683</v>
      </c>
      <c r="F858" s="286">
        <v>0.73481481481481481</v>
      </c>
      <c r="G858">
        <v>3.7221999999999998E-2</v>
      </c>
      <c r="H858">
        <v>119.13333326933329</v>
      </c>
      <c r="I858">
        <v>10.914821724120522</v>
      </c>
      <c r="J858">
        <v>-0.23931600000000058</v>
      </c>
      <c r="K858">
        <v>17.173749999999998</v>
      </c>
      <c r="M858">
        <f t="shared" si="42"/>
        <v>17.173749999999998</v>
      </c>
      <c r="N858">
        <f t="shared" si="43"/>
        <v>17.794684000000174</v>
      </c>
    </row>
    <row r="859" spans="3:14">
      <c r="C859" s="280" t="s">
        <v>196</v>
      </c>
      <c r="D859">
        <v>254.2</v>
      </c>
      <c r="E859" s="285">
        <v>41683</v>
      </c>
      <c r="F859" s="286">
        <v>0.75564814814814818</v>
      </c>
      <c r="G859">
        <v>3.7206000000000003E-2</v>
      </c>
      <c r="H859">
        <v>149.13333326933335</v>
      </c>
      <c r="I859">
        <v>12.212015937974096</v>
      </c>
      <c r="J859">
        <v>-0.2428679999999995</v>
      </c>
      <c r="K859">
        <v>17.170198000000003</v>
      </c>
      <c r="M859">
        <f t="shared" si="42"/>
        <v>17.170197999999999</v>
      </c>
      <c r="N859">
        <f t="shared" si="43"/>
        <v>17.791132000000175</v>
      </c>
    </row>
    <row r="860" spans="3:14">
      <c r="C860" s="280" t="s">
        <v>196</v>
      </c>
      <c r="D860">
        <v>254.2</v>
      </c>
      <c r="E860" s="285">
        <v>41683</v>
      </c>
      <c r="F860" s="286">
        <v>0.77648148148148144</v>
      </c>
      <c r="G860">
        <v>3.7194999999999999E-2</v>
      </c>
      <c r="H860">
        <v>179.13333326933324</v>
      </c>
      <c r="I860">
        <v>13.384070130918071</v>
      </c>
      <c r="J860">
        <v>-0.24531000000000042</v>
      </c>
      <c r="K860">
        <v>17.167756000000001</v>
      </c>
      <c r="M860">
        <f t="shared" si="42"/>
        <v>17.167756000000001</v>
      </c>
      <c r="N860">
        <f t="shared" si="43"/>
        <v>17.788690000000173</v>
      </c>
    </row>
    <row r="861" spans="3:14">
      <c r="C861" s="280" t="s">
        <v>196</v>
      </c>
      <c r="D861">
        <v>254.2</v>
      </c>
      <c r="E861" s="285">
        <v>41683</v>
      </c>
      <c r="F861" s="286">
        <v>0.79731481481481481</v>
      </c>
      <c r="G861">
        <v>3.7182E-2</v>
      </c>
      <c r="H861">
        <v>209.13333326933329</v>
      </c>
      <c r="I861">
        <v>14.461442987106553</v>
      </c>
      <c r="J861">
        <v>-0.24819600000000019</v>
      </c>
      <c r="K861">
        <v>17.164870000000001</v>
      </c>
      <c r="M861">
        <f t="shared" si="42"/>
        <v>17.164870000000001</v>
      </c>
      <c r="N861">
        <f t="shared" si="43"/>
        <v>17.785804000000173</v>
      </c>
    </row>
    <row r="862" spans="3:14">
      <c r="C862" s="280" t="s">
        <v>196</v>
      </c>
      <c r="D862">
        <v>254.2</v>
      </c>
      <c r="E862" s="285">
        <v>41683</v>
      </c>
      <c r="F862" s="286">
        <v>0.81814814814814818</v>
      </c>
      <c r="G862">
        <v>3.7173999999999999E-2</v>
      </c>
      <c r="H862">
        <v>239.13333326933335</v>
      </c>
      <c r="I862">
        <v>15.463936538583354</v>
      </c>
      <c r="J862">
        <v>-0.24997200000000044</v>
      </c>
      <c r="K862">
        <v>17.163094000000001</v>
      </c>
      <c r="M862">
        <f t="shared" si="42"/>
        <v>17.163094000000001</v>
      </c>
      <c r="N862">
        <f t="shared" si="43"/>
        <v>17.784028000000173</v>
      </c>
    </row>
    <row r="863" spans="3:14">
      <c r="C863" s="280" t="s">
        <v>196</v>
      </c>
      <c r="D863">
        <v>254.2</v>
      </c>
      <c r="E863" s="285">
        <v>41683</v>
      </c>
      <c r="F863" s="286">
        <v>0.83898148148148144</v>
      </c>
      <c r="G863">
        <v>3.7165999999999998E-2</v>
      </c>
      <c r="H863">
        <v>269.13333326933326</v>
      </c>
      <c r="I863">
        <v>16.405283699751532</v>
      </c>
      <c r="J863">
        <v>-0.25174800000000069</v>
      </c>
      <c r="K863">
        <v>17.161318000000001</v>
      </c>
      <c r="M863">
        <f t="shared" si="42"/>
        <v>17.161318000000001</v>
      </c>
      <c r="N863">
        <f t="shared" si="43"/>
        <v>17.782252000000174</v>
      </c>
    </row>
    <row r="864" spans="3:14">
      <c r="C864" s="280" t="s">
        <v>196</v>
      </c>
      <c r="D864">
        <v>254.2</v>
      </c>
      <c r="E864" s="285">
        <v>41683</v>
      </c>
      <c r="F864" s="286">
        <v>0.85981481481481481</v>
      </c>
      <c r="G864">
        <v>3.7157999999999997E-2</v>
      </c>
      <c r="H864">
        <v>299.13333326933332</v>
      </c>
      <c r="I864">
        <v>17.295471467101823</v>
      </c>
      <c r="J864">
        <v>-0.25352400000000092</v>
      </c>
      <c r="K864">
        <v>17.159541999999998</v>
      </c>
      <c r="M864">
        <f t="shared" si="42"/>
        <v>17.159542000000002</v>
      </c>
      <c r="N864">
        <f t="shared" si="43"/>
        <v>17.780476000000174</v>
      </c>
    </row>
    <row r="865" spans="3:14">
      <c r="C865" s="280" t="s">
        <v>196</v>
      </c>
      <c r="D865">
        <v>254.2</v>
      </c>
      <c r="E865" s="285">
        <v>41683</v>
      </c>
      <c r="F865" s="286">
        <v>0.88064814814814818</v>
      </c>
      <c r="G865">
        <v>3.7151999999999998E-2</v>
      </c>
      <c r="H865">
        <v>329.13333326933338</v>
      </c>
      <c r="I865">
        <v>18.14203222545185</v>
      </c>
      <c r="J865">
        <v>-0.25485600000000069</v>
      </c>
      <c r="K865">
        <v>17.15821</v>
      </c>
      <c r="M865">
        <f t="shared" si="42"/>
        <v>17.158209999999997</v>
      </c>
      <c r="N865">
        <f t="shared" si="43"/>
        <v>17.779144000000173</v>
      </c>
    </row>
    <row r="866" spans="3:14">
      <c r="C866" s="280" t="s">
        <v>196</v>
      </c>
      <c r="D866">
        <v>254.2</v>
      </c>
      <c r="E866" s="285">
        <v>41683</v>
      </c>
      <c r="F866" s="286">
        <v>0.90148148148148144</v>
      </c>
      <c r="G866">
        <v>3.7146999999999999E-2</v>
      </c>
      <c r="H866">
        <v>359.13333326933326</v>
      </c>
      <c r="I866">
        <v>18.950813525264113</v>
      </c>
      <c r="J866">
        <v>-0.25596600000000025</v>
      </c>
      <c r="K866">
        <v>17.1571</v>
      </c>
      <c r="M866">
        <f t="shared" si="42"/>
        <v>17.1571</v>
      </c>
      <c r="N866">
        <f t="shared" si="43"/>
        <v>17.778034000000172</v>
      </c>
    </row>
    <row r="867" spans="3:14">
      <c r="C867" s="280" t="s">
        <v>196</v>
      </c>
      <c r="D867">
        <v>254.2</v>
      </c>
      <c r="E867" s="285">
        <v>41683</v>
      </c>
      <c r="F867" s="286">
        <v>0.92231481481481481</v>
      </c>
      <c r="G867">
        <v>3.7141E-2</v>
      </c>
      <c r="H867">
        <v>389.13333326933332</v>
      </c>
      <c r="I867">
        <v>19.726462766277518</v>
      </c>
      <c r="J867">
        <v>-0.25729800000000008</v>
      </c>
      <c r="K867">
        <v>17.155768000000002</v>
      </c>
      <c r="M867">
        <f t="shared" si="42"/>
        <v>17.155767999999998</v>
      </c>
      <c r="N867">
        <f t="shared" si="43"/>
        <v>17.776702000000171</v>
      </c>
    </row>
    <row r="868" spans="3:14">
      <c r="C868" s="280" t="s">
        <v>196</v>
      </c>
      <c r="D868">
        <v>254.2</v>
      </c>
      <c r="E868" s="285">
        <v>41683</v>
      </c>
      <c r="F868" s="286">
        <v>0.94314814814814818</v>
      </c>
      <c r="G868">
        <v>3.7138999999999998E-2</v>
      </c>
      <c r="H868">
        <v>419.13333326933338</v>
      </c>
      <c r="I868">
        <v>20.472746109629099</v>
      </c>
      <c r="J868">
        <v>-0.25774200000000053</v>
      </c>
      <c r="K868">
        <v>17.155324</v>
      </c>
      <c r="M868">
        <f t="shared" si="42"/>
        <v>17.155324</v>
      </c>
      <c r="N868">
        <f t="shared" si="43"/>
        <v>17.776258000000169</v>
      </c>
    </row>
    <row r="869" spans="3:14">
      <c r="C869" s="280" t="s">
        <v>196</v>
      </c>
      <c r="D869">
        <v>254.2</v>
      </c>
      <c r="E869" s="285">
        <v>41683</v>
      </c>
      <c r="F869" s="286">
        <v>0.96398148148148144</v>
      </c>
      <c r="G869">
        <v>3.7132999999999999E-2</v>
      </c>
      <c r="H869">
        <v>449.13333326933326</v>
      </c>
      <c r="I869">
        <v>21.192766059892541</v>
      </c>
      <c r="J869">
        <v>-0.2590740000000003</v>
      </c>
      <c r="K869">
        <v>17.153991999999999</v>
      </c>
      <c r="M869">
        <f t="shared" si="42"/>
        <v>17.153991999999999</v>
      </c>
      <c r="N869">
        <f t="shared" si="43"/>
        <v>17.774926000000168</v>
      </c>
    </row>
    <row r="870" spans="3:14">
      <c r="C870" s="280" t="s">
        <v>196</v>
      </c>
      <c r="D870">
        <v>254.2</v>
      </c>
      <c r="E870" s="285">
        <v>41683</v>
      </c>
      <c r="F870" s="286">
        <v>0.98481481481481481</v>
      </c>
      <c r="G870">
        <v>3.7128000000000001E-2</v>
      </c>
      <c r="H870">
        <v>479.13333326933332</v>
      </c>
      <c r="I870">
        <v>21.889114492581314</v>
      </c>
      <c r="J870">
        <v>-0.26018399999999986</v>
      </c>
      <c r="K870">
        <v>17.152882000000002</v>
      </c>
      <c r="M870">
        <f t="shared" si="42"/>
        <v>17.152881999999998</v>
      </c>
      <c r="N870">
        <f t="shared" si="43"/>
        <v>17.773816000000167</v>
      </c>
    </row>
    <row r="871" spans="3:14">
      <c r="C871" s="280" t="s">
        <v>196</v>
      </c>
      <c r="D871">
        <v>254.2</v>
      </c>
      <c r="E871" s="285">
        <v>41684</v>
      </c>
      <c r="F871" s="286">
        <v>5.6481481481481478E-3</v>
      </c>
      <c r="G871">
        <v>3.7124999999999998E-2</v>
      </c>
      <c r="H871">
        <v>509.13333326933332</v>
      </c>
      <c r="I871">
        <v>22.563983098498664</v>
      </c>
      <c r="J871">
        <v>-0.26085000000000053</v>
      </c>
      <c r="K871">
        <v>17.152215999999999</v>
      </c>
      <c r="M871">
        <f t="shared" si="42"/>
        <v>17.152216000000003</v>
      </c>
      <c r="N871">
        <f t="shared" si="43"/>
        <v>17.773150000000168</v>
      </c>
    </row>
    <row r="872" spans="3:14">
      <c r="C872" s="280" t="s">
        <v>196</v>
      </c>
      <c r="D872">
        <v>254.2</v>
      </c>
      <c r="E872" s="285">
        <v>41684</v>
      </c>
      <c r="F872" s="286">
        <v>2.6481481481481481E-2</v>
      </c>
      <c r="G872">
        <v>3.7122000000000002E-2</v>
      </c>
      <c r="H872">
        <v>539.13333326933321</v>
      </c>
      <c r="I872">
        <v>23.219244890162411</v>
      </c>
      <c r="J872">
        <v>-0.26151599999999964</v>
      </c>
      <c r="K872">
        <v>17.15155</v>
      </c>
      <c r="M872">
        <f t="shared" si="42"/>
        <v>17.15155</v>
      </c>
      <c r="N872">
        <f t="shared" si="43"/>
        <v>17.772484000000169</v>
      </c>
    </row>
    <row r="873" spans="3:14">
      <c r="C873" s="280" t="s">
        <v>196</v>
      </c>
      <c r="D873">
        <v>254.2</v>
      </c>
      <c r="E873" s="285">
        <v>41684</v>
      </c>
      <c r="F873" s="286">
        <v>4.731481481481481E-2</v>
      </c>
      <c r="G873">
        <v>3.712E-2</v>
      </c>
      <c r="H873">
        <v>569.13333326933332</v>
      </c>
      <c r="I873">
        <v>23.856515530758749</v>
      </c>
      <c r="J873">
        <v>-0.26196000000000008</v>
      </c>
      <c r="K873">
        <v>17.151106000000002</v>
      </c>
      <c r="M873">
        <f t="shared" si="42"/>
        <v>17.151105999999999</v>
      </c>
      <c r="N873">
        <f t="shared" si="43"/>
        <v>17.772040000000167</v>
      </c>
    </row>
    <row r="874" spans="3:14">
      <c r="C874" s="280" t="s">
        <v>196</v>
      </c>
      <c r="D874">
        <v>254.2</v>
      </c>
      <c r="E874" s="285">
        <v>41684</v>
      </c>
      <c r="F874" s="286">
        <v>6.8148148148148138E-2</v>
      </c>
      <c r="G874">
        <v>3.7116999999999997E-2</v>
      </c>
      <c r="H874">
        <v>599.13333326933332</v>
      </c>
      <c r="I874">
        <v>24.477200274323312</v>
      </c>
      <c r="J874">
        <v>-0.2626260000000008</v>
      </c>
      <c r="K874">
        <v>17.15044</v>
      </c>
      <c r="M874">
        <f t="shared" si="42"/>
        <v>17.150440000000003</v>
      </c>
      <c r="N874">
        <f t="shared" si="43"/>
        <v>17.771374000000165</v>
      </c>
    </row>
    <row r="875" spans="3:14">
      <c r="C875" s="280" t="s">
        <v>196</v>
      </c>
      <c r="D875">
        <v>254.2</v>
      </c>
      <c r="E875" s="285">
        <v>41684</v>
      </c>
      <c r="F875" s="286">
        <v>8.8981481481481481E-2</v>
      </c>
      <c r="G875">
        <v>3.7114000000000001E-2</v>
      </c>
      <c r="H875">
        <v>629.13333326933321</v>
      </c>
      <c r="I875">
        <v>25.082530439916408</v>
      </c>
      <c r="J875">
        <v>-0.26329199999999991</v>
      </c>
      <c r="K875">
        <v>17.149774000000001</v>
      </c>
      <c r="M875">
        <f t="shared" si="42"/>
        <v>17.149774000000001</v>
      </c>
      <c r="N875">
        <f t="shared" si="43"/>
        <v>17.770708000000166</v>
      </c>
    </row>
    <row r="876" spans="3:14">
      <c r="C876" s="280" t="s">
        <v>196</v>
      </c>
      <c r="D876">
        <v>254.2</v>
      </c>
      <c r="E876" s="285">
        <v>41684</v>
      </c>
      <c r="F876" s="286">
        <v>0.10981481481481481</v>
      </c>
      <c r="G876">
        <v>3.7111999999999999E-2</v>
      </c>
      <c r="H876">
        <v>659.13333326933332</v>
      </c>
      <c r="I876">
        <v>25.673592138018655</v>
      </c>
      <c r="J876">
        <v>-0.26373600000000036</v>
      </c>
      <c r="K876">
        <v>17.149329999999999</v>
      </c>
      <c r="M876">
        <f t="shared" si="42"/>
        <v>17.149329999999999</v>
      </c>
      <c r="N876">
        <f t="shared" si="43"/>
        <v>17.770264000000164</v>
      </c>
    </row>
    <row r="877" spans="3:14">
      <c r="C877" s="280" t="s">
        <v>196</v>
      </c>
      <c r="D877">
        <v>254.2</v>
      </c>
      <c r="E877" s="285">
        <v>41684</v>
      </c>
      <c r="F877" s="286">
        <v>0.13064814814814815</v>
      </c>
      <c r="G877">
        <v>3.7109000000000003E-2</v>
      </c>
      <c r="H877">
        <v>689.13333326933332</v>
      </c>
      <c r="I877">
        <v>26.251349170458521</v>
      </c>
      <c r="J877">
        <v>-0.26440199999999947</v>
      </c>
      <c r="K877">
        <v>17.148664</v>
      </c>
      <c r="M877">
        <f t="shared" si="42"/>
        <v>17.148664</v>
      </c>
      <c r="N877">
        <f t="shared" si="43"/>
        <v>17.769598000000165</v>
      </c>
    </row>
    <row r="878" spans="3:14">
      <c r="C878" s="280" t="s">
        <v>196</v>
      </c>
      <c r="D878">
        <v>254.2</v>
      </c>
      <c r="E878" s="285">
        <v>41684</v>
      </c>
      <c r="F878" s="286">
        <v>0.15148148148148147</v>
      </c>
      <c r="G878">
        <v>3.7106E-2</v>
      </c>
      <c r="H878">
        <v>719.13333326933321</v>
      </c>
      <c r="I878">
        <v>26.816661486272544</v>
      </c>
      <c r="J878">
        <v>-0.26506800000000014</v>
      </c>
      <c r="K878">
        <v>17.147998000000001</v>
      </c>
      <c r="M878">
        <f t="shared" si="42"/>
        <v>17.147998000000001</v>
      </c>
      <c r="N878">
        <f t="shared" si="43"/>
        <v>17.768932000000166</v>
      </c>
    </row>
    <row r="879" spans="3:14">
      <c r="C879" s="280" t="s">
        <v>196</v>
      </c>
      <c r="D879">
        <v>254.2</v>
      </c>
      <c r="E879" s="285">
        <v>41684</v>
      </c>
      <c r="F879" s="286">
        <v>0.17231481481481481</v>
      </c>
      <c r="G879">
        <v>3.7103999999999998E-2</v>
      </c>
      <c r="H879">
        <v>749.13333326933332</v>
      </c>
      <c r="I879">
        <v>27.370300204223799</v>
      </c>
      <c r="J879">
        <v>-0.26551200000000058</v>
      </c>
      <c r="K879">
        <v>17.147554</v>
      </c>
      <c r="M879">
        <f t="shared" si="42"/>
        <v>17.147554</v>
      </c>
      <c r="N879">
        <f t="shared" si="43"/>
        <v>17.768488000000165</v>
      </c>
    </row>
    <row r="880" spans="3:14">
      <c r="C880" s="280" t="s">
        <v>196</v>
      </c>
      <c r="D880">
        <v>254.2</v>
      </c>
      <c r="E880" s="285">
        <v>41684</v>
      </c>
      <c r="F880" s="286">
        <v>0.19314814814814815</v>
      </c>
      <c r="G880">
        <v>3.7103999999999998E-2</v>
      </c>
      <c r="H880">
        <v>779.13333326933332</v>
      </c>
      <c r="I880">
        <v>27.912959951773896</v>
      </c>
      <c r="J880">
        <v>-0.26551200000000058</v>
      </c>
      <c r="K880">
        <v>17.147554</v>
      </c>
      <c r="M880">
        <f t="shared" si="42"/>
        <v>17.147554</v>
      </c>
      <c r="N880">
        <f t="shared" si="43"/>
        <v>17.768488000000165</v>
      </c>
    </row>
    <row r="881" spans="3:14">
      <c r="C881" s="280" t="s">
        <v>196</v>
      </c>
      <c r="D881">
        <v>254.2</v>
      </c>
      <c r="E881" s="285">
        <v>41684</v>
      </c>
      <c r="F881" s="286">
        <v>0.21398148148148147</v>
      </c>
      <c r="G881">
        <v>3.7101000000000002E-2</v>
      </c>
      <c r="H881">
        <v>809.13333326933321</v>
      </c>
      <c r="I881">
        <v>28.445269084143558</v>
      </c>
      <c r="J881">
        <v>-0.26617799999999969</v>
      </c>
      <c r="K881">
        <v>17.146888000000001</v>
      </c>
      <c r="M881">
        <f t="shared" si="42"/>
        <v>17.146888000000001</v>
      </c>
      <c r="N881">
        <f t="shared" si="43"/>
        <v>17.767822000000166</v>
      </c>
    </row>
    <row r="882" spans="3:14">
      <c r="C882" s="280" t="s">
        <v>196</v>
      </c>
      <c r="D882">
        <v>254.2</v>
      </c>
      <c r="E882" s="285">
        <v>41684</v>
      </c>
      <c r="F882" s="286">
        <v>0.23481481481481481</v>
      </c>
      <c r="G882">
        <v>3.7097999999999999E-2</v>
      </c>
      <c r="H882">
        <v>839.13333326933332</v>
      </c>
      <c r="I882">
        <v>28.967798212313848</v>
      </c>
      <c r="J882">
        <v>-0.26684400000000036</v>
      </c>
      <c r="K882">
        <v>17.146222000000002</v>
      </c>
      <c r="M882">
        <f t="shared" si="42"/>
        <v>17.146222000000002</v>
      </c>
      <c r="N882">
        <f t="shared" si="43"/>
        <v>17.767156000000167</v>
      </c>
    </row>
    <row r="883" spans="3:14">
      <c r="C883" s="280" t="s">
        <v>196</v>
      </c>
      <c r="D883">
        <v>254.2</v>
      </c>
      <c r="E883" s="285">
        <v>41684</v>
      </c>
      <c r="F883" s="286">
        <v>0.25564814814814812</v>
      </c>
      <c r="G883">
        <v>3.7095000000000003E-2</v>
      </c>
      <c r="H883">
        <v>869.13333326933332</v>
      </c>
      <c r="I883">
        <v>29.481067369912733</v>
      </c>
      <c r="J883">
        <v>-0.26750999999999947</v>
      </c>
      <c r="K883">
        <v>17.145556000000003</v>
      </c>
      <c r="M883">
        <f t="shared" si="42"/>
        <v>17.145556000000003</v>
      </c>
      <c r="N883">
        <f t="shared" si="43"/>
        <v>17.766490000000168</v>
      </c>
    </row>
    <row r="884" spans="3:14">
      <c r="C884" s="280" t="s">
        <v>196</v>
      </c>
      <c r="D884">
        <v>254.2</v>
      </c>
      <c r="E884" s="285">
        <v>41684</v>
      </c>
      <c r="F884" s="286">
        <v>0.27648148148148149</v>
      </c>
      <c r="G884">
        <v>3.7093000000000001E-2</v>
      </c>
      <c r="H884">
        <v>899.13333326933332</v>
      </c>
      <c r="I884">
        <v>29.985552075446822</v>
      </c>
      <c r="J884">
        <v>-0.26795399999999991</v>
      </c>
      <c r="K884">
        <v>17.145112000000001</v>
      </c>
      <c r="M884">
        <f t="shared" si="42"/>
        <v>17.145112000000001</v>
      </c>
      <c r="N884">
        <f t="shared" si="43"/>
        <v>17.766046000000166</v>
      </c>
    </row>
    <row r="885" spans="3:14">
      <c r="C885" s="280" t="s">
        <v>196</v>
      </c>
      <c r="D885">
        <v>254.2</v>
      </c>
      <c r="E885" s="285">
        <v>41684</v>
      </c>
      <c r="F885" s="286">
        <v>0.29731481481481481</v>
      </c>
      <c r="G885">
        <v>3.7089999999999998E-2</v>
      </c>
      <c r="H885">
        <v>929.13333326933332</v>
      </c>
      <c r="I885">
        <v>30.481688491114355</v>
      </c>
      <c r="J885">
        <v>-0.26862000000000064</v>
      </c>
      <c r="K885">
        <v>17.144445999999999</v>
      </c>
      <c r="M885">
        <f t="shared" si="42"/>
        <v>17.144446000000002</v>
      </c>
      <c r="N885">
        <f t="shared" si="43"/>
        <v>17.765380000000164</v>
      </c>
    </row>
    <row r="886" spans="3:14">
      <c r="C886" s="280" t="s">
        <v>196</v>
      </c>
      <c r="D886">
        <v>254.2</v>
      </c>
      <c r="E886" s="285">
        <v>41684</v>
      </c>
      <c r="F886" s="286">
        <v>0.31814814814814812</v>
      </c>
      <c r="G886">
        <v>3.7089999999999998E-2</v>
      </c>
      <c r="H886">
        <v>959.13333326933321</v>
      </c>
      <c r="I886">
        <v>30.969877837494504</v>
      </c>
      <c r="J886">
        <v>-0.26862000000000064</v>
      </c>
      <c r="K886">
        <v>17.144445999999999</v>
      </c>
      <c r="M886">
        <f t="shared" si="42"/>
        <v>17.144445999999999</v>
      </c>
      <c r="N886">
        <f t="shared" si="43"/>
        <v>17.765380000000164</v>
      </c>
    </row>
    <row r="887" spans="3:14">
      <c r="C887" s="280" t="s">
        <v>196</v>
      </c>
      <c r="D887">
        <v>254.2</v>
      </c>
      <c r="E887" s="285">
        <v>41684</v>
      </c>
      <c r="F887" s="286">
        <v>0.33898148148148149</v>
      </c>
      <c r="G887">
        <v>3.7087000000000002E-2</v>
      </c>
      <c r="H887">
        <v>989.13333326933332</v>
      </c>
      <c r="I887">
        <v>31.450490191240792</v>
      </c>
      <c r="J887">
        <v>-0.26928599999999975</v>
      </c>
      <c r="K887">
        <v>17.14378</v>
      </c>
      <c r="M887">
        <f t="shared" si="42"/>
        <v>17.14378</v>
      </c>
      <c r="N887">
        <f t="shared" si="43"/>
        <v>17.764714000000165</v>
      </c>
    </row>
    <row r="888" spans="3:14">
      <c r="C888" s="280" t="s">
        <v>196</v>
      </c>
      <c r="D888">
        <v>254.2</v>
      </c>
      <c r="E888" s="285">
        <v>41684</v>
      </c>
      <c r="F888" s="286">
        <v>0.35981481481481481</v>
      </c>
      <c r="G888">
        <v>3.7085E-2</v>
      </c>
      <c r="H888">
        <v>1019.1333332693333</v>
      </c>
      <c r="I888">
        <v>31.923867768009146</v>
      </c>
      <c r="J888">
        <v>-0.26973000000000019</v>
      </c>
      <c r="K888">
        <v>17.143336000000001</v>
      </c>
      <c r="M888">
        <f t="shared" si="42"/>
        <v>17.143335999999998</v>
      </c>
      <c r="N888">
        <f t="shared" si="43"/>
        <v>17.764270000000163</v>
      </c>
    </row>
    <row r="889" spans="3:14">
      <c r="C889" s="280" t="s">
        <v>196</v>
      </c>
      <c r="D889">
        <v>254.2</v>
      </c>
      <c r="E889" s="285">
        <v>41684</v>
      </c>
      <c r="F889" s="286">
        <v>0.38064814814814812</v>
      </c>
      <c r="G889">
        <v>3.7085E-2</v>
      </c>
      <c r="H889">
        <v>1049.1333332693332</v>
      </c>
      <c r="I889">
        <v>32.390327773416146</v>
      </c>
      <c r="J889">
        <v>-0.26973000000000019</v>
      </c>
      <c r="K889">
        <v>17.143336000000001</v>
      </c>
      <c r="M889">
        <f t="shared" si="42"/>
        <v>17.143336000000001</v>
      </c>
      <c r="N889">
        <f t="shared" si="43"/>
        <v>17.764270000000163</v>
      </c>
    </row>
    <row r="890" spans="3:14">
      <c r="C890" s="280" t="s">
        <v>196</v>
      </c>
      <c r="D890">
        <v>254.2</v>
      </c>
      <c r="E890" s="285">
        <v>41684</v>
      </c>
      <c r="F890" s="286">
        <v>0.40148148148148149</v>
      </c>
      <c r="G890">
        <v>3.7085E-2</v>
      </c>
      <c r="H890">
        <v>1079.1333332693334</v>
      </c>
      <c r="I890">
        <v>32.850164889530362</v>
      </c>
      <c r="J890">
        <v>-0.26973000000000019</v>
      </c>
      <c r="K890">
        <v>17.143336000000001</v>
      </c>
      <c r="M890">
        <f t="shared" si="42"/>
        <v>17.143336000000001</v>
      </c>
      <c r="N890">
        <f t="shared" si="43"/>
        <v>17.764270000000163</v>
      </c>
    </row>
    <row r="891" spans="3:14">
      <c r="C891" s="280" t="s">
        <v>196</v>
      </c>
      <c r="D891">
        <v>254.2</v>
      </c>
      <c r="E891" s="285">
        <v>41684</v>
      </c>
      <c r="F891" s="286">
        <v>0.42231481481481481</v>
      </c>
      <c r="G891">
        <v>3.7081999999999997E-2</v>
      </c>
      <c r="H891">
        <v>1109.1333332693334</v>
      </c>
      <c r="I891">
        <v>33.303653452276578</v>
      </c>
      <c r="J891">
        <v>-0.27039600000000086</v>
      </c>
      <c r="K891">
        <v>17.142669999999999</v>
      </c>
      <c r="M891">
        <f t="shared" si="42"/>
        <v>17.142670000000003</v>
      </c>
      <c r="N891">
        <f t="shared" si="43"/>
        <v>17.763604000000164</v>
      </c>
    </row>
    <row r="892" spans="3:14">
      <c r="C892" s="280" t="s">
        <v>196</v>
      </c>
      <c r="D892">
        <v>254.2</v>
      </c>
      <c r="E892" s="285">
        <v>41684</v>
      </c>
      <c r="F892" s="286">
        <v>0.4420486111111111</v>
      </c>
      <c r="G892">
        <v>3.7081999999999997E-2</v>
      </c>
      <c r="H892">
        <v>1137.5499999359999</v>
      </c>
      <c r="I892">
        <v>33.727585148302566</v>
      </c>
      <c r="J892">
        <v>-0.27039600000000086</v>
      </c>
      <c r="K892">
        <v>17.142669999999999</v>
      </c>
      <c r="M892">
        <f t="shared" si="42"/>
        <v>17.142669999999999</v>
      </c>
      <c r="N892">
        <f t="shared" si="43"/>
        <v>17.763604000000164</v>
      </c>
    </row>
    <row r="893" spans="3:14">
      <c r="C893" s="280" t="s">
        <v>196</v>
      </c>
      <c r="D893" s="292">
        <v>254.2</v>
      </c>
      <c r="E893" s="293">
        <v>41684</v>
      </c>
      <c r="F893" s="294">
        <v>0.44268518518518518</v>
      </c>
      <c r="G893" s="292">
        <v>3.7081999999999997E-2</v>
      </c>
      <c r="H893" s="292">
        <v>1138.4666666026667</v>
      </c>
      <c r="I893" s="292">
        <v>33.74117168390373</v>
      </c>
      <c r="J893" s="292">
        <v>-0.27039600000000086</v>
      </c>
      <c r="K893" s="292">
        <v>17.142669999999999</v>
      </c>
      <c r="L893" s="292"/>
      <c r="M893" s="292">
        <f t="shared" si="42"/>
        <v>17.142669999999999</v>
      </c>
      <c r="N893" s="292">
        <f t="shared" si="43"/>
        <v>17.763604000000164</v>
      </c>
    </row>
    <row r="894" spans="3:14">
      <c r="D894">
        <v>507.41</v>
      </c>
      <c r="E894" s="285">
        <v>41684</v>
      </c>
      <c r="F894" s="286">
        <v>0.4430324074074074</v>
      </c>
      <c r="G894">
        <v>3.5285999999999998E-2</v>
      </c>
      <c r="H894">
        <v>1138.9666666026667</v>
      </c>
      <c r="I894">
        <v>33.748580216101928</v>
      </c>
      <c r="J894">
        <v>-0.66910800000000059</v>
      </c>
      <c r="K894">
        <v>16.743957999999999</v>
      </c>
      <c r="M894">
        <f t="shared" si="42"/>
        <v>16.743957999999999</v>
      </c>
      <c r="N894">
        <f t="shared" si="43"/>
        <v>17.364892000000165</v>
      </c>
    </row>
    <row r="895" spans="3:14">
      <c r="D895">
        <v>507.41</v>
      </c>
      <c r="E895" s="285">
        <v>41684</v>
      </c>
      <c r="F895" s="286">
        <v>0.44337962962962968</v>
      </c>
      <c r="G895">
        <v>3.5118000000000003E-2</v>
      </c>
      <c r="H895">
        <v>1139.4666666026667</v>
      </c>
      <c r="I895">
        <v>33.755987122326417</v>
      </c>
      <c r="J895">
        <v>-0.70640399999999937</v>
      </c>
      <c r="K895">
        <v>16.706662000000001</v>
      </c>
      <c r="M895">
        <f t="shared" si="42"/>
        <v>16.706662000000001</v>
      </c>
      <c r="N895">
        <f t="shared" si="43"/>
        <v>17.327596000000167</v>
      </c>
    </row>
    <row r="896" spans="3:14">
      <c r="D896">
        <v>507.41</v>
      </c>
      <c r="E896" s="285">
        <v>41684</v>
      </c>
      <c r="F896" s="286">
        <v>0.44362268518518522</v>
      </c>
      <c r="G896">
        <v>3.5062000000000003E-2</v>
      </c>
      <c r="H896">
        <v>1139.8166666026668</v>
      </c>
      <c r="I896">
        <v>33.761170989802274</v>
      </c>
      <c r="J896">
        <v>-0.71883599999999948</v>
      </c>
      <c r="K896">
        <v>16.694230000000001</v>
      </c>
      <c r="M896">
        <f t="shared" si="42"/>
        <v>16.694230000000001</v>
      </c>
      <c r="N896">
        <f t="shared" si="43"/>
        <v>17.315164000000166</v>
      </c>
    </row>
    <row r="897" spans="4:14">
      <c r="D897">
        <v>507.41</v>
      </c>
      <c r="E897" s="285">
        <v>41684</v>
      </c>
      <c r="F897" s="286">
        <v>0.44372685185185184</v>
      </c>
      <c r="G897">
        <v>3.5042999999999998E-2</v>
      </c>
      <c r="H897">
        <v>1139.9666666026667</v>
      </c>
      <c r="I897">
        <v>33.763392403647281</v>
      </c>
      <c r="J897">
        <v>-0.72305400000000064</v>
      </c>
      <c r="K897">
        <v>16.690011999999999</v>
      </c>
      <c r="M897">
        <f t="shared" si="42"/>
        <v>16.690011999999999</v>
      </c>
      <c r="N897">
        <f t="shared" si="43"/>
        <v>17.310946000000165</v>
      </c>
    </row>
    <row r="898" spans="4:14">
      <c r="D898">
        <v>507.41</v>
      </c>
      <c r="E898" s="285">
        <v>41684</v>
      </c>
      <c r="F898" s="286">
        <v>0.44383101851851853</v>
      </c>
      <c r="G898">
        <v>3.5024E-2</v>
      </c>
      <c r="H898">
        <v>1140.1166666026666</v>
      </c>
      <c r="I898">
        <v>33.765613671347168</v>
      </c>
      <c r="J898">
        <v>-0.72727200000000025</v>
      </c>
      <c r="K898">
        <v>16.685794000000001</v>
      </c>
      <c r="M898">
        <f t="shared" si="42"/>
        <v>16.685794000000001</v>
      </c>
      <c r="N898">
        <f t="shared" si="43"/>
        <v>17.306728000000167</v>
      </c>
    </row>
    <row r="899" spans="4:14">
      <c r="D899">
        <v>507.41</v>
      </c>
      <c r="E899" s="285">
        <v>41684</v>
      </c>
      <c r="F899" s="286">
        <v>0.44542824074074078</v>
      </c>
      <c r="G899">
        <v>3.4877999999999999E-2</v>
      </c>
      <c r="H899">
        <v>1142.4166666026667</v>
      </c>
      <c r="I899">
        <v>33.79965482963793</v>
      </c>
      <c r="J899">
        <v>-0.75968400000000036</v>
      </c>
      <c r="K899">
        <v>16.653382000000001</v>
      </c>
      <c r="M899">
        <f t="shared" si="42"/>
        <v>16.653382000000001</v>
      </c>
      <c r="N899">
        <f t="shared" si="43"/>
        <v>17.274316000000166</v>
      </c>
    </row>
    <row r="900" spans="4:14">
      <c r="D900">
        <v>507.41</v>
      </c>
      <c r="E900" s="285">
        <v>41684</v>
      </c>
      <c r="F900" s="286">
        <v>0.44612268518518516</v>
      </c>
      <c r="G900">
        <v>3.4840000000000003E-2</v>
      </c>
      <c r="H900">
        <v>1143.4166666026667</v>
      </c>
      <c r="I900">
        <v>33.814444644303514</v>
      </c>
      <c r="J900">
        <v>-0.76811999999999947</v>
      </c>
      <c r="K900">
        <v>16.644946000000001</v>
      </c>
      <c r="M900">
        <f t="shared" si="42"/>
        <v>16.644946000000001</v>
      </c>
      <c r="N900">
        <f t="shared" si="43"/>
        <v>17.265880000000166</v>
      </c>
    </row>
    <row r="901" spans="4:14">
      <c r="D901">
        <v>507.41</v>
      </c>
      <c r="E901" s="285">
        <v>41684</v>
      </c>
      <c r="F901" s="286">
        <v>0.44681712962962966</v>
      </c>
      <c r="G901">
        <v>3.4810000000000001E-2</v>
      </c>
      <c r="H901">
        <v>1144.4166666026667</v>
      </c>
      <c r="I901">
        <v>33.829227993004316</v>
      </c>
      <c r="J901">
        <v>-0.77478000000000002</v>
      </c>
      <c r="K901">
        <v>16.638286000000001</v>
      </c>
      <c r="M901">
        <f t="shared" si="42"/>
        <v>16.638286000000001</v>
      </c>
      <c r="N901">
        <f t="shared" si="43"/>
        <v>17.259220000000166</v>
      </c>
    </row>
    <row r="902" spans="4:14">
      <c r="D902">
        <v>507.41</v>
      </c>
      <c r="E902" s="285">
        <v>41684</v>
      </c>
      <c r="F902" s="286">
        <v>0.44751157407407405</v>
      </c>
      <c r="G902">
        <v>3.4783000000000001E-2</v>
      </c>
      <c r="H902">
        <v>1145.4166666026667</v>
      </c>
      <c r="I902">
        <v>33.84400488421349</v>
      </c>
      <c r="J902">
        <v>-0.78077399999999986</v>
      </c>
      <c r="K902">
        <v>16.632292</v>
      </c>
      <c r="M902">
        <f t="shared" si="42"/>
        <v>16.632292</v>
      </c>
      <c r="N902">
        <f t="shared" si="43"/>
        <v>17.253226000000165</v>
      </c>
    </row>
    <row r="903" spans="4:14">
      <c r="D903">
        <v>507.41</v>
      </c>
      <c r="E903" s="285">
        <v>41684</v>
      </c>
      <c r="F903" s="286">
        <v>0.44773148148148145</v>
      </c>
      <c r="G903">
        <v>3.4778000000000003E-2</v>
      </c>
      <c r="H903">
        <v>1145.7333332693333</v>
      </c>
      <c r="I903">
        <v>33.848682888250366</v>
      </c>
      <c r="J903">
        <v>-0.78188399999999936</v>
      </c>
      <c r="K903">
        <v>16.631182000000003</v>
      </c>
      <c r="M903">
        <f t="shared" si="42"/>
        <v>16.631181999999999</v>
      </c>
      <c r="N903">
        <f t="shared" si="43"/>
        <v>17.252116000000164</v>
      </c>
    </row>
    <row r="904" spans="4:14">
      <c r="D904">
        <v>507.41</v>
      </c>
      <c r="E904" s="285">
        <v>41684</v>
      </c>
      <c r="F904" s="286">
        <v>0.45120370370370372</v>
      </c>
      <c r="G904">
        <v>3.4696999999999999E-2</v>
      </c>
      <c r="H904">
        <v>1150.7333332693333</v>
      </c>
      <c r="I904">
        <v>33.922460601632856</v>
      </c>
      <c r="J904">
        <v>-0.79986600000000041</v>
      </c>
      <c r="K904">
        <v>16.613199999999999</v>
      </c>
      <c r="M904">
        <f t="shared" si="42"/>
        <v>16.613200000000003</v>
      </c>
      <c r="N904">
        <f t="shared" si="43"/>
        <v>17.234134000000164</v>
      </c>
    </row>
    <row r="905" spans="4:14">
      <c r="D905">
        <v>507.41</v>
      </c>
      <c r="E905" s="285">
        <v>41684</v>
      </c>
      <c r="F905" s="286">
        <v>0.45467592592592593</v>
      </c>
      <c r="G905">
        <v>3.4643E-2</v>
      </c>
      <c r="H905">
        <v>1155.7333332693333</v>
      </c>
      <c r="I905">
        <v>33.996078204247816</v>
      </c>
      <c r="J905">
        <v>-0.81185400000000008</v>
      </c>
      <c r="K905">
        <v>16.601212</v>
      </c>
      <c r="M905">
        <f t="shared" si="42"/>
        <v>16.601212</v>
      </c>
      <c r="N905">
        <f t="shared" si="43"/>
        <v>17.222146000000166</v>
      </c>
    </row>
    <row r="906" spans="4:14">
      <c r="D906">
        <v>507.41</v>
      </c>
      <c r="E906" s="285">
        <v>41684</v>
      </c>
      <c r="F906" s="286">
        <v>0.45814814814814814</v>
      </c>
      <c r="G906">
        <v>3.4604999999999997E-2</v>
      </c>
      <c r="H906">
        <v>1160.7333332693333</v>
      </c>
      <c r="I906">
        <v>34.069536733999385</v>
      </c>
      <c r="J906">
        <v>-0.82029000000000085</v>
      </c>
      <c r="K906">
        <v>16.592776000000001</v>
      </c>
      <c r="M906">
        <f t="shared" si="42"/>
        <v>16.592776000000001</v>
      </c>
      <c r="N906">
        <f t="shared" si="43"/>
        <v>17.213710000000166</v>
      </c>
    </row>
    <row r="907" spans="4:14">
      <c r="D907">
        <v>507.41</v>
      </c>
      <c r="E907" s="285">
        <v>41684</v>
      </c>
      <c r="F907" s="286">
        <v>0.46162037037037035</v>
      </c>
      <c r="G907">
        <v>3.4573E-2</v>
      </c>
      <c r="H907">
        <v>1165.7333332693333</v>
      </c>
      <c r="I907">
        <v>34.142837217626386</v>
      </c>
      <c r="J907">
        <v>-0.8273940000000003</v>
      </c>
      <c r="K907">
        <v>16.585671999999999</v>
      </c>
      <c r="M907">
        <f t="shared" si="42"/>
        <v>16.585672000000002</v>
      </c>
      <c r="N907">
        <f t="shared" si="43"/>
        <v>17.206606000000168</v>
      </c>
    </row>
    <row r="908" spans="4:14">
      <c r="D908">
        <v>507.41</v>
      </c>
      <c r="E908" s="285">
        <v>41684</v>
      </c>
      <c r="F908" s="286">
        <v>0.46509259259259261</v>
      </c>
      <c r="G908">
        <v>3.4548000000000002E-2</v>
      </c>
      <c r="H908">
        <v>1170.7333332693333</v>
      </c>
      <c r="I908">
        <v>34.215980670869762</v>
      </c>
      <c r="J908">
        <v>-0.83294399999999968</v>
      </c>
      <c r="K908">
        <v>16.580121999999999</v>
      </c>
      <c r="M908">
        <f t="shared" si="42"/>
        <v>16.580121999999999</v>
      </c>
      <c r="N908">
        <f t="shared" si="43"/>
        <v>17.201056000000168</v>
      </c>
    </row>
    <row r="909" spans="4:14">
      <c r="D909">
        <v>507.41</v>
      </c>
      <c r="E909" s="285">
        <v>41684</v>
      </c>
      <c r="F909" s="286">
        <v>0.46856481481481477</v>
      </c>
      <c r="G909">
        <v>3.4523999999999999E-2</v>
      </c>
      <c r="H909">
        <v>1175.7333332693333</v>
      </c>
      <c r="I909">
        <v>34.288968098636815</v>
      </c>
      <c r="J909">
        <v>-0.83827200000000035</v>
      </c>
      <c r="K909">
        <v>16.574794000000001</v>
      </c>
      <c r="M909">
        <f t="shared" si="42"/>
        <v>16.574793999999997</v>
      </c>
      <c r="N909">
        <f t="shared" si="43"/>
        <v>17.195728000000166</v>
      </c>
    </row>
    <row r="910" spans="4:14">
      <c r="D910">
        <v>507.41</v>
      </c>
      <c r="E910" s="285">
        <v>41684</v>
      </c>
      <c r="F910" s="286">
        <v>0.47203703703703703</v>
      </c>
      <c r="G910">
        <v>3.4505000000000001E-2</v>
      </c>
      <c r="H910">
        <v>1180.7333332693333</v>
      </c>
      <c r="I910">
        <v>34.361800495162257</v>
      </c>
      <c r="J910">
        <v>-0.84248999999999996</v>
      </c>
      <c r="K910">
        <v>16.570575999999999</v>
      </c>
      <c r="M910">
        <f t="shared" si="42"/>
        <v>16.570576000000003</v>
      </c>
      <c r="N910">
        <f t="shared" si="43"/>
        <v>17.191510000000168</v>
      </c>
    </row>
    <row r="911" spans="4:14">
      <c r="D911">
        <v>507.41</v>
      </c>
      <c r="E911" s="285">
        <v>41684</v>
      </c>
      <c r="F911" s="286">
        <v>0.4755092592592593</v>
      </c>
      <c r="G911">
        <v>3.4488999999999999E-2</v>
      </c>
      <c r="H911">
        <v>1185.7333332693333</v>
      </c>
      <c r="I911">
        <v>34.434478844166257</v>
      </c>
      <c r="J911">
        <v>-0.8460420000000004</v>
      </c>
      <c r="K911">
        <v>16.567024</v>
      </c>
      <c r="M911">
        <f t="shared" si="42"/>
        <v>16.567024</v>
      </c>
      <c r="N911">
        <f t="shared" si="43"/>
        <v>17.187958000000169</v>
      </c>
    </row>
    <row r="912" spans="4:14">
      <c r="D912">
        <v>507.41</v>
      </c>
      <c r="E912" s="285">
        <v>41684</v>
      </c>
      <c r="F912" s="286">
        <v>0.47899305555555555</v>
      </c>
      <c r="G912">
        <v>3.4474999999999999E-2</v>
      </c>
      <c r="H912">
        <v>1190.749999936</v>
      </c>
      <c r="I912">
        <v>34.507245615029895</v>
      </c>
      <c r="J912">
        <v>-0.8491500000000004</v>
      </c>
      <c r="K912">
        <v>16.563915999999999</v>
      </c>
      <c r="M912">
        <f t="shared" si="42"/>
        <v>16.563915999999999</v>
      </c>
      <c r="N912">
        <f t="shared" si="43"/>
        <v>17.184850000000168</v>
      </c>
    </row>
    <row r="913" spans="4:14">
      <c r="D913">
        <v>507.41</v>
      </c>
      <c r="E913" s="285">
        <v>41684</v>
      </c>
      <c r="F913" s="286">
        <v>0.48246527777777781</v>
      </c>
      <c r="G913">
        <v>3.4458999999999997E-2</v>
      </c>
      <c r="H913">
        <v>1195.749999936</v>
      </c>
      <c r="I913">
        <v>34.579618273428061</v>
      </c>
      <c r="J913">
        <v>-0.85270200000000096</v>
      </c>
      <c r="K913">
        <v>16.560364</v>
      </c>
      <c r="M913">
        <f t="shared" si="42"/>
        <v>16.560364</v>
      </c>
      <c r="N913">
        <f t="shared" si="43"/>
        <v>17.181298000000169</v>
      </c>
    </row>
    <row r="914" spans="4:14">
      <c r="D914">
        <v>507.41</v>
      </c>
      <c r="E914" s="285">
        <v>41684</v>
      </c>
      <c r="F914" s="286">
        <v>0.48593749999999997</v>
      </c>
      <c r="G914">
        <v>3.4447999999999999E-2</v>
      </c>
      <c r="H914">
        <v>1200.749999936</v>
      </c>
      <c r="I914">
        <v>34.651839777073889</v>
      </c>
      <c r="J914">
        <v>-0.85514400000000024</v>
      </c>
      <c r="K914">
        <v>16.557922000000001</v>
      </c>
      <c r="M914">
        <f t="shared" si="42"/>
        <v>16.557922000000001</v>
      </c>
      <c r="N914">
        <f t="shared" si="43"/>
        <v>17.17885600000017</v>
      </c>
    </row>
    <row r="915" spans="4:14">
      <c r="D915">
        <v>507.41</v>
      </c>
      <c r="E915" s="285">
        <v>41684</v>
      </c>
      <c r="F915" s="286">
        <v>0.48940972222222223</v>
      </c>
      <c r="G915">
        <v>3.4438000000000003E-2</v>
      </c>
      <c r="H915">
        <v>1205.749999936</v>
      </c>
      <c r="I915">
        <v>34.723911069117776</v>
      </c>
      <c r="J915">
        <v>-0.85736399999999946</v>
      </c>
      <c r="K915">
        <v>16.555702</v>
      </c>
      <c r="M915">
        <f t="shared" si="42"/>
        <v>16.555702000000004</v>
      </c>
      <c r="N915">
        <f t="shared" si="43"/>
        <v>17.176636000000173</v>
      </c>
    </row>
    <row r="916" spans="4:14">
      <c r="D916">
        <v>507.41</v>
      </c>
      <c r="E916" s="285">
        <v>41684</v>
      </c>
      <c r="F916" s="286">
        <v>0.4928819444444445</v>
      </c>
      <c r="G916">
        <v>3.4424000000000003E-2</v>
      </c>
      <c r="H916">
        <v>1210.749999936</v>
      </c>
      <c r="I916">
        <v>34.795833082942558</v>
      </c>
      <c r="J916">
        <v>-0.86047199999999946</v>
      </c>
      <c r="K916">
        <v>16.552594000000003</v>
      </c>
      <c r="M916">
        <f t="shared" ref="M916:M979" si="44">K915+(J916-J915)</f>
        <v>16.552593999999999</v>
      </c>
      <c r="N916">
        <f t="shared" ref="N916:N979" si="45">N915+(J916-J915)</f>
        <v>17.173528000000172</v>
      </c>
    </row>
    <row r="917" spans="4:14">
      <c r="D917">
        <v>507.41</v>
      </c>
      <c r="E917" s="285">
        <v>41684</v>
      </c>
      <c r="F917" s="286">
        <v>0.49635416666666665</v>
      </c>
      <c r="G917">
        <v>3.4416000000000002E-2</v>
      </c>
      <c r="H917">
        <v>1215.749999936</v>
      </c>
      <c r="I917">
        <v>34.867606742304524</v>
      </c>
      <c r="J917">
        <v>-0.86224799999999968</v>
      </c>
      <c r="K917">
        <v>16.550818</v>
      </c>
      <c r="M917">
        <f t="shared" si="44"/>
        <v>16.550818000000003</v>
      </c>
      <c r="N917">
        <f t="shared" si="45"/>
        <v>17.171752000000172</v>
      </c>
    </row>
    <row r="918" spans="4:14">
      <c r="D918">
        <v>507.41</v>
      </c>
      <c r="E918" s="285">
        <v>41684</v>
      </c>
      <c r="F918" s="286">
        <v>0.49982638888888892</v>
      </c>
      <c r="G918">
        <v>3.4408000000000001E-2</v>
      </c>
      <c r="H918">
        <v>1220.749999936</v>
      </c>
      <c r="I918">
        <v>34.939232961471838</v>
      </c>
      <c r="J918">
        <v>-0.8640239999999999</v>
      </c>
      <c r="K918">
        <v>16.549042</v>
      </c>
      <c r="M918">
        <f t="shared" si="44"/>
        <v>16.549042</v>
      </c>
      <c r="N918">
        <f t="shared" si="45"/>
        <v>17.169976000000172</v>
      </c>
    </row>
    <row r="919" spans="4:14">
      <c r="D919">
        <v>507.41</v>
      </c>
      <c r="E919" s="285">
        <v>41684</v>
      </c>
      <c r="F919" s="286">
        <v>0.50329861111111118</v>
      </c>
      <c r="G919">
        <v>3.44E-2</v>
      </c>
      <c r="H919">
        <v>1225.749999936</v>
      </c>
      <c r="I919">
        <v>35.010712645360421</v>
      </c>
      <c r="J919">
        <v>-0.86580000000000013</v>
      </c>
      <c r="K919">
        <v>16.547266</v>
      </c>
      <c r="M919">
        <f t="shared" si="44"/>
        <v>16.547266</v>
      </c>
      <c r="N919">
        <f t="shared" si="45"/>
        <v>17.168200000000173</v>
      </c>
    </row>
    <row r="920" spans="4:14">
      <c r="D920">
        <v>507.41</v>
      </c>
      <c r="E920" s="285">
        <v>41684</v>
      </c>
      <c r="F920" s="286">
        <v>0.50677083333333328</v>
      </c>
      <c r="G920">
        <v>3.4391999999999999E-2</v>
      </c>
      <c r="H920">
        <v>1230.749999936</v>
      </c>
      <c r="I920">
        <v>35.082046689667351</v>
      </c>
      <c r="J920">
        <v>-0.86757600000000035</v>
      </c>
      <c r="K920">
        <v>16.545490000000001</v>
      </c>
      <c r="M920">
        <f t="shared" si="44"/>
        <v>16.545490000000001</v>
      </c>
      <c r="N920">
        <f t="shared" si="45"/>
        <v>17.166424000000173</v>
      </c>
    </row>
    <row r="921" spans="4:14">
      <c r="D921">
        <v>507.41</v>
      </c>
      <c r="E921" s="285">
        <v>41684</v>
      </c>
      <c r="F921" s="286">
        <v>0.5102430555555556</v>
      </c>
      <c r="G921">
        <v>3.4383999999999998E-2</v>
      </c>
      <c r="H921">
        <v>1235.749999936</v>
      </c>
      <c r="I921">
        <v>35.153235981001806</v>
      </c>
      <c r="J921">
        <v>-0.86935200000000057</v>
      </c>
      <c r="K921">
        <v>16.543714000000001</v>
      </c>
      <c r="M921">
        <f t="shared" si="44"/>
        <v>16.543714000000001</v>
      </c>
      <c r="N921">
        <f t="shared" si="45"/>
        <v>17.164648000000174</v>
      </c>
    </row>
    <row r="922" spans="4:14">
      <c r="D922">
        <v>507.41</v>
      </c>
      <c r="E922" s="285">
        <v>41684</v>
      </c>
      <c r="F922" s="286">
        <v>0.51371527777777781</v>
      </c>
      <c r="G922">
        <v>3.4377999999999999E-2</v>
      </c>
      <c r="H922">
        <v>1240.749999936</v>
      </c>
      <c r="I922">
        <v>35.22428139701362</v>
      </c>
      <c r="J922">
        <v>-0.87068400000000046</v>
      </c>
      <c r="K922">
        <v>16.542382</v>
      </c>
      <c r="M922">
        <f t="shared" si="44"/>
        <v>16.542382</v>
      </c>
      <c r="N922">
        <f t="shared" si="45"/>
        <v>17.163316000000172</v>
      </c>
    </row>
    <row r="923" spans="4:14">
      <c r="D923">
        <v>507.41</v>
      </c>
      <c r="E923" s="285">
        <v>41684</v>
      </c>
      <c r="F923" s="286">
        <v>0.51717592592592598</v>
      </c>
      <c r="G923">
        <v>3.4373000000000001E-2</v>
      </c>
      <c r="H923">
        <v>1245.7333332693333</v>
      </c>
      <c r="I923">
        <v>35.294947701750928</v>
      </c>
      <c r="J923">
        <v>-0.87179399999999996</v>
      </c>
      <c r="K923">
        <v>16.541271999999999</v>
      </c>
      <c r="M923">
        <f t="shared" si="44"/>
        <v>16.541271999999999</v>
      </c>
      <c r="N923">
        <f t="shared" si="45"/>
        <v>17.162206000000172</v>
      </c>
    </row>
    <row r="924" spans="4:14">
      <c r="D924">
        <v>507.41</v>
      </c>
      <c r="E924" s="285">
        <v>41684</v>
      </c>
      <c r="F924" s="286">
        <v>0.52064814814814808</v>
      </c>
      <c r="G924">
        <v>3.4367000000000002E-2</v>
      </c>
      <c r="H924">
        <v>1250.7333332693331</v>
      </c>
      <c r="I924">
        <v>35.365708437260707</v>
      </c>
      <c r="J924">
        <v>-0.87312599999999974</v>
      </c>
      <c r="K924">
        <v>16.539940000000001</v>
      </c>
      <c r="M924">
        <f t="shared" si="44"/>
        <v>16.539939999999998</v>
      </c>
      <c r="N924">
        <f t="shared" si="45"/>
        <v>17.16087400000017</v>
      </c>
    </row>
    <row r="925" spans="4:14">
      <c r="D925">
        <v>507.41</v>
      </c>
      <c r="E925" s="285">
        <v>41684</v>
      </c>
      <c r="F925" s="286">
        <v>0.5241203703703704</v>
      </c>
      <c r="G925">
        <v>3.4359000000000001E-2</v>
      </c>
      <c r="H925">
        <v>1255.7333332693333</v>
      </c>
      <c r="I925">
        <v>35.436327875068166</v>
      </c>
      <c r="J925">
        <v>-0.87490200000000007</v>
      </c>
      <c r="K925">
        <v>16.538164000000002</v>
      </c>
      <c r="M925">
        <f t="shared" si="44"/>
        <v>16.538164000000002</v>
      </c>
      <c r="N925">
        <f t="shared" si="45"/>
        <v>17.159098000000171</v>
      </c>
    </row>
    <row r="926" spans="4:14">
      <c r="D926">
        <v>507.41</v>
      </c>
      <c r="E926" s="285">
        <v>41684</v>
      </c>
      <c r="F926" s="286">
        <v>0.52648148148148144</v>
      </c>
      <c r="G926">
        <v>3.4356999999999999E-2</v>
      </c>
      <c r="H926">
        <v>1259.1333332693332</v>
      </c>
      <c r="I926">
        <v>35.484268814072145</v>
      </c>
      <c r="J926">
        <v>-0.8753460000000004</v>
      </c>
      <c r="K926">
        <v>16.53772</v>
      </c>
      <c r="M926">
        <f t="shared" si="44"/>
        <v>16.53772</v>
      </c>
      <c r="N926">
        <f t="shared" si="45"/>
        <v>17.158654000000169</v>
      </c>
    </row>
    <row r="927" spans="4:14">
      <c r="D927">
        <v>507.41</v>
      </c>
      <c r="E927" s="285">
        <v>41684</v>
      </c>
      <c r="F927" s="286">
        <v>0.54731481481481481</v>
      </c>
      <c r="G927">
        <v>3.4327000000000003E-2</v>
      </c>
      <c r="H927">
        <v>1289.1333332693332</v>
      </c>
      <c r="I927">
        <v>35.904502966471114</v>
      </c>
      <c r="J927">
        <v>-0.8820059999999994</v>
      </c>
      <c r="K927">
        <v>16.53106</v>
      </c>
      <c r="M927">
        <f t="shared" si="44"/>
        <v>16.53106</v>
      </c>
      <c r="N927">
        <f t="shared" si="45"/>
        <v>17.151994000000169</v>
      </c>
    </row>
    <row r="928" spans="4:14">
      <c r="D928">
        <v>507.41</v>
      </c>
      <c r="E928" s="285">
        <v>41684</v>
      </c>
      <c r="F928" s="286">
        <v>0.56814814814814818</v>
      </c>
      <c r="G928">
        <v>3.4303E-2</v>
      </c>
      <c r="H928">
        <v>1319.1333332693334</v>
      </c>
      <c r="I928">
        <v>36.31987518245807</v>
      </c>
      <c r="J928">
        <v>-0.88733400000000007</v>
      </c>
      <c r="K928">
        <v>16.525732000000001</v>
      </c>
      <c r="M928">
        <f t="shared" si="44"/>
        <v>16.525731999999998</v>
      </c>
      <c r="N928">
        <f t="shared" si="45"/>
        <v>17.146666000000167</v>
      </c>
    </row>
    <row r="929" spans="4:14">
      <c r="D929">
        <v>507.41</v>
      </c>
      <c r="E929" s="285">
        <v>41684</v>
      </c>
      <c r="F929" s="286">
        <v>0.58898148148148144</v>
      </c>
      <c r="G929">
        <v>3.4280999999999999E-2</v>
      </c>
      <c r="H929">
        <v>1349.1333332693332</v>
      </c>
      <c r="I929">
        <v>36.730550407927907</v>
      </c>
      <c r="J929">
        <v>-0.8922180000000004</v>
      </c>
      <c r="K929">
        <v>16.520848000000001</v>
      </c>
      <c r="M929">
        <f t="shared" si="44"/>
        <v>16.520848000000001</v>
      </c>
      <c r="N929">
        <f t="shared" si="45"/>
        <v>17.141782000000166</v>
      </c>
    </row>
    <row r="930" spans="4:14">
      <c r="D930">
        <v>507.41</v>
      </c>
      <c r="E930" s="285">
        <v>41684</v>
      </c>
      <c r="F930" s="286">
        <v>0.60981481481481481</v>
      </c>
      <c r="G930">
        <v>3.4264999999999997E-2</v>
      </c>
      <c r="H930">
        <v>1379.1333332693332</v>
      </c>
      <c r="I930">
        <v>37.136684467913035</v>
      </c>
      <c r="J930">
        <v>-0.89577000000000084</v>
      </c>
      <c r="K930">
        <v>16.517295999999998</v>
      </c>
      <c r="M930">
        <f t="shared" si="44"/>
        <v>16.517296000000002</v>
      </c>
      <c r="N930">
        <f t="shared" si="45"/>
        <v>17.138230000000167</v>
      </c>
    </row>
    <row r="931" spans="4:14">
      <c r="D931">
        <v>507.41</v>
      </c>
      <c r="E931" s="285">
        <v>41684</v>
      </c>
      <c r="F931" s="286">
        <v>0.63064814814814818</v>
      </c>
      <c r="G931">
        <v>3.4250999999999997E-2</v>
      </c>
      <c r="H931">
        <v>1409.1333332693334</v>
      </c>
      <c r="I931">
        <v>37.538424757431329</v>
      </c>
      <c r="J931">
        <v>-0.89887800000000084</v>
      </c>
      <c r="K931">
        <v>16.514188000000001</v>
      </c>
      <c r="M931">
        <f t="shared" si="44"/>
        <v>16.514187999999997</v>
      </c>
      <c r="N931">
        <f t="shared" si="45"/>
        <v>17.135122000000166</v>
      </c>
    </row>
    <row r="932" spans="4:14">
      <c r="D932">
        <v>507.41</v>
      </c>
      <c r="E932" s="285">
        <v>41684</v>
      </c>
      <c r="F932" s="286">
        <v>0.65148148148148144</v>
      </c>
      <c r="G932">
        <v>3.4237999999999998E-2</v>
      </c>
      <c r="H932">
        <v>1439.1333332693332</v>
      </c>
      <c r="I932">
        <v>37.935910866477599</v>
      </c>
      <c r="J932">
        <v>-0.90176400000000068</v>
      </c>
      <c r="K932">
        <v>16.511302000000001</v>
      </c>
      <c r="M932">
        <f t="shared" si="44"/>
        <v>16.511302000000001</v>
      </c>
      <c r="N932">
        <f t="shared" si="45"/>
        <v>17.132236000000166</v>
      </c>
    </row>
    <row r="933" spans="4:14">
      <c r="D933">
        <v>507.41</v>
      </c>
      <c r="E933" s="285">
        <v>41684</v>
      </c>
      <c r="F933" s="286">
        <v>0.67231481481481481</v>
      </c>
      <c r="G933">
        <v>3.4227E-2</v>
      </c>
      <c r="H933">
        <v>1469.1333332693332</v>
      </c>
      <c r="I933">
        <v>38.329275146672593</v>
      </c>
      <c r="J933">
        <v>-0.90420600000000007</v>
      </c>
      <c r="K933">
        <v>16.508860000000002</v>
      </c>
      <c r="M933">
        <f t="shared" si="44"/>
        <v>16.508860000000002</v>
      </c>
      <c r="N933">
        <f t="shared" si="45"/>
        <v>17.129794000000167</v>
      </c>
    </row>
    <row r="934" spans="4:14">
      <c r="D934">
        <v>507.41</v>
      </c>
      <c r="E934" s="285">
        <v>41684</v>
      </c>
      <c r="F934" s="286">
        <v>0.69314814814814818</v>
      </c>
      <c r="G934">
        <v>3.4216000000000003E-2</v>
      </c>
      <c r="H934">
        <v>1499.1333332693334</v>
      </c>
      <c r="I934">
        <v>38.718643226091139</v>
      </c>
      <c r="J934">
        <v>-0.90664799999999945</v>
      </c>
      <c r="K934">
        <v>16.506418</v>
      </c>
      <c r="M934">
        <f t="shared" si="44"/>
        <v>16.506418000000004</v>
      </c>
      <c r="N934">
        <f t="shared" si="45"/>
        <v>17.127352000000169</v>
      </c>
    </row>
    <row r="935" spans="4:14">
      <c r="D935">
        <v>507.41</v>
      </c>
      <c r="E935" s="285">
        <v>41684</v>
      </c>
      <c r="F935" s="286">
        <v>0.71398148148148144</v>
      </c>
      <c r="G935">
        <v>3.4204999999999999E-2</v>
      </c>
      <c r="H935">
        <v>1529.1333332693332</v>
      </c>
      <c r="I935">
        <v>39.104134477946616</v>
      </c>
      <c r="J935">
        <v>-0.90909000000000029</v>
      </c>
      <c r="K935">
        <v>16.503976000000002</v>
      </c>
      <c r="M935">
        <f t="shared" si="44"/>
        <v>16.503975999999998</v>
      </c>
      <c r="N935">
        <f t="shared" si="45"/>
        <v>17.124910000000167</v>
      </c>
    </row>
    <row r="936" spans="4:14">
      <c r="D936">
        <v>507.41</v>
      </c>
      <c r="E936" s="285">
        <v>41684</v>
      </c>
      <c r="F936" s="286">
        <v>0.73481481481481481</v>
      </c>
      <c r="G936">
        <v>3.4196999999999998E-2</v>
      </c>
      <c r="H936">
        <v>1559.1333332693332</v>
      </c>
      <c r="I936">
        <v>39.485862448088092</v>
      </c>
      <c r="J936">
        <v>-0.91086600000000051</v>
      </c>
      <c r="K936">
        <v>16.502199999999998</v>
      </c>
      <c r="M936">
        <f t="shared" si="44"/>
        <v>16.502200000000002</v>
      </c>
      <c r="N936">
        <f t="shared" si="45"/>
        <v>17.123134000000167</v>
      </c>
    </row>
    <row r="937" spans="4:14">
      <c r="D937">
        <v>507.41</v>
      </c>
      <c r="E937" s="285">
        <v>41684</v>
      </c>
      <c r="F937" s="286">
        <v>0.75564814814814818</v>
      </c>
      <c r="G937">
        <v>3.4192E-2</v>
      </c>
      <c r="H937">
        <v>1589.1333332693334</v>
      </c>
      <c r="I937">
        <v>39.863935245649465</v>
      </c>
      <c r="J937">
        <v>-0.91197600000000012</v>
      </c>
      <c r="K937">
        <v>16.501090000000001</v>
      </c>
      <c r="M937">
        <f t="shared" si="44"/>
        <v>16.501089999999998</v>
      </c>
      <c r="N937">
        <f t="shared" si="45"/>
        <v>17.122024000000167</v>
      </c>
    </row>
    <row r="938" spans="4:14">
      <c r="D938">
        <v>507.41</v>
      </c>
      <c r="E938" s="285">
        <v>41684</v>
      </c>
      <c r="F938" s="286">
        <v>0.77648148148148144</v>
      </c>
      <c r="G938">
        <v>3.4183999999999999E-2</v>
      </c>
      <c r="H938">
        <v>1619.1333332693332</v>
      </c>
      <c r="I938">
        <v>40.238455900659673</v>
      </c>
      <c r="J938">
        <v>-0.91375200000000034</v>
      </c>
      <c r="K938">
        <v>16.499314000000002</v>
      </c>
      <c r="M938">
        <f t="shared" si="44"/>
        <v>16.499314000000002</v>
      </c>
      <c r="N938">
        <f t="shared" si="45"/>
        <v>17.120248000000167</v>
      </c>
    </row>
    <row r="939" spans="4:14">
      <c r="D939">
        <v>507.41</v>
      </c>
      <c r="E939" s="285">
        <v>41684</v>
      </c>
      <c r="F939" s="286">
        <v>0.79731481481481481</v>
      </c>
      <c r="G939">
        <v>3.4178E-2</v>
      </c>
      <c r="H939">
        <v>1649.1333332693332</v>
      </c>
      <c r="I939">
        <v>40.60952269196639</v>
      </c>
      <c r="J939">
        <v>-0.91508400000000012</v>
      </c>
      <c r="K939">
        <v>16.497982</v>
      </c>
      <c r="M939">
        <f t="shared" si="44"/>
        <v>16.497982</v>
      </c>
      <c r="N939">
        <f t="shared" si="45"/>
        <v>17.118916000000166</v>
      </c>
    </row>
    <row r="940" spans="4:14">
      <c r="D940">
        <v>507.41</v>
      </c>
      <c r="E940" s="285">
        <v>41684</v>
      </c>
      <c r="F940" s="286">
        <v>0.81814814814814818</v>
      </c>
      <c r="G940">
        <v>3.4169999999999999E-2</v>
      </c>
      <c r="H940">
        <v>1679.1333332693334</v>
      </c>
      <c r="I940">
        <v>40.97722944843067</v>
      </c>
      <c r="J940">
        <v>-0.91686000000000034</v>
      </c>
      <c r="K940">
        <v>16.496206000000001</v>
      </c>
      <c r="M940">
        <f t="shared" si="44"/>
        <v>16.496206000000001</v>
      </c>
      <c r="N940">
        <f t="shared" si="45"/>
        <v>17.117140000000166</v>
      </c>
    </row>
    <row r="941" spans="4:14">
      <c r="D941">
        <v>507.41</v>
      </c>
      <c r="E941" s="285">
        <v>41684</v>
      </c>
      <c r="F941" s="286">
        <v>0.83898148148148144</v>
      </c>
      <c r="G941">
        <v>3.4165000000000001E-2</v>
      </c>
      <c r="H941">
        <v>1709.1333332693332</v>
      </c>
      <c r="I941">
        <v>41.341665826008189</v>
      </c>
      <c r="J941">
        <v>-0.91796999999999995</v>
      </c>
      <c r="K941">
        <v>16.495096</v>
      </c>
      <c r="M941">
        <f t="shared" si="44"/>
        <v>16.495096</v>
      </c>
      <c r="N941">
        <f t="shared" si="45"/>
        <v>17.116030000000166</v>
      </c>
    </row>
    <row r="942" spans="4:14">
      <c r="D942">
        <v>507.41</v>
      </c>
      <c r="E942" s="285">
        <v>41684</v>
      </c>
      <c r="F942" s="286">
        <v>0.85981481481481481</v>
      </c>
      <c r="G942">
        <v>3.4159000000000002E-2</v>
      </c>
      <c r="H942">
        <v>1739.1333332693334</v>
      </c>
      <c r="I942">
        <v>41.702917563035484</v>
      </c>
      <c r="J942">
        <v>-0.91930199999999973</v>
      </c>
      <c r="K942">
        <v>16.493764000000002</v>
      </c>
      <c r="M942">
        <f t="shared" si="44"/>
        <v>16.493763999999999</v>
      </c>
      <c r="N942">
        <f t="shared" si="45"/>
        <v>17.114698000000164</v>
      </c>
    </row>
    <row r="943" spans="4:14">
      <c r="D943">
        <v>507.41</v>
      </c>
      <c r="E943" s="285">
        <v>41684</v>
      </c>
      <c r="F943" s="286">
        <v>0.88064814814814818</v>
      </c>
      <c r="G943">
        <v>3.4153999999999997E-2</v>
      </c>
      <c r="H943">
        <v>1769.1333332693334</v>
      </c>
      <c r="I943">
        <v>42.061066715780441</v>
      </c>
      <c r="J943">
        <v>-0.9204120000000009</v>
      </c>
      <c r="K943">
        <v>16.492653999999998</v>
      </c>
      <c r="M943">
        <f t="shared" si="44"/>
        <v>16.492654000000002</v>
      </c>
      <c r="N943">
        <f t="shared" si="45"/>
        <v>17.113588000000163</v>
      </c>
    </row>
    <row r="944" spans="4:14">
      <c r="D944">
        <v>507.41</v>
      </c>
      <c r="E944" s="285">
        <v>41684</v>
      </c>
      <c r="F944" s="286">
        <v>0.90148148148148144</v>
      </c>
      <c r="G944">
        <v>3.4148999999999999E-2</v>
      </c>
      <c r="H944">
        <v>1799.1333332693332</v>
      </c>
      <c r="I944">
        <v>42.416191876090586</v>
      </c>
      <c r="J944">
        <v>-0.9215220000000004</v>
      </c>
      <c r="K944">
        <v>16.491544000000001</v>
      </c>
      <c r="M944">
        <f t="shared" si="44"/>
        <v>16.491543999999998</v>
      </c>
      <c r="N944">
        <f t="shared" si="45"/>
        <v>17.112478000000163</v>
      </c>
    </row>
    <row r="945" spans="4:14">
      <c r="D945">
        <v>507.41</v>
      </c>
      <c r="E945" s="285">
        <v>41684</v>
      </c>
      <c r="F945" s="286">
        <v>0.92231481481481481</v>
      </c>
      <c r="G945">
        <v>3.4146000000000003E-2</v>
      </c>
      <c r="H945">
        <v>1829.1333332693334</v>
      </c>
      <c r="I945">
        <v>42.768368372774447</v>
      </c>
      <c r="J945">
        <v>-0.92218799999999956</v>
      </c>
      <c r="K945">
        <v>16.490878000000002</v>
      </c>
      <c r="M945">
        <f t="shared" si="44"/>
        <v>16.490878000000002</v>
      </c>
      <c r="N945">
        <f t="shared" si="45"/>
        <v>17.111812000000164</v>
      </c>
    </row>
    <row r="946" spans="4:14">
      <c r="D946">
        <v>507.41</v>
      </c>
      <c r="E946" s="285">
        <v>41684</v>
      </c>
      <c r="F946" s="286">
        <v>0.94314814814814818</v>
      </c>
      <c r="G946">
        <v>3.4140999999999998E-2</v>
      </c>
      <c r="H946">
        <v>1859.1333332693334</v>
      </c>
      <c r="I946">
        <v>43.117668458177718</v>
      </c>
      <c r="J946">
        <v>-0.92329800000000062</v>
      </c>
      <c r="K946">
        <v>16.489768000000002</v>
      </c>
      <c r="M946">
        <f t="shared" si="44"/>
        <v>16.489768000000002</v>
      </c>
      <c r="N946">
        <f t="shared" si="45"/>
        <v>17.110702000000163</v>
      </c>
    </row>
    <row r="947" spans="4:14">
      <c r="D947">
        <v>507.41</v>
      </c>
      <c r="E947" s="285">
        <v>41684</v>
      </c>
      <c r="F947" s="286">
        <v>0.96398148148148144</v>
      </c>
      <c r="G947">
        <v>3.4138000000000002E-2</v>
      </c>
      <c r="H947">
        <v>1889.1333332693332</v>
      </c>
      <c r="I947">
        <v>43.464161481263311</v>
      </c>
      <c r="J947">
        <v>-0.92396399999999979</v>
      </c>
      <c r="K947">
        <v>16.489102000000003</v>
      </c>
      <c r="M947">
        <f t="shared" si="44"/>
        <v>16.489102000000003</v>
      </c>
      <c r="N947">
        <f t="shared" si="45"/>
        <v>17.110036000000164</v>
      </c>
    </row>
    <row r="948" spans="4:14">
      <c r="D948">
        <v>507.41</v>
      </c>
      <c r="E948" s="285">
        <v>41684</v>
      </c>
      <c r="F948" s="286">
        <v>0.98481481481481481</v>
      </c>
      <c r="G948">
        <v>3.4132000000000003E-2</v>
      </c>
      <c r="H948">
        <v>1919.1333332693334</v>
      </c>
      <c r="I948">
        <v>43.80791404836954</v>
      </c>
      <c r="J948">
        <v>-0.92529599999999956</v>
      </c>
      <c r="K948">
        <v>16.487770000000001</v>
      </c>
      <c r="M948">
        <f t="shared" si="44"/>
        <v>16.487770000000001</v>
      </c>
      <c r="N948">
        <f t="shared" si="45"/>
        <v>17.108704000000163</v>
      </c>
    </row>
    <row r="949" spans="4:14">
      <c r="D949">
        <v>507.41</v>
      </c>
      <c r="E949" s="285">
        <v>41685</v>
      </c>
      <c r="F949" s="286">
        <v>5.6481481481481478E-3</v>
      </c>
      <c r="G949">
        <v>3.4130000000000001E-2</v>
      </c>
      <c r="H949">
        <v>1949.1333332693334</v>
      </c>
      <c r="I949">
        <v>44.14899017270195</v>
      </c>
      <c r="J949">
        <v>-0.92574000000000001</v>
      </c>
      <c r="K949">
        <v>16.487325999999999</v>
      </c>
      <c r="M949">
        <f t="shared" si="44"/>
        <v>16.487325999999999</v>
      </c>
      <c r="N949">
        <f t="shared" si="45"/>
        <v>17.108260000000161</v>
      </c>
    </row>
    <row r="950" spans="4:14">
      <c r="D950">
        <v>507.41</v>
      </c>
      <c r="E950" s="285">
        <v>41685</v>
      </c>
      <c r="F950" s="286">
        <v>2.6481481481481481E-2</v>
      </c>
      <c r="G950">
        <v>3.4126999999999998E-2</v>
      </c>
      <c r="H950">
        <v>1979.1333332693332</v>
      </c>
      <c r="I950">
        <v>44.487451413509106</v>
      </c>
      <c r="J950">
        <v>-0.92640600000000073</v>
      </c>
      <c r="K950">
        <v>16.486660000000001</v>
      </c>
      <c r="M950">
        <f t="shared" si="44"/>
        <v>16.486660000000001</v>
      </c>
      <c r="N950">
        <f t="shared" si="45"/>
        <v>17.107594000000162</v>
      </c>
    </row>
    <row r="951" spans="4:14">
      <c r="D951">
        <v>507.41</v>
      </c>
      <c r="E951" s="285">
        <v>41685</v>
      </c>
      <c r="F951" s="286">
        <v>4.731481481481481E-2</v>
      </c>
      <c r="G951">
        <v>3.4122E-2</v>
      </c>
      <c r="H951">
        <v>2009.1333332693334</v>
      </c>
      <c r="I951">
        <v>44.823357005799259</v>
      </c>
      <c r="J951">
        <v>-0.92751600000000023</v>
      </c>
      <c r="K951">
        <v>16.48555</v>
      </c>
      <c r="M951">
        <f t="shared" si="44"/>
        <v>16.48555</v>
      </c>
      <c r="N951">
        <f t="shared" si="45"/>
        <v>17.106484000000162</v>
      </c>
    </row>
    <row r="952" spans="4:14">
      <c r="D952">
        <v>507.41</v>
      </c>
      <c r="E952" s="285">
        <v>41685</v>
      </c>
      <c r="F952" s="286">
        <v>6.8148148148148138E-2</v>
      </c>
      <c r="G952">
        <v>3.4118999999999997E-2</v>
      </c>
      <c r="H952">
        <v>2039.1333332693334</v>
      </c>
      <c r="I952">
        <v>45.156763981371974</v>
      </c>
      <c r="J952">
        <v>-0.92818200000000095</v>
      </c>
      <c r="K952">
        <v>16.484884000000001</v>
      </c>
      <c r="M952">
        <f t="shared" si="44"/>
        <v>16.484884000000001</v>
      </c>
      <c r="N952">
        <f t="shared" si="45"/>
        <v>17.105818000000163</v>
      </c>
    </row>
    <row r="953" spans="4:14">
      <c r="D953">
        <v>507.41</v>
      </c>
      <c r="E953" s="285">
        <v>41685</v>
      </c>
      <c r="F953" s="286">
        <v>8.8981481481481481E-2</v>
      </c>
      <c r="G953">
        <v>3.4116E-2</v>
      </c>
      <c r="H953">
        <v>2069.133333269333</v>
      </c>
      <c r="I953">
        <v>45.487727281865084</v>
      </c>
      <c r="J953">
        <v>-0.92884800000000001</v>
      </c>
      <c r="K953">
        <v>16.484218000000002</v>
      </c>
      <c r="M953">
        <f t="shared" si="44"/>
        <v>16.484218000000002</v>
      </c>
      <c r="N953">
        <f t="shared" si="45"/>
        <v>17.105152000000164</v>
      </c>
    </row>
    <row r="954" spans="4:14">
      <c r="D954">
        <v>507.41</v>
      </c>
      <c r="E954" s="285">
        <v>41685</v>
      </c>
      <c r="F954" s="286">
        <v>0.10981481481481481</v>
      </c>
      <c r="G954">
        <v>3.4111000000000002E-2</v>
      </c>
      <c r="H954">
        <v>2099.1333332693334</v>
      </c>
      <c r="I954">
        <v>45.816299864451445</v>
      </c>
      <c r="J954">
        <v>-0.92995799999999962</v>
      </c>
      <c r="K954">
        <v>16.483108000000001</v>
      </c>
      <c r="M954">
        <f t="shared" si="44"/>
        <v>16.483108000000001</v>
      </c>
      <c r="N954">
        <f t="shared" si="45"/>
        <v>17.104042000000163</v>
      </c>
    </row>
    <row r="955" spans="4:14">
      <c r="D955">
        <v>507.41</v>
      </c>
      <c r="E955" s="285">
        <v>41685</v>
      </c>
      <c r="F955" s="286">
        <v>0.13064814814814815</v>
      </c>
      <c r="G955">
        <v>3.4107999999999999E-2</v>
      </c>
      <c r="H955">
        <v>2129.1333332693334</v>
      </c>
      <c r="I955">
        <v>46.142532800761309</v>
      </c>
      <c r="J955">
        <v>-0.93062400000000034</v>
      </c>
      <c r="K955">
        <v>16.482441999999999</v>
      </c>
      <c r="M955">
        <f t="shared" si="44"/>
        <v>16.482441999999999</v>
      </c>
      <c r="N955">
        <f t="shared" si="45"/>
        <v>17.103376000000161</v>
      </c>
    </row>
    <row r="956" spans="4:14">
      <c r="D956">
        <v>507.41</v>
      </c>
      <c r="E956" s="285">
        <v>41685</v>
      </c>
      <c r="F956" s="286">
        <v>0.15148148148148147</v>
      </c>
      <c r="G956">
        <v>3.4105000000000003E-2</v>
      </c>
      <c r="H956">
        <v>2159.133333269333</v>
      </c>
      <c r="I956">
        <v>46.466475369553621</v>
      </c>
      <c r="J956">
        <v>-0.9312899999999994</v>
      </c>
      <c r="K956">
        <v>16.481776</v>
      </c>
      <c r="M956">
        <f t="shared" si="44"/>
        <v>16.481776</v>
      </c>
      <c r="N956">
        <f t="shared" si="45"/>
        <v>17.102710000000162</v>
      </c>
    </row>
    <row r="957" spans="4:14">
      <c r="D957">
        <v>507.41</v>
      </c>
      <c r="E957" s="285">
        <v>41685</v>
      </c>
      <c r="F957" s="286">
        <v>0.17231481481481481</v>
      </c>
      <c r="G957">
        <v>3.4103000000000001E-2</v>
      </c>
      <c r="H957">
        <v>2189.1333332693334</v>
      </c>
      <c r="I957">
        <v>46.788175143612229</v>
      </c>
      <c r="J957">
        <v>-0.93173399999999984</v>
      </c>
      <c r="K957">
        <v>16.481332000000002</v>
      </c>
      <c r="M957">
        <f t="shared" si="44"/>
        <v>16.481331999999998</v>
      </c>
      <c r="N957">
        <f t="shared" si="45"/>
        <v>17.10226600000016</v>
      </c>
    </row>
    <row r="958" spans="4:14">
      <c r="D958">
        <v>507.41</v>
      </c>
      <c r="E958" s="285">
        <v>41685</v>
      </c>
      <c r="F958" s="286">
        <v>0.19314814814814815</v>
      </c>
      <c r="G958">
        <v>3.4099999999999998E-2</v>
      </c>
      <c r="H958">
        <v>2219.1333332693334</v>
      </c>
      <c r="I958">
        <v>47.107678071301002</v>
      </c>
      <c r="J958">
        <v>-0.93240000000000056</v>
      </c>
      <c r="K958">
        <v>16.480665999999999</v>
      </c>
      <c r="M958">
        <f t="shared" si="44"/>
        <v>16.480665999999999</v>
      </c>
      <c r="N958">
        <f t="shared" si="45"/>
        <v>17.101600000000161</v>
      </c>
    </row>
    <row r="959" spans="4:14">
      <c r="D959">
        <v>507.41</v>
      </c>
      <c r="E959" s="285">
        <v>41685</v>
      </c>
      <c r="F959" s="286">
        <v>0.21398148148148147</v>
      </c>
      <c r="G959">
        <v>3.4097000000000002E-2</v>
      </c>
      <c r="H959">
        <v>2249.133333269333</v>
      </c>
      <c r="I959">
        <v>47.425028553173618</v>
      </c>
      <c r="J959">
        <v>-0.93306599999999962</v>
      </c>
      <c r="K959">
        <v>16.48</v>
      </c>
      <c r="M959">
        <f t="shared" si="44"/>
        <v>16.48</v>
      </c>
      <c r="N959">
        <f t="shared" si="45"/>
        <v>17.100934000000162</v>
      </c>
    </row>
    <row r="960" spans="4:14">
      <c r="D960">
        <v>507.41</v>
      </c>
      <c r="E960" s="285">
        <v>41685</v>
      </c>
      <c r="F960" s="286">
        <v>0.23481481481481481</v>
      </c>
      <c r="G960">
        <v>3.4095E-2</v>
      </c>
      <c r="H960">
        <v>2279.1333332693334</v>
      </c>
      <c r="I960">
        <v>47.740269513999742</v>
      </c>
      <c r="J960">
        <v>-0.93351000000000006</v>
      </c>
      <c r="K960">
        <v>16.479556000000002</v>
      </c>
      <c r="M960">
        <f t="shared" si="44"/>
        <v>16.479555999999999</v>
      </c>
      <c r="N960">
        <f t="shared" si="45"/>
        <v>17.100490000000161</v>
      </c>
    </row>
    <row r="961" spans="4:14">
      <c r="D961">
        <v>507.41</v>
      </c>
      <c r="E961" s="285">
        <v>41685</v>
      </c>
      <c r="F961" s="286">
        <v>0.25564814814814812</v>
      </c>
      <c r="G961">
        <v>3.4091999999999997E-2</v>
      </c>
      <c r="H961">
        <v>2309.1333332693334</v>
      </c>
      <c r="I961">
        <v>48.053442470538293</v>
      </c>
      <c r="J961">
        <v>-0.93417600000000078</v>
      </c>
      <c r="K961">
        <v>16.47889</v>
      </c>
      <c r="M961">
        <f t="shared" si="44"/>
        <v>16.47889</v>
      </c>
      <c r="N961">
        <f t="shared" si="45"/>
        <v>17.099824000000162</v>
      </c>
    </row>
    <row r="962" spans="4:14">
      <c r="D962">
        <v>507.41</v>
      </c>
      <c r="E962" s="285">
        <v>41685</v>
      </c>
      <c r="F962" s="286">
        <v>0.27648148148148149</v>
      </c>
      <c r="G962">
        <v>3.4091999999999997E-2</v>
      </c>
      <c r="H962">
        <v>2339.1333332693334</v>
      </c>
      <c r="I962">
        <v>48.364587595360859</v>
      </c>
      <c r="J962">
        <v>-0.93417600000000078</v>
      </c>
      <c r="K962">
        <v>16.47889</v>
      </c>
      <c r="M962">
        <f t="shared" si="44"/>
        <v>16.47889</v>
      </c>
      <c r="N962">
        <f t="shared" si="45"/>
        <v>17.099824000000162</v>
      </c>
    </row>
    <row r="963" spans="4:14">
      <c r="D963">
        <v>507.41</v>
      </c>
      <c r="E963" s="285">
        <v>41685</v>
      </c>
      <c r="F963" s="286">
        <v>0.29731481481481481</v>
      </c>
      <c r="G963">
        <v>3.4089000000000001E-2</v>
      </c>
      <c r="H963">
        <v>2369.1333332693334</v>
      </c>
      <c r="I963">
        <v>48.673743777002947</v>
      </c>
      <c r="J963">
        <v>-0.93484199999999984</v>
      </c>
      <c r="K963">
        <v>16.478224000000001</v>
      </c>
      <c r="M963">
        <f t="shared" si="44"/>
        <v>16.478224000000001</v>
      </c>
      <c r="N963">
        <f t="shared" si="45"/>
        <v>17.099158000000163</v>
      </c>
    </row>
    <row r="964" spans="4:14">
      <c r="D964">
        <v>507.41</v>
      </c>
      <c r="E964" s="285">
        <v>41685</v>
      </c>
      <c r="F964" s="286">
        <v>0.31815972222222222</v>
      </c>
      <c r="G964">
        <v>3.4081E-2</v>
      </c>
      <c r="H964">
        <v>2399.1499999359999</v>
      </c>
      <c r="I964">
        <v>48.98111881057843</v>
      </c>
      <c r="J964">
        <v>-0.93661800000000017</v>
      </c>
      <c r="K964">
        <v>16.476448000000001</v>
      </c>
      <c r="M964">
        <f t="shared" si="44"/>
        <v>16.476448000000001</v>
      </c>
      <c r="N964">
        <f t="shared" si="45"/>
        <v>17.097382000000163</v>
      </c>
    </row>
    <row r="965" spans="4:14">
      <c r="D965">
        <v>507.41</v>
      </c>
      <c r="E965" s="285">
        <v>41685</v>
      </c>
      <c r="F965" s="286">
        <v>0.33898148148148149</v>
      </c>
      <c r="G965">
        <v>3.4077999999999997E-2</v>
      </c>
      <c r="H965">
        <v>2429.1333332693334</v>
      </c>
      <c r="I965">
        <v>49.286238781929114</v>
      </c>
      <c r="J965">
        <v>-0.93728400000000078</v>
      </c>
      <c r="K965">
        <v>16.475781999999999</v>
      </c>
      <c r="M965">
        <f t="shared" si="44"/>
        <v>16.475782000000002</v>
      </c>
      <c r="N965">
        <f t="shared" si="45"/>
        <v>17.096716000000164</v>
      </c>
    </row>
    <row r="966" spans="4:14">
      <c r="D966">
        <v>507.41</v>
      </c>
      <c r="E966" s="285">
        <v>41685</v>
      </c>
      <c r="F966" s="286">
        <v>0.3598263888888889</v>
      </c>
      <c r="G966">
        <v>3.4077999999999997E-2</v>
      </c>
      <c r="H966">
        <v>2459.1499999359999</v>
      </c>
      <c r="I966">
        <v>49.589817502547838</v>
      </c>
      <c r="J966">
        <v>-0.93728400000000078</v>
      </c>
      <c r="K966">
        <v>16.475781999999999</v>
      </c>
      <c r="M966">
        <f t="shared" si="44"/>
        <v>16.475781999999999</v>
      </c>
      <c r="N966">
        <f t="shared" si="45"/>
        <v>17.096716000000164</v>
      </c>
    </row>
    <row r="967" spans="4:14">
      <c r="D967">
        <v>507.41</v>
      </c>
      <c r="E967" s="285">
        <v>41685</v>
      </c>
      <c r="F967" s="286">
        <v>0.38064814814814812</v>
      </c>
      <c r="G967">
        <v>3.4076000000000002E-2</v>
      </c>
      <c r="H967">
        <v>2489.1333332693334</v>
      </c>
      <c r="I967">
        <v>49.891214990911308</v>
      </c>
      <c r="J967">
        <v>-0.93772799999999967</v>
      </c>
      <c r="K967">
        <v>16.475338000000001</v>
      </c>
      <c r="M967">
        <f t="shared" si="44"/>
        <v>16.475338000000001</v>
      </c>
      <c r="N967">
        <f t="shared" si="45"/>
        <v>17.096272000000166</v>
      </c>
    </row>
    <row r="968" spans="4:14">
      <c r="D968">
        <v>507.41</v>
      </c>
      <c r="E968" s="285">
        <v>41685</v>
      </c>
      <c r="F968" s="286">
        <v>0.40148148148148149</v>
      </c>
      <c r="G968">
        <v>3.4072999999999999E-2</v>
      </c>
      <c r="H968">
        <v>2519.1333332693334</v>
      </c>
      <c r="I968">
        <v>50.190968642469272</v>
      </c>
      <c r="J968">
        <v>-0.93839400000000039</v>
      </c>
      <c r="K968">
        <v>16.474672000000002</v>
      </c>
      <c r="M968">
        <f t="shared" si="44"/>
        <v>16.474671999999998</v>
      </c>
      <c r="N968">
        <f t="shared" si="45"/>
        <v>17.095606000000167</v>
      </c>
    </row>
    <row r="969" spans="4:14">
      <c r="D969">
        <v>507.41</v>
      </c>
      <c r="E969" s="285">
        <v>41685</v>
      </c>
      <c r="F969" s="286">
        <v>0.4223263888888889</v>
      </c>
      <c r="G969">
        <v>3.4072999999999999E-2</v>
      </c>
      <c r="H969">
        <v>2549.1499999359999</v>
      </c>
      <c r="I969">
        <v>50.489107735589862</v>
      </c>
      <c r="J969">
        <v>-0.93839400000000039</v>
      </c>
      <c r="K969">
        <v>16.474672000000002</v>
      </c>
      <c r="M969">
        <f t="shared" si="44"/>
        <v>16.474672000000002</v>
      </c>
      <c r="N969">
        <f t="shared" si="45"/>
        <v>17.095606000000167</v>
      </c>
    </row>
    <row r="970" spans="4:14">
      <c r="D970">
        <v>507.41</v>
      </c>
      <c r="E970" s="285">
        <v>41685</v>
      </c>
      <c r="F970" s="286">
        <v>0.44314814814814812</v>
      </c>
      <c r="G970">
        <v>3.4070000000000003E-2</v>
      </c>
      <c r="H970">
        <v>2579.1333332693334</v>
      </c>
      <c r="I970">
        <v>50.785168437934054</v>
      </c>
      <c r="J970">
        <v>-0.93905999999999945</v>
      </c>
      <c r="K970">
        <v>16.474006000000003</v>
      </c>
      <c r="M970">
        <f t="shared" si="44"/>
        <v>16.474006000000003</v>
      </c>
      <c r="N970">
        <f t="shared" si="45"/>
        <v>17.094940000000168</v>
      </c>
    </row>
    <row r="971" spans="4:14">
      <c r="D971">
        <v>507.41</v>
      </c>
      <c r="E971" s="285">
        <v>41685</v>
      </c>
      <c r="F971" s="286">
        <v>0.46399305555555559</v>
      </c>
      <c r="G971">
        <v>3.4068000000000001E-2</v>
      </c>
      <c r="H971">
        <v>2609.1499999359999</v>
      </c>
      <c r="I971">
        <v>51.079839466623227</v>
      </c>
      <c r="J971">
        <v>-0.93950399999999989</v>
      </c>
      <c r="K971">
        <v>16.473562000000001</v>
      </c>
      <c r="M971">
        <f t="shared" si="44"/>
        <v>16.473562000000001</v>
      </c>
      <c r="N971">
        <f t="shared" si="45"/>
        <v>17.094496000000166</v>
      </c>
    </row>
    <row r="972" spans="4:14">
      <c r="D972">
        <v>507.41</v>
      </c>
      <c r="E972" s="285">
        <v>41685</v>
      </c>
      <c r="F972" s="286">
        <v>0.48481481481481481</v>
      </c>
      <c r="G972">
        <v>3.4068000000000001E-2</v>
      </c>
      <c r="H972">
        <v>2639.1333332693334</v>
      </c>
      <c r="I972">
        <v>51.372495883199342</v>
      </c>
      <c r="J972">
        <v>-0.93950399999999989</v>
      </c>
      <c r="K972">
        <v>16.473562000000001</v>
      </c>
      <c r="M972">
        <f t="shared" si="44"/>
        <v>16.473562000000001</v>
      </c>
      <c r="N972">
        <f t="shared" si="45"/>
        <v>17.094496000000166</v>
      </c>
    </row>
    <row r="973" spans="4:14">
      <c r="D973">
        <v>507.41</v>
      </c>
      <c r="E973" s="285">
        <v>41685</v>
      </c>
      <c r="F973" s="286">
        <v>0.50564814814814818</v>
      </c>
      <c r="G973">
        <v>3.4064999999999998E-2</v>
      </c>
      <c r="H973">
        <v>2669.1333332693334</v>
      </c>
      <c r="I973">
        <v>51.66365582563175</v>
      </c>
      <c r="J973">
        <v>-0.94017000000000062</v>
      </c>
      <c r="K973">
        <v>16.472895999999999</v>
      </c>
      <c r="M973">
        <f t="shared" si="44"/>
        <v>16.472895999999999</v>
      </c>
      <c r="N973">
        <f t="shared" si="45"/>
        <v>17.093830000000168</v>
      </c>
    </row>
    <row r="974" spans="4:14">
      <c r="D974">
        <v>507.41</v>
      </c>
      <c r="E974" s="285">
        <v>41685</v>
      </c>
      <c r="F974" s="286">
        <v>0.52650462962962963</v>
      </c>
      <c r="G974">
        <v>3.4064999999999998E-2</v>
      </c>
      <c r="H974">
        <v>2699.1666666026667</v>
      </c>
      <c r="I974">
        <v>51.953504853885143</v>
      </c>
      <c r="J974">
        <v>-0.94017000000000062</v>
      </c>
      <c r="K974">
        <v>16.472895999999999</v>
      </c>
      <c r="M974">
        <f t="shared" si="44"/>
        <v>16.472895999999999</v>
      </c>
      <c r="N974">
        <f t="shared" si="45"/>
        <v>17.093830000000168</v>
      </c>
    </row>
    <row r="975" spans="4:14">
      <c r="D975">
        <v>507.41</v>
      </c>
      <c r="E975" s="285">
        <v>41685</v>
      </c>
      <c r="F975" s="286">
        <v>0.54731481481481481</v>
      </c>
      <c r="G975">
        <v>3.4064999999999998E-2</v>
      </c>
      <c r="H975">
        <v>2729.1333332693334</v>
      </c>
      <c r="I975">
        <v>52.241107695657959</v>
      </c>
      <c r="J975">
        <v>-0.94017000000000062</v>
      </c>
      <c r="K975">
        <v>16.472895999999999</v>
      </c>
      <c r="M975">
        <f t="shared" si="44"/>
        <v>16.472895999999999</v>
      </c>
      <c r="N975">
        <f t="shared" si="45"/>
        <v>17.093830000000168</v>
      </c>
    </row>
    <row r="976" spans="4:14">
      <c r="D976">
        <v>507.41</v>
      </c>
      <c r="E976" s="285">
        <v>41685</v>
      </c>
      <c r="F976" s="286">
        <v>0.56814814814814818</v>
      </c>
      <c r="G976">
        <v>3.4062000000000002E-2</v>
      </c>
      <c r="H976">
        <v>2759.1333332693334</v>
      </c>
      <c r="I976">
        <v>52.52745313899517</v>
      </c>
      <c r="J976">
        <v>-0.94083599999999967</v>
      </c>
      <c r="K976">
        <v>16.47223</v>
      </c>
      <c r="M976">
        <f t="shared" si="44"/>
        <v>16.47223</v>
      </c>
      <c r="N976">
        <f t="shared" si="45"/>
        <v>17.093164000000169</v>
      </c>
    </row>
    <row r="977" spans="4:14">
      <c r="D977">
        <v>507.41</v>
      </c>
      <c r="E977" s="285">
        <v>41685</v>
      </c>
      <c r="F977" s="286">
        <v>0.58898148148148144</v>
      </c>
      <c r="G977">
        <v>3.406E-2</v>
      </c>
      <c r="H977">
        <v>2789.1333332693334</v>
      </c>
      <c r="I977">
        <v>52.812246054010366</v>
      </c>
      <c r="J977">
        <v>-0.94128000000000012</v>
      </c>
      <c r="K977">
        <v>16.471786000000002</v>
      </c>
      <c r="M977">
        <f t="shared" si="44"/>
        <v>16.471785999999998</v>
      </c>
      <c r="N977">
        <f t="shared" si="45"/>
        <v>17.092720000000167</v>
      </c>
    </row>
    <row r="978" spans="4:14">
      <c r="D978">
        <v>507.41</v>
      </c>
      <c r="E978" s="285">
        <v>41685</v>
      </c>
      <c r="F978" s="286">
        <v>0.60981481481481481</v>
      </c>
      <c r="G978">
        <v>3.406E-2</v>
      </c>
      <c r="H978">
        <v>2819.1333332693334</v>
      </c>
      <c r="I978">
        <v>53.095511422994441</v>
      </c>
      <c r="J978">
        <v>-0.94128000000000012</v>
      </c>
      <c r="K978">
        <v>16.471786000000002</v>
      </c>
      <c r="M978">
        <f t="shared" si="44"/>
        <v>16.471786000000002</v>
      </c>
      <c r="N978">
        <f t="shared" si="45"/>
        <v>17.092720000000167</v>
      </c>
    </row>
    <row r="979" spans="4:14">
      <c r="D979">
        <v>507.41</v>
      </c>
      <c r="E979" s="285">
        <v>41685</v>
      </c>
      <c r="F979" s="286">
        <v>0.63064814814814818</v>
      </c>
      <c r="G979">
        <v>3.4056999999999997E-2</v>
      </c>
      <c r="H979">
        <v>2849.1333332693334</v>
      </c>
      <c r="I979">
        <v>53.377273565341774</v>
      </c>
      <c r="J979">
        <v>-0.94194600000000084</v>
      </c>
      <c r="K979">
        <v>16.471119999999999</v>
      </c>
      <c r="M979">
        <f t="shared" si="44"/>
        <v>16.471119999999999</v>
      </c>
      <c r="N979">
        <f t="shared" si="45"/>
        <v>17.092054000000168</v>
      </c>
    </row>
    <row r="980" spans="4:14">
      <c r="D980">
        <v>507.41</v>
      </c>
      <c r="E980" s="285">
        <v>41685</v>
      </c>
      <c r="F980" s="286">
        <v>0.65148148148148144</v>
      </c>
      <c r="G980">
        <v>3.4056999999999997E-2</v>
      </c>
      <c r="H980">
        <v>2879.1333332693334</v>
      </c>
      <c r="I980">
        <v>53.657556161917526</v>
      </c>
      <c r="J980">
        <v>-0.94194600000000084</v>
      </c>
      <c r="K980">
        <v>16.471119999999999</v>
      </c>
      <c r="M980">
        <f t="shared" ref="M980:M1043" si="46">K979+(J980-J979)</f>
        <v>16.471119999999999</v>
      </c>
      <c r="N980">
        <f t="shared" ref="N980:N1043" si="47">N979+(J980-J979)</f>
        <v>17.092054000000168</v>
      </c>
    </row>
    <row r="981" spans="4:14">
      <c r="D981">
        <v>507.41</v>
      </c>
      <c r="E981" s="285">
        <v>41685</v>
      </c>
      <c r="F981" s="286">
        <v>0.67231481481481481</v>
      </c>
      <c r="G981">
        <v>3.4054000000000001E-2</v>
      </c>
      <c r="H981">
        <v>2909.1333332693334</v>
      </c>
      <c r="I981">
        <v>53.936382278285343</v>
      </c>
      <c r="J981">
        <v>-0.94261200000000001</v>
      </c>
      <c r="K981">
        <v>16.470454</v>
      </c>
      <c r="M981">
        <f t="shared" si="46"/>
        <v>16.470454</v>
      </c>
      <c r="N981">
        <f t="shared" si="47"/>
        <v>17.091388000000169</v>
      </c>
    </row>
    <row r="982" spans="4:14">
      <c r="D982">
        <v>507.41</v>
      </c>
      <c r="E982" s="285">
        <v>41685</v>
      </c>
      <c r="F982" s="286">
        <v>0.69314814814814818</v>
      </c>
      <c r="G982">
        <v>3.4054000000000001E-2</v>
      </c>
      <c r="H982">
        <v>2939.1333332693334</v>
      </c>
      <c r="I982">
        <v>54.213774386859782</v>
      </c>
      <c r="J982">
        <v>-0.94261200000000001</v>
      </c>
      <c r="K982">
        <v>16.470454</v>
      </c>
      <c r="M982">
        <f t="shared" si="46"/>
        <v>16.470454</v>
      </c>
      <c r="N982">
        <f t="shared" si="47"/>
        <v>17.091388000000169</v>
      </c>
    </row>
    <row r="983" spans="4:14">
      <c r="D983">
        <v>507.41</v>
      </c>
      <c r="E983" s="285">
        <v>41685</v>
      </c>
      <c r="F983" s="286">
        <v>0.71398148148148144</v>
      </c>
      <c r="G983">
        <v>3.4054000000000001E-2</v>
      </c>
      <c r="H983">
        <v>2969.1333332693334</v>
      </c>
      <c r="I983">
        <v>54.48975438804375</v>
      </c>
      <c r="J983">
        <v>-0.94261200000000001</v>
      </c>
      <c r="K983">
        <v>16.470454</v>
      </c>
      <c r="M983">
        <f t="shared" si="46"/>
        <v>16.470454</v>
      </c>
      <c r="N983">
        <f t="shared" si="47"/>
        <v>17.091388000000169</v>
      </c>
    </row>
    <row r="984" spans="4:14">
      <c r="D984">
        <v>507.41</v>
      </c>
      <c r="E984" s="285">
        <v>41685</v>
      </c>
      <c r="F984" s="286">
        <v>0.73481481481481481</v>
      </c>
      <c r="G984">
        <v>3.4050999999999998E-2</v>
      </c>
      <c r="H984">
        <v>2999.1333332693334</v>
      </c>
      <c r="I984">
        <v>54.764343630407311</v>
      </c>
      <c r="J984">
        <v>-0.94327800000000062</v>
      </c>
      <c r="K984">
        <v>16.469788000000001</v>
      </c>
      <c r="M984">
        <f t="shared" si="46"/>
        <v>16.469788000000001</v>
      </c>
      <c r="N984">
        <f t="shared" si="47"/>
        <v>17.09072200000017</v>
      </c>
    </row>
    <row r="985" spans="4:14">
      <c r="D985">
        <v>507.41</v>
      </c>
      <c r="E985" s="285">
        <v>41685</v>
      </c>
      <c r="F985" s="286">
        <v>0.75564814814814818</v>
      </c>
      <c r="G985">
        <v>3.4049000000000003E-2</v>
      </c>
      <c r="H985">
        <v>3029.1333332693334</v>
      </c>
      <c r="I985">
        <v>55.037562929960238</v>
      </c>
      <c r="J985">
        <v>-0.94372199999999951</v>
      </c>
      <c r="K985">
        <v>16.469344</v>
      </c>
      <c r="M985">
        <f t="shared" si="46"/>
        <v>16.469344000000003</v>
      </c>
      <c r="N985">
        <f t="shared" si="47"/>
        <v>17.090278000000172</v>
      </c>
    </row>
    <row r="986" spans="4:14">
      <c r="D986">
        <v>507.41</v>
      </c>
      <c r="E986" s="285">
        <v>41685</v>
      </c>
      <c r="F986" s="286">
        <v>0.77648148148148144</v>
      </c>
      <c r="G986">
        <v>3.4049000000000003E-2</v>
      </c>
      <c r="H986">
        <v>3059.1333332693334</v>
      </c>
      <c r="I986">
        <v>55.309432588567873</v>
      </c>
      <c r="J986">
        <v>-0.94372199999999951</v>
      </c>
      <c r="K986">
        <v>16.469344</v>
      </c>
      <c r="M986">
        <f t="shared" si="46"/>
        <v>16.469344</v>
      </c>
      <c r="N986">
        <f t="shared" si="47"/>
        <v>17.090278000000172</v>
      </c>
    </row>
    <row r="987" spans="4:14">
      <c r="D987">
        <v>507.41</v>
      </c>
      <c r="E987" s="285">
        <v>41685</v>
      </c>
      <c r="F987" s="286">
        <v>0.79731481481481481</v>
      </c>
      <c r="G987">
        <v>3.4046E-2</v>
      </c>
      <c r="H987">
        <v>3089.1333332693334</v>
      </c>
      <c r="I987">
        <v>55.579972411556064</v>
      </c>
      <c r="J987">
        <v>-0.94438800000000023</v>
      </c>
      <c r="K987">
        <v>16.468678000000001</v>
      </c>
      <c r="M987">
        <f t="shared" si="46"/>
        <v>16.468677999999997</v>
      </c>
      <c r="N987">
        <f t="shared" si="47"/>
        <v>17.089612000000173</v>
      </c>
    </row>
    <row r="988" spans="4:14">
      <c r="D988">
        <v>507.41</v>
      </c>
      <c r="E988" s="285">
        <v>41685</v>
      </c>
      <c r="F988" s="286">
        <v>0.81814814814814818</v>
      </c>
      <c r="G988">
        <v>3.4042999999999997E-2</v>
      </c>
      <c r="H988">
        <v>3119.1333332693334</v>
      </c>
      <c r="I988">
        <v>55.849201724548699</v>
      </c>
      <c r="J988">
        <v>-0.94505400000000084</v>
      </c>
      <c r="K988">
        <v>16.468011999999998</v>
      </c>
      <c r="M988">
        <f t="shared" si="46"/>
        <v>16.468012000000002</v>
      </c>
      <c r="N988">
        <f t="shared" si="47"/>
        <v>17.088946000000174</v>
      </c>
    </row>
    <row r="989" spans="4:14">
      <c r="D989">
        <v>507.41</v>
      </c>
      <c r="E989" s="285">
        <v>41685</v>
      </c>
      <c r="F989" s="286">
        <v>0.83898148148148144</v>
      </c>
      <c r="G989">
        <v>3.4041000000000002E-2</v>
      </c>
      <c r="H989">
        <v>3149.1333332693334</v>
      </c>
      <c r="I989">
        <v>56.117139389578057</v>
      </c>
      <c r="J989">
        <v>-0.94549799999999973</v>
      </c>
      <c r="K989">
        <v>16.467568</v>
      </c>
      <c r="M989">
        <f t="shared" si="46"/>
        <v>16.467568</v>
      </c>
      <c r="N989">
        <f t="shared" si="47"/>
        <v>17.088502000000176</v>
      </c>
    </row>
    <row r="990" spans="4:14">
      <c r="D990">
        <v>507.41</v>
      </c>
      <c r="E990" s="285">
        <v>41685</v>
      </c>
      <c r="F990" s="286">
        <v>0.85981481481481481</v>
      </c>
      <c r="G990">
        <v>3.4037999999999999E-2</v>
      </c>
      <c r="H990">
        <v>3179.1333332693334</v>
      </c>
      <c r="I990">
        <v>56.383803820506238</v>
      </c>
      <c r="J990">
        <v>-0.94616400000000045</v>
      </c>
      <c r="K990">
        <v>16.466902000000001</v>
      </c>
      <c r="M990">
        <f t="shared" si="46"/>
        <v>16.466901999999997</v>
      </c>
      <c r="N990">
        <f t="shared" si="47"/>
        <v>17.087836000000173</v>
      </c>
    </row>
    <row r="991" spans="4:14">
      <c r="D991">
        <v>507.41</v>
      </c>
      <c r="E991" s="285">
        <v>41685</v>
      </c>
      <c r="F991" s="286">
        <v>0.88064814814814818</v>
      </c>
      <c r="G991">
        <v>3.4037999999999999E-2</v>
      </c>
      <c r="H991">
        <v>3209.1333332693334</v>
      </c>
      <c r="I991">
        <v>56.649212997793121</v>
      </c>
      <c r="J991">
        <v>-0.94616400000000045</v>
      </c>
      <c r="K991">
        <v>16.466902000000001</v>
      </c>
      <c r="M991">
        <f t="shared" si="46"/>
        <v>16.466902000000001</v>
      </c>
      <c r="N991">
        <f t="shared" si="47"/>
        <v>17.087836000000173</v>
      </c>
    </row>
    <row r="992" spans="4:14">
      <c r="D992">
        <v>507.41</v>
      </c>
      <c r="E992" s="285">
        <v>41685</v>
      </c>
      <c r="F992" s="286">
        <v>0.90148148148148144</v>
      </c>
      <c r="G992">
        <v>3.4037999999999999E-2</v>
      </c>
      <c r="H992">
        <v>3239.1333332693334</v>
      </c>
      <c r="I992">
        <v>56.913384482644624</v>
      </c>
      <c r="J992">
        <v>-0.94616400000000045</v>
      </c>
      <c r="K992">
        <v>16.466902000000001</v>
      </c>
      <c r="M992">
        <f t="shared" si="46"/>
        <v>16.466902000000001</v>
      </c>
      <c r="N992">
        <f t="shared" si="47"/>
        <v>17.087836000000173</v>
      </c>
    </row>
    <row r="993" spans="4:14">
      <c r="D993">
        <v>507.41</v>
      </c>
      <c r="E993" s="285">
        <v>41685</v>
      </c>
      <c r="F993" s="286">
        <v>0.92231481481481481</v>
      </c>
      <c r="G993">
        <v>3.4037999999999999E-2</v>
      </c>
      <c r="H993">
        <v>3269.1333332693334</v>
      </c>
      <c r="I993">
        <v>57.176335430572443</v>
      </c>
      <c r="J993">
        <v>-0.94616400000000045</v>
      </c>
      <c r="K993">
        <v>16.466902000000001</v>
      </c>
      <c r="M993">
        <f t="shared" si="46"/>
        <v>16.466902000000001</v>
      </c>
      <c r="N993">
        <f t="shared" si="47"/>
        <v>17.087836000000173</v>
      </c>
    </row>
    <row r="994" spans="4:14">
      <c r="D994">
        <v>507.41</v>
      </c>
      <c r="E994" s="285">
        <v>41685</v>
      </c>
      <c r="F994" s="286">
        <v>0.94314814814814818</v>
      </c>
      <c r="G994">
        <v>3.4037999999999999E-2</v>
      </c>
      <c r="H994">
        <v>3299.1333332693334</v>
      </c>
      <c r="I994">
        <v>57.438082604395262</v>
      </c>
      <c r="J994">
        <v>-0.94616400000000045</v>
      </c>
      <c r="K994">
        <v>16.466902000000001</v>
      </c>
      <c r="M994">
        <f t="shared" si="46"/>
        <v>16.466902000000001</v>
      </c>
      <c r="N994">
        <f t="shared" si="47"/>
        <v>17.087836000000173</v>
      </c>
    </row>
    <row r="995" spans="4:14">
      <c r="D995">
        <v>507.41</v>
      </c>
      <c r="E995" s="285">
        <v>41685</v>
      </c>
      <c r="F995" s="286">
        <v>0.96398148148148144</v>
      </c>
      <c r="G995">
        <v>3.4035000000000003E-2</v>
      </c>
      <c r="H995">
        <v>3329.1333332693334</v>
      </c>
      <c r="I995">
        <v>57.698642386709011</v>
      </c>
      <c r="J995">
        <v>-0.94682999999999951</v>
      </c>
      <c r="K995">
        <v>16.466236000000002</v>
      </c>
      <c r="M995">
        <f t="shared" si="46"/>
        <v>16.466236000000002</v>
      </c>
      <c r="N995">
        <f t="shared" si="47"/>
        <v>17.087170000000174</v>
      </c>
    </row>
    <row r="996" spans="4:14">
      <c r="D996">
        <v>507.41</v>
      </c>
      <c r="E996" s="285">
        <v>41685</v>
      </c>
      <c r="F996" s="286">
        <v>0.98481481481481481</v>
      </c>
      <c r="G996">
        <v>3.4035000000000003E-2</v>
      </c>
      <c r="H996">
        <v>3359.1333332693334</v>
      </c>
      <c r="I996">
        <v>57.958030791852593</v>
      </c>
      <c r="J996">
        <v>-0.94682999999999951</v>
      </c>
      <c r="K996">
        <v>16.466236000000002</v>
      </c>
      <c r="M996">
        <f t="shared" si="46"/>
        <v>16.466236000000002</v>
      </c>
      <c r="N996">
        <f t="shared" si="47"/>
        <v>17.087170000000174</v>
      </c>
    </row>
    <row r="997" spans="4:14">
      <c r="D997">
        <v>507.41</v>
      </c>
      <c r="E997" s="285">
        <v>41686</v>
      </c>
      <c r="F997" s="286">
        <v>5.6481481481481478E-3</v>
      </c>
      <c r="G997">
        <v>3.4035000000000003E-2</v>
      </c>
      <c r="H997">
        <v>3389.1333332693334</v>
      </c>
      <c r="I997">
        <v>58.216263477393781</v>
      </c>
      <c r="J997">
        <v>-0.94682999999999951</v>
      </c>
      <c r="K997">
        <v>16.466236000000002</v>
      </c>
      <c r="M997">
        <f t="shared" si="46"/>
        <v>16.466236000000002</v>
      </c>
      <c r="N997">
        <f t="shared" si="47"/>
        <v>17.087170000000174</v>
      </c>
    </row>
    <row r="998" spans="4:14">
      <c r="D998">
        <v>507.41</v>
      </c>
      <c r="E998" s="285">
        <v>41686</v>
      </c>
      <c r="F998" s="286">
        <v>2.6481481481481481E-2</v>
      </c>
      <c r="G998">
        <v>3.4032E-2</v>
      </c>
      <c r="H998">
        <v>3419.133333269333</v>
      </c>
      <c r="I998">
        <v>58.473355755158543</v>
      </c>
      <c r="J998">
        <v>-0.94749600000000023</v>
      </c>
      <c r="K998">
        <v>16.46557</v>
      </c>
      <c r="M998">
        <f t="shared" si="46"/>
        <v>16.46557</v>
      </c>
      <c r="N998">
        <f t="shared" si="47"/>
        <v>17.086504000000176</v>
      </c>
    </row>
    <row r="999" spans="4:14">
      <c r="D999">
        <v>507.41</v>
      </c>
      <c r="E999" s="285">
        <v>41686</v>
      </c>
      <c r="F999" s="286">
        <v>4.731481481481481E-2</v>
      </c>
      <c r="G999">
        <v>3.4032E-2</v>
      </c>
      <c r="H999">
        <v>3449.1333332693334</v>
      </c>
      <c r="I999">
        <v>58.729322601825857</v>
      </c>
      <c r="J999">
        <v>-0.94749600000000023</v>
      </c>
      <c r="K999">
        <v>16.46557</v>
      </c>
      <c r="M999">
        <f t="shared" si="46"/>
        <v>16.46557</v>
      </c>
      <c r="N999">
        <f t="shared" si="47"/>
        <v>17.086504000000176</v>
      </c>
    </row>
    <row r="1000" spans="4:14">
      <c r="D1000">
        <v>507.41</v>
      </c>
      <c r="E1000" s="285">
        <v>41686</v>
      </c>
      <c r="F1000" s="286">
        <v>6.8148148148148138E-2</v>
      </c>
      <c r="G1000">
        <v>3.4029999999999998E-2</v>
      </c>
      <c r="H1000">
        <v>3479.1333332693334</v>
      </c>
      <c r="I1000">
        <v>58.984178669108665</v>
      </c>
      <c r="J1000">
        <v>-0.94794000000000067</v>
      </c>
      <c r="K1000">
        <v>16.465126000000001</v>
      </c>
      <c r="M1000">
        <f t="shared" si="46"/>
        <v>16.465125999999998</v>
      </c>
      <c r="N1000">
        <f t="shared" si="47"/>
        <v>17.086060000000174</v>
      </c>
    </row>
    <row r="1001" spans="4:14">
      <c r="D1001">
        <v>507.41</v>
      </c>
      <c r="E1001" s="285">
        <v>41686</v>
      </c>
      <c r="F1001" s="286">
        <v>8.8981481481481481E-2</v>
      </c>
      <c r="G1001">
        <v>3.4032E-2</v>
      </c>
      <c r="H1001">
        <v>3509.133333269333</v>
      </c>
      <c r="I1001">
        <v>59.23793829354068</v>
      </c>
      <c r="J1001">
        <v>-0.94749600000000023</v>
      </c>
      <c r="K1001">
        <v>16.46557</v>
      </c>
      <c r="M1001">
        <f t="shared" si="46"/>
        <v>16.465570000000003</v>
      </c>
      <c r="N1001">
        <f t="shared" si="47"/>
        <v>17.086504000000176</v>
      </c>
    </row>
    <row r="1002" spans="4:14">
      <c r="D1002">
        <v>507.41</v>
      </c>
      <c r="E1002" s="285">
        <v>41686</v>
      </c>
      <c r="F1002" s="286">
        <v>0.10981481481481481</v>
      </c>
      <c r="G1002">
        <v>3.4032E-2</v>
      </c>
      <c r="H1002">
        <v>3539.1333332693334</v>
      </c>
      <c r="I1002">
        <v>59.490615505887426</v>
      </c>
      <c r="J1002">
        <v>-0.94749600000000023</v>
      </c>
      <c r="K1002">
        <v>16.46557</v>
      </c>
      <c r="M1002">
        <f t="shared" si="46"/>
        <v>16.46557</v>
      </c>
      <c r="N1002">
        <f t="shared" si="47"/>
        <v>17.086504000000176</v>
      </c>
    </row>
    <row r="1003" spans="4:14">
      <c r="D1003">
        <v>507.41</v>
      </c>
      <c r="E1003" s="285">
        <v>41686</v>
      </c>
      <c r="F1003" s="286">
        <v>0.13064814814814815</v>
      </c>
      <c r="G1003">
        <v>3.4032E-2</v>
      </c>
      <c r="H1003">
        <v>3569.1333332693334</v>
      </c>
      <c r="I1003">
        <v>59.742224040199019</v>
      </c>
      <c r="J1003">
        <v>-0.94749600000000023</v>
      </c>
      <c r="K1003">
        <v>16.46557</v>
      </c>
      <c r="M1003">
        <f t="shared" si="46"/>
        <v>16.46557</v>
      </c>
      <c r="N1003">
        <f t="shared" si="47"/>
        <v>17.086504000000176</v>
      </c>
    </row>
    <row r="1004" spans="4:14">
      <c r="D1004">
        <v>507.41</v>
      </c>
      <c r="E1004" s="285">
        <v>41686</v>
      </c>
      <c r="F1004" s="286">
        <v>0.15148148148148147</v>
      </c>
      <c r="G1004">
        <v>3.4029999999999998E-2</v>
      </c>
      <c r="H1004">
        <v>3599.133333269333</v>
      </c>
      <c r="I1004">
        <v>59.992777342521265</v>
      </c>
      <c r="J1004">
        <v>-0.94794000000000067</v>
      </c>
      <c r="K1004">
        <v>16.465126000000001</v>
      </c>
      <c r="M1004">
        <f t="shared" si="46"/>
        <v>16.465125999999998</v>
      </c>
      <c r="N1004">
        <f t="shared" si="47"/>
        <v>17.086060000000174</v>
      </c>
    </row>
    <row r="1005" spans="4:14">
      <c r="D1005">
        <v>507.41</v>
      </c>
      <c r="E1005" s="285">
        <v>41686</v>
      </c>
      <c r="F1005" s="286">
        <v>0.17231481481481481</v>
      </c>
      <c r="G1005">
        <v>3.4029999999999998E-2</v>
      </c>
      <c r="H1005">
        <v>3629.1333332693334</v>
      </c>
      <c r="I1005">
        <v>60.242288579280697</v>
      </c>
      <c r="J1005">
        <v>-0.94794000000000067</v>
      </c>
      <c r="K1005">
        <v>16.465126000000001</v>
      </c>
      <c r="M1005">
        <f t="shared" si="46"/>
        <v>16.465126000000001</v>
      </c>
      <c r="N1005">
        <f t="shared" si="47"/>
        <v>17.086060000000174</v>
      </c>
    </row>
    <row r="1006" spans="4:14">
      <c r="D1006">
        <v>507.41</v>
      </c>
      <c r="E1006" s="285">
        <v>41686</v>
      </c>
      <c r="F1006" s="286">
        <v>0.19314814814814815</v>
      </c>
      <c r="G1006">
        <v>3.4027000000000002E-2</v>
      </c>
      <c r="H1006">
        <v>3659.1333332693334</v>
      </c>
      <c r="I1006">
        <v>60.490770645358232</v>
      </c>
      <c r="J1006">
        <v>-0.94860599999999984</v>
      </c>
      <c r="K1006">
        <v>16.464460000000003</v>
      </c>
      <c r="M1006">
        <f t="shared" si="46"/>
        <v>16.464460000000003</v>
      </c>
      <c r="N1006">
        <f t="shared" si="47"/>
        <v>17.085394000000175</v>
      </c>
    </row>
    <row r="1007" spans="4:14">
      <c r="D1007">
        <v>507.41</v>
      </c>
      <c r="E1007" s="285">
        <v>41686</v>
      </c>
      <c r="F1007" s="286">
        <v>0.21398148148148147</v>
      </c>
      <c r="G1007">
        <v>3.4027000000000002E-2</v>
      </c>
      <c r="H1007">
        <v>3689.133333269333</v>
      </c>
      <c r="I1007">
        <v>60.738236171865687</v>
      </c>
      <c r="J1007">
        <v>-0.94860599999999984</v>
      </c>
      <c r="K1007">
        <v>16.464460000000003</v>
      </c>
      <c r="M1007">
        <f t="shared" si="46"/>
        <v>16.464460000000003</v>
      </c>
      <c r="N1007">
        <f t="shared" si="47"/>
        <v>17.085394000000175</v>
      </c>
    </row>
    <row r="1008" spans="4:14">
      <c r="D1008">
        <v>507.41</v>
      </c>
      <c r="E1008" s="285">
        <v>41686</v>
      </c>
      <c r="F1008" s="286">
        <v>0.23481481481481481</v>
      </c>
      <c r="G1008">
        <v>3.4027000000000002E-2</v>
      </c>
      <c r="H1008">
        <v>3719.1333332693334</v>
      </c>
      <c r="I1008">
        <v>60.984697533638169</v>
      </c>
      <c r="J1008">
        <v>-0.94860599999999984</v>
      </c>
      <c r="K1008">
        <v>16.464460000000003</v>
      </c>
      <c r="M1008">
        <f t="shared" si="46"/>
        <v>16.464460000000003</v>
      </c>
      <c r="N1008">
        <f t="shared" si="47"/>
        <v>17.085394000000175</v>
      </c>
    </row>
    <row r="1009" spans="4:14">
      <c r="D1009">
        <v>507.41</v>
      </c>
      <c r="E1009" s="285">
        <v>41686</v>
      </c>
      <c r="F1009" s="286">
        <v>0.25564814814814812</v>
      </c>
      <c r="G1009">
        <v>3.4023999999999999E-2</v>
      </c>
      <c r="H1009">
        <v>3749.1333332693334</v>
      </c>
      <c r="I1009">
        <v>61.230166856455106</v>
      </c>
      <c r="J1009">
        <v>-0.94927200000000045</v>
      </c>
      <c r="K1009">
        <v>16.463794</v>
      </c>
      <c r="M1009">
        <f t="shared" si="46"/>
        <v>16.463794000000004</v>
      </c>
      <c r="N1009">
        <f t="shared" si="47"/>
        <v>17.084728000000176</v>
      </c>
    </row>
    <row r="1010" spans="4:14">
      <c r="D1010">
        <v>507.41</v>
      </c>
      <c r="E1010" s="285">
        <v>41686</v>
      </c>
      <c r="F1010" s="286">
        <v>0.27648148148148149</v>
      </c>
      <c r="G1010">
        <v>3.4023999999999999E-2</v>
      </c>
      <c r="H1010">
        <v>3779.1333332693334</v>
      </c>
      <c r="I1010">
        <v>61.474656024001739</v>
      </c>
      <c r="J1010">
        <v>-0.94927200000000045</v>
      </c>
      <c r="K1010">
        <v>16.463794</v>
      </c>
      <c r="M1010">
        <f t="shared" si="46"/>
        <v>16.463794</v>
      </c>
      <c r="N1010">
        <f t="shared" si="47"/>
        <v>17.084728000000176</v>
      </c>
    </row>
    <row r="1011" spans="4:14">
      <c r="D1011">
        <v>507.41</v>
      </c>
      <c r="E1011" s="285">
        <v>41686</v>
      </c>
      <c r="F1011" s="286">
        <v>0.29731481481481481</v>
      </c>
      <c r="G1011">
        <v>3.4023999999999999E-2</v>
      </c>
      <c r="H1011">
        <v>3809.1333332693334</v>
      </c>
      <c r="I1011">
        <v>61.718176684582424</v>
      </c>
      <c r="J1011">
        <v>-0.94927200000000045</v>
      </c>
      <c r="K1011">
        <v>16.463794</v>
      </c>
      <c r="M1011">
        <f t="shared" si="46"/>
        <v>16.463794</v>
      </c>
      <c r="N1011">
        <f t="shared" si="47"/>
        <v>17.084728000000176</v>
      </c>
    </row>
    <row r="1012" spans="4:14">
      <c r="D1012">
        <v>507.41</v>
      </c>
      <c r="E1012" s="285">
        <v>41686</v>
      </c>
      <c r="F1012" s="286">
        <v>0.31814814814814812</v>
      </c>
      <c r="G1012">
        <v>3.4021999999999997E-2</v>
      </c>
      <c r="H1012">
        <v>3839.1333332693334</v>
      </c>
      <c r="I1012">
        <v>61.960740257596449</v>
      </c>
      <c r="J1012">
        <v>-0.94971600000000089</v>
      </c>
      <c r="K1012">
        <v>16.463349999999998</v>
      </c>
      <c r="M1012">
        <f t="shared" si="46"/>
        <v>16.463349999999998</v>
      </c>
      <c r="N1012">
        <f t="shared" si="47"/>
        <v>17.084284000000174</v>
      </c>
    </row>
    <row r="1013" spans="4:14">
      <c r="D1013">
        <v>507.41</v>
      </c>
      <c r="E1013" s="285">
        <v>41686</v>
      </c>
      <c r="F1013" s="286">
        <v>0.33898148148148149</v>
      </c>
      <c r="G1013">
        <v>3.4019000000000001E-2</v>
      </c>
      <c r="H1013">
        <v>3869.1333332693334</v>
      </c>
      <c r="I1013">
        <v>62.202357939786602</v>
      </c>
      <c r="J1013">
        <v>-0.95038200000000006</v>
      </c>
      <c r="K1013">
        <v>16.462683999999999</v>
      </c>
      <c r="M1013">
        <f t="shared" si="46"/>
        <v>16.462683999999999</v>
      </c>
      <c r="N1013">
        <f t="shared" si="47"/>
        <v>17.083618000000175</v>
      </c>
    </row>
    <row r="1014" spans="4:14">
      <c r="D1014">
        <v>507.41</v>
      </c>
      <c r="E1014" s="285">
        <v>41686</v>
      </c>
      <c r="F1014" s="286">
        <v>0.35981481481481481</v>
      </c>
      <c r="G1014">
        <v>3.4021999999999997E-2</v>
      </c>
      <c r="H1014">
        <v>3899.1333332693334</v>
      </c>
      <c r="I1014">
        <v>62.443040711270086</v>
      </c>
      <c r="J1014">
        <v>-0.94971600000000089</v>
      </c>
      <c r="K1014">
        <v>16.463349999999998</v>
      </c>
      <c r="M1014">
        <f t="shared" si="46"/>
        <v>16.463349999999998</v>
      </c>
      <c r="N1014">
        <f t="shared" si="47"/>
        <v>17.084284000000174</v>
      </c>
    </row>
    <row r="1015" spans="4:14">
      <c r="D1015">
        <v>507.41</v>
      </c>
      <c r="E1015" s="285">
        <v>41686</v>
      </c>
      <c r="F1015" s="286">
        <v>0.38064814814814812</v>
      </c>
      <c r="G1015">
        <v>3.4019000000000001E-2</v>
      </c>
      <c r="H1015">
        <v>3929.1333332693334</v>
      </c>
      <c r="I1015">
        <v>62.682799341361054</v>
      </c>
      <c r="J1015">
        <v>-0.95038200000000006</v>
      </c>
      <c r="K1015">
        <v>16.462683999999999</v>
      </c>
      <c r="M1015">
        <f t="shared" si="46"/>
        <v>16.462683999999999</v>
      </c>
      <c r="N1015">
        <f t="shared" si="47"/>
        <v>17.083618000000175</v>
      </c>
    </row>
    <row r="1016" spans="4:14">
      <c r="D1016">
        <v>507.41</v>
      </c>
      <c r="E1016" s="285">
        <v>41686</v>
      </c>
      <c r="F1016" s="286">
        <v>0.40148148148148149</v>
      </c>
      <c r="G1016">
        <v>3.4019000000000001E-2</v>
      </c>
      <c r="H1016">
        <v>3959.1333332693334</v>
      </c>
      <c r="I1016">
        <v>62.921644394193429</v>
      </c>
      <c r="J1016">
        <v>-0.95038200000000006</v>
      </c>
      <c r="K1016">
        <v>16.462683999999999</v>
      </c>
      <c r="M1016">
        <f t="shared" si="46"/>
        <v>16.462683999999999</v>
      </c>
      <c r="N1016">
        <f t="shared" si="47"/>
        <v>17.083618000000175</v>
      </c>
    </row>
    <row r="1017" spans="4:14">
      <c r="D1017">
        <v>507.41</v>
      </c>
      <c r="E1017" s="285">
        <v>41686</v>
      </c>
      <c r="F1017" s="286">
        <v>0.42231481481481481</v>
      </c>
      <c r="G1017">
        <v>3.4019000000000001E-2</v>
      </c>
      <c r="H1017">
        <v>3989.1333332693334</v>
      </c>
      <c r="I1017">
        <v>63.1595862341524</v>
      </c>
      <c r="J1017">
        <v>-0.95038200000000006</v>
      </c>
      <c r="K1017">
        <v>16.462683999999999</v>
      </c>
      <c r="M1017">
        <f t="shared" si="46"/>
        <v>16.462683999999999</v>
      </c>
      <c r="N1017">
        <f t="shared" si="47"/>
        <v>17.083618000000175</v>
      </c>
    </row>
    <row r="1018" spans="4:14">
      <c r="D1018">
        <v>507.41</v>
      </c>
      <c r="E1018" s="285">
        <v>41686</v>
      </c>
      <c r="F1018" s="286">
        <v>0.44314814814814812</v>
      </c>
      <c r="G1018">
        <v>3.4019000000000001E-2</v>
      </c>
      <c r="H1018">
        <v>4019.1333332693334</v>
      </c>
      <c r="I1018">
        <v>63.396635031122379</v>
      </c>
      <c r="J1018">
        <v>-0.95038200000000006</v>
      </c>
      <c r="K1018">
        <v>16.462683999999999</v>
      </c>
      <c r="M1018">
        <f t="shared" si="46"/>
        <v>16.462683999999999</v>
      </c>
      <c r="N1018">
        <f t="shared" si="47"/>
        <v>17.083618000000175</v>
      </c>
    </row>
    <row r="1019" spans="4:14">
      <c r="D1019">
        <v>507.41</v>
      </c>
      <c r="E1019" s="285">
        <v>41686</v>
      </c>
      <c r="F1019" s="286">
        <v>0.46398148148148149</v>
      </c>
      <c r="G1019">
        <v>3.4019000000000001E-2</v>
      </c>
      <c r="H1019">
        <v>4049.1333332693334</v>
      </c>
      <c r="I1019">
        <v>63.632800765559061</v>
      </c>
      <c r="J1019">
        <v>-0.95038200000000006</v>
      </c>
      <c r="K1019">
        <v>16.462683999999999</v>
      </c>
      <c r="M1019">
        <f t="shared" si="46"/>
        <v>16.462683999999999</v>
      </c>
      <c r="N1019">
        <f t="shared" si="47"/>
        <v>17.083618000000175</v>
      </c>
    </row>
    <row r="1020" spans="4:14">
      <c r="D1020">
        <v>507.41</v>
      </c>
      <c r="E1020" s="285">
        <v>41686</v>
      </c>
      <c r="F1020" s="286">
        <v>0.48481481481481481</v>
      </c>
      <c r="G1020">
        <v>3.4019000000000001E-2</v>
      </c>
      <c r="H1020">
        <v>4079.1333332693334</v>
      </c>
      <c r="I1020">
        <v>63.868093233392628</v>
      </c>
      <c r="J1020">
        <v>-0.95038200000000006</v>
      </c>
      <c r="K1020">
        <v>16.462683999999999</v>
      </c>
      <c r="M1020">
        <f t="shared" si="46"/>
        <v>16.462683999999999</v>
      </c>
      <c r="N1020">
        <f t="shared" si="47"/>
        <v>17.083618000000175</v>
      </c>
    </row>
    <row r="1021" spans="4:14">
      <c r="D1021">
        <v>507.41</v>
      </c>
      <c r="E1021" s="285">
        <v>41686</v>
      </c>
      <c r="F1021" s="286">
        <v>0.50564814814814818</v>
      </c>
      <c r="G1021">
        <v>3.4015999999999998E-2</v>
      </c>
      <c r="H1021">
        <v>4109.133333269333</v>
      </c>
      <c r="I1021">
        <v>64.102522050769053</v>
      </c>
      <c r="J1021">
        <v>-0.95104800000000067</v>
      </c>
      <c r="K1021">
        <v>16.462018</v>
      </c>
      <c r="M1021">
        <f t="shared" si="46"/>
        <v>16.462018</v>
      </c>
      <c r="N1021">
        <f t="shared" si="47"/>
        <v>17.082952000000176</v>
      </c>
    </row>
    <row r="1022" spans="4:14">
      <c r="D1022">
        <v>507.41</v>
      </c>
      <c r="E1022" s="285">
        <v>41686</v>
      </c>
      <c r="F1022" s="286">
        <v>0.52648148148148144</v>
      </c>
      <c r="G1022">
        <v>3.4015999999999998E-2</v>
      </c>
      <c r="H1022">
        <v>4139.133333269333</v>
      </c>
      <c r="I1022">
        <v>64.336096658635839</v>
      </c>
      <c r="J1022">
        <v>-0.95104800000000067</v>
      </c>
      <c r="K1022">
        <v>16.462018</v>
      </c>
      <c r="M1022">
        <f t="shared" si="46"/>
        <v>16.462018</v>
      </c>
      <c r="N1022">
        <f t="shared" si="47"/>
        <v>17.082952000000176</v>
      </c>
    </row>
    <row r="1023" spans="4:14">
      <c r="D1023">
        <v>507.41</v>
      </c>
      <c r="E1023" s="285">
        <v>41686</v>
      </c>
      <c r="F1023" s="286">
        <v>0.54731481481481481</v>
      </c>
      <c r="G1023">
        <v>3.4015999999999998E-2</v>
      </c>
      <c r="H1023">
        <v>4169.133333269333</v>
      </c>
      <c r="I1023">
        <v>64.568826327178456</v>
      </c>
      <c r="J1023">
        <v>-0.95104800000000067</v>
      </c>
      <c r="K1023">
        <v>16.462018</v>
      </c>
      <c r="M1023">
        <f t="shared" si="46"/>
        <v>16.462018</v>
      </c>
      <c r="N1023">
        <f t="shared" si="47"/>
        <v>17.082952000000176</v>
      </c>
    </row>
    <row r="1024" spans="4:14">
      <c r="D1024">
        <v>507.41</v>
      </c>
      <c r="E1024" s="285">
        <v>41686</v>
      </c>
      <c r="F1024" s="286">
        <v>0.56814814814814818</v>
      </c>
      <c r="G1024">
        <v>3.4015999999999998E-2</v>
      </c>
      <c r="H1024">
        <v>4199.133333269333</v>
      </c>
      <c r="I1024">
        <v>64.800720160113443</v>
      </c>
      <c r="J1024">
        <v>-0.95104800000000067</v>
      </c>
      <c r="K1024">
        <v>16.462018</v>
      </c>
      <c r="M1024">
        <f t="shared" si="46"/>
        <v>16.462018</v>
      </c>
      <c r="N1024">
        <f t="shared" si="47"/>
        <v>17.082952000000176</v>
      </c>
    </row>
    <row r="1025" spans="4:14">
      <c r="D1025">
        <v>507.41</v>
      </c>
      <c r="E1025" s="285">
        <v>41686</v>
      </c>
      <c r="F1025" s="286">
        <v>0.58898148148148144</v>
      </c>
      <c r="G1025">
        <v>3.4014000000000003E-2</v>
      </c>
      <c r="H1025">
        <v>4229.133333269333</v>
      </c>
      <c r="I1025">
        <v>65.031787098843694</v>
      </c>
      <c r="J1025">
        <v>-0.95149199999999956</v>
      </c>
      <c r="K1025">
        <v>16.461574000000002</v>
      </c>
      <c r="M1025">
        <f t="shared" si="46"/>
        <v>16.461574000000002</v>
      </c>
      <c r="N1025">
        <f t="shared" si="47"/>
        <v>17.082508000000178</v>
      </c>
    </row>
    <row r="1026" spans="4:14">
      <c r="D1026">
        <v>507.41</v>
      </c>
      <c r="E1026" s="285">
        <v>41686</v>
      </c>
      <c r="F1026" s="286">
        <v>0.60981481481481481</v>
      </c>
      <c r="G1026">
        <v>3.4014000000000003E-2</v>
      </c>
      <c r="H1026">
        <v>4259.133333269333</v>
      </c>
      <c r="I1026">
        <v>65.262035926481275</v>
      </c>
      <c r="J1026">
        <v>-0.95149199999999956</v>
      </c>
      <c r="K1026">
        <v>16.461574000000002</v>
      </c>
      <c r="M1026">
        <f t="shared" si="46"/>
        <v>16.461574000000002</v>
      </c>
      <c r="N1026">
        <f t="shared" si="47"/>
        <v>17.082508000000178</v>
      </c>
    </row>
    <row r="1027" spans="4:14">
      <c r="D1027">
        <v>507.41</v>
      </c>
      <c r="E1027" s="285">
        <v>41686</v>
      </c>
      <c r="F1027" s="286">
        <v>0.63064814814814818</v>
      </c>
      <c r="G1027">
        <v>3.4014000000000003E-2</v>
      </c>
      <c r="H1027">
        <v>4289.133333269333</v>
      </c>
      <c r="I1027">
        <v>65.491475271743056</v>
      </c>
      <c r="J1027">
        <v>-0.95149199999999956</v>
      </c>
      <c r="K1027">
        <v>16.461574000000002</v>
      </c>
      <c r="M1027">
        <f t="shared" si="46"/>
        <v>16.461574000000002</v>
      </c>
      <c r="N1027">
        <f t="shared" si="47"/>
        <v>17.082508000000178</v>
      </c>
    </row>
    <row r="1028" spans="4:14">
      <c r="D1028">
        <v>507.41</v>
      </c>
      <c r="E1028" s="285">
        <v>41686</v>
      </c>
      <c r="F1028" s="286">
        <v>0.65148148148148144</v>
      </c>
      <c r="G1028">
        <v>3.4014000000000003E-2</v>
      </c>
      <c r="H1028">
        <v>4319.133333269333</v>
      </c>
      <c r="I1028">
        <v>65.720113612723864</v>
      </c>
      <c r="J1028">
        <v>-0.95149199999999956</v>
      </c>
      <c r="K1028">
        <v>16.461574000000002</v>
      </c>
      <c r="M1028">
        <f t="shared" si="46"/>
        <v>16.461574000000002</v>
      </c>
      <c r="N1028">
        <f t="shared" si="47"/>
        <v>17.082508000000178</v>
      </c>
    </row>
    <row r="1029" spans="4:14">
      <c r="D1029">
        <v>507.41</v>
      </c>
      <c r="E1029" s="285">
        <v>41686</v>
      </c>
      <c r="F1029" s="286">
        <v>0.67231481481481481</v>
      </c>
      <c r="G1029">
        <v>3.4011E-2</v>
      </c>
      <c r="H1029">
        <v>4349.133333269333</v>
      </c>
      <c r="I1029">
        <v>65.947959280551913</v>
      </c>
      <c r="J1029">
        <v>-0.95215800000000028</v>
      </c>
      <c r="K1029">
        <v>16.460908</v>
      </c>
      <c r="M1029">
        <f t="shared" si="46"/>
        <v>16.460908000000003</v>
      </c>
      <c r="N1029">
        <f t="shared" si="47"/>
        <v>17.081842000000179</v>
      </c>
    </row>
    <row r="1030" spans="4:14">
      <c r="D1030">
        <v>507.41</v>
      </c>
      <c r="E1030" s="285">
        <v>41686</v>
      </c>
      <c r="F1030" s="286">
        <v>0.69314814814814818</v>
      </c>
      <c r="G1030">
        <v>3.4011E-2</v>
      </c>
      <c r="H1030">
        <v>4379.133333269333</v>
      </c>
      <c r="I1030">
        <v>66.175020462930974</v>
      </c>
      <c r="J1030">
        <v>-0.95215800000000028</v>
      </c>
      <c r="K1030">
        <v>16.460908</v>
      </c>
      <c r="M1030">
        <f t="shared" si="46"/>
        <v>16.460908</v>
      </c>
      <c r="N1030">
        <f t="shared" si="47"/>
        <v>17.081842000000179</v>
      </c>
    </row>
    <row r="1031" spans="4:14">
      <c r="D1031">
        <v>507.41</v>
      </c>
      <c r="E1031" s="285">
        <v>41686</v>
      </c>
      <c r="F1031" s="286">
        <v>0.71398148148148144</v>
      </c>
      <c r="G1031">
        <v>3.4011E-2</v>
      </c>
      <c r="H1031">
        <v>4409.133333269333</v>
      </c>
      <c r="I1031">
        <v>66.401305207573543</v>
      </c>
      <c r="J1031">
        <v>-0.95215800000000028</v>
      </c>
      <c r="K1031">
        <v>16.460908</v>
      </c>
      <c r="M1031">
        <f t="shared" si="46"/>
        <v>16.460908</v>
      </c>
      <c r="N1031">
        <f t="shared" si="47"/>
        <v>17.081842000000179</v>
      </c>
    </row>
    <row r="1032" spans="4:14">
      <c r="D1032">
        <v>507.41</v>
      </c>
      <c r="E1032" s="285">
        <v>41686</v>
      </c>
      <c r="F1032" s="286">
        <v>0.73481481481481481</v>
      </c>
      <c r="G1032">
        <v>3.4011E-2</v>
      </c>
      <c r="H1032">
        <v>4439.133333269333</v>
      </c>
      <c r="I1032">
        <v>66.626821425529016</v>
      </c>
      <c r="J1032">
        <v>-0.95215800000000028</v>
      </c>
      <c r="K1032">
        <v>16.460908</v>
      </c>
      <c r="M1032">
        <f t="shared" si="46"/>
        <v>16.460908</v>
      </c>
      <c r="N1032">
        <f t="shared" si="47"/>
        <v>17.081842000000179</v>
      </c>
    </row>
    <row r="1033" spans="4:14">
      <c r="D1033">
        <v>507.41</v>
      </c>
      <c r="E1033" s="285">
        <v>41686</v>
      </c>
      <c r="F1033" s="286">
        <v>0.75564814814814818</v>
      </c>
      <c r="G1033">
        <v>3.4007999999999997E-2</v>
      </c>
      <c r="H1033">
        <v>4469.133333269333</v>
      </c>
      <c r="I1033">
        <v>66.851576894410897</v>
      </c>
      <c r="J1033">
        <v>-0.95282400000000089</v>
      </c>
      <c r="K1033">
        <v>16.460242000000001</v>
      </c>
      <c r="M1033">
        <f t="shared" si="46"/>
        <v>16.460242000000001</v>
      </c>
      <c r="N1033">
        <f t="shared" si="47"/>
        <v>17.08117600000018</v>
      </c>
    </row>
    <row r="1034" spans="4:14">
      <c r="D1034">
        <v>507.41</v>
      </c>
      <c r="E1034" s="285">
        <v>41686</v>
      </c>
      <c r="F1034" s="286">
        <v>0.77648148148148144</v>
      </c>
      <c r="G1034">
        <v>3.4007999999999997E-2</v>
      </c>
      <c r="H1034">
        <v>4499.133333269333</v>
      </c>
      <c r="I1034">
        <v>67.07557926152657</v>
      </c>
      <c r="J1034">
        <v>-0.95282400000000089</v>
      </c>
      <c r="K1034">
        <v>16.460242000000001</v>
      </c>
      <c r="M1034">
        <f t="shared" si="46"/>
        <v>16.460242000000001</v>
      </c>
      <c r="N1034">
        <f t="shared" si="47"/>
        <v>17.08117600000018</v>
      </c>
    </row>
    <row r="1035" spans="4:14">
      <c r="D1035">
        <v>507.41</v>
      </c>
      <c r="E1035" s="285">
        <v>41686</v>
      </c>
      <c r="F1035" s="286">
        <v>0.79731481481481481</v>
      </c>
      <c r="G1035">
        <v>3.4007999999999997E-2</v>
      </c>
      <c r="H1035">
        <v>4529.133333269333</v>
      </c>
      <c r="I1035">
        <v>67.298836046913422</v>
      </c>
      <c r="J1035">
        <v>-0.95282400000000089</v>
      </c>
      <c r="K1035">
        <v>16.460242000000001</v>
      </c>
      <c r="M1035">
        <f t="shared" si="46"/>
        <v>16.460242000000001</v>
      </c>
      <c r="N1035">
        <f t="shared" si="47"/>
        <v>17.08117600000018</v>
      </c>
    </row>
    <row r="1036" spans="4:14">
      <c r="D1036">
        <v>507.41</v>
      </c>
      <c r="E1036" s="285">
        <v>41686</v>
      </c>
      <c r="F1036" s="286">
        <v>0.81814814814814818</v>
      </c>
      <c r="G1036">
        <v>3.4007999999999997E-2</v>
      </c>
      <c r="H1036">
        <v>4559.133333269333</v>
      </c>
      <c r="I1036">
        <v>67.52135464628455</v>
      </c>
      <c r="J1036">
        <v>-0.95282400000000089</v>
      </c>
      <c r="K1036">
        <v>16.460242000000001</v>
      </c>
      <c r="M1036">
        <f t="shared" si="46"/>
        <v>16.460242000000001</v>
      </c>
      <c r="N1036">
        <f t="shared" si="47"/>
        <v>17.08117600000018</v>
      </c>
    </row>
    <row r="1037" spans="4:14">
      <c r="D1037">
        <v>507.41</v>
      </c>
      <c r="E1037" s="285">
        <v>41686</v>
      </c>
      <c r="F1037" s="286">
        <v>0.83898148148148144</v>
      </c>
      <c r="G1037">
        <v>3.4005000000000001E-2</v>
      </c>
      <c r="H1037">
        <v>4589.133333269333</v>
      </c>
      <c r="I1037">
        <v>67.743142333887448</v>
      </c>
      <c r="J1037">
        <v>-0.95349000000000006</v>
      </c>
      <c r="K1037">
        <v>16.459576000000002</v>
      </c>
      <c r="M1037">
        <f t="shared" si="46"/>
        <v>16.459576000000002</v>
      </c>
      <c r="N1037">
        <f t="shared" si="47"/>
        <v>17.080510000000181</v>
      </c>
    </row>
    <row r="1038" spans="4:14">
      <c r="D1038">
        <v>507.41</v>
      </c>
      <c r="E1038" s="285">
        <v>41686</v>
      </c>
      <c r="F1038" s="286">
        <v>0.85981481481481481</v>
      </c>
      <c r="G1038">
        <v>3.4005000000000001E-2</v>
      </c>
      <c r="H1038">
        <v>4619.133333269333</v>
      </c>
      <c r="I1038">
        <v>67.964206265278591</v>
      </c>
      <c r="J1038">
        <v>-0.95349000000000006</v>
      </c>
      <c r="K1038">
        <v>16.459576000000002</v>
      </c>
      <c r="M1038">
        <f t="shared" si="46"/>
        <v>16.459576000000002</v>
      </c>
      <c r="N1038">
        <f t="shared" si="47"/>
        <v>17.080510000000181</v>
      </c>
    </row>
    <row r="1039" spans="4:14">
      <c r="D1039">
        <v>507.41</v>
      </c>
      <c r="E1039" s="285">
        <v>41686</v>
      </c>
      <c r="F1039" s="286">
        <v>0.88064814814814818</v>
      </c>
      <c r="G1039">
        <v>3.4002999999999999E-2</v>
      </c>
      <c r="H1039">
        <v>4649.133333269333</v>
      </c>
      <c r="I1039">
        <v>68.184553480017257</v>
      </c>
      <c r="J1039">
        <v>-0.9539340000000005</v>
      </c>
      <c r="K1039">
        <v>16.459132</v>
      </c>
      <c r="M1039">
        <f t="shared" si="46"/>
        <v>16.459132</v>
      </c>
      <c r="N1039">
        <f t="shared" si="47"/>
        <v>17.08006600000018</v>
      </c>
    </row>
    <row r="1040" spans="4:14">
      <c r="D1040">
        <v>507.41</v>
      </c>
      <c r="E1040" s="285">
        <v>41686</v>
      </c>
      <c r="F1040" s="286">
        <v>0.90148148148148144</v>
      </c>
      <c r="G1040">
        <v>3.4002999999999999E-2</v>
      </c>
      <c r="H1040">
        <v>4679.133333269333</v>
      </c>
      <c r="I1040">
        <v>68.404190904281094</v>
      </c>
      <c r="J1040">
        <v>-0.9539340000000005</v>
      </c>
      <c r="K1040">
        <v>16.459132</v>
      </c>
      <c r="M1040">
        <f t="shared" si="46"/>
        <v>16.459132</v>
      </c>
      <c r="N1040">
        <f t="shared" si="47"/>
        <v>17.08006600000018</v>
      </c>
    </row>
    <row r="1041" spans="4:14">
      <c r="D1041">
        <v>507.41</v>
      </c>
      <c r="E1041" s="285">
        <v>41686</v>
      </c>
      <c r="F1041" s="286">
        <v>0.92231481481481481</v>
      </c>
      <c r="G1041">
        <v>3.4000000000000002E-2</v>
      </c>
      <c r="H1041">
        <v>4709.133333269333</v>
      </c>
      <c r="I1041">
        <v>68.623125353406436</v>
      </c>
      <c r="J1041">
        <v>-0.95459999999999967</v>
      </c>
      <c r="K1041">
        <v>16.458466000000001</v>
      </c>
      <c r="M1041">
        <f t="shared" si="46"/>
        <v>16.458466000000001</v>
      </c>
      <c r="N1041">
        <f t="shared" si="47"/>
        <v>17.079400000000181</v>
      </c>
    </row>
    <row r="1042" spans="4:14">
      <c r="D1042">
        <v>507.41</v>
      </c>
      <c r="E1042" s="285">
        <v>41686</v>
      </c>
      <c r="F1042" s="286">
        <v>0.94314814814814818</v>
      </c>
      <c r="G1042">
        <v>3.4000000000000002E-2</v>
      </c>
      <c r="H1042">
        <v>4739.133333269333</v>
      </c>
      <c r="I1042">
        <v>68.841363534355807</v>
      </c>
      <c r="J1042">
        <v>-0.95459999999999967</v>
      </c>
      <c r="K1042">
        <v>16.458466000000001</v>
      </c>
      <c r="M1042">
        <f t="shared" si="46"/>
        <v>16.458466000000001</v>
      </c>
      <c r="N1042">
        <f t="shared" si="47"/>
        <v>17.079400000000181</v>
      </c>
    </row>
    <row r="1043" spans="4:14">
      <c r="D1043">
        <v>507.41</v>
      </c>
      <c r="E1043" s="285">
        <v>41686</v>
      </c>
      <c r="F1043" s="286">
        <v>0.96398148148148144</v>
      </c>
      <c r="G1043">
        <v>3.4000000000000002E-2</v>
      </c>
      <c r="H1043">
        <v>4769.133333269333</v>
      </c>
      <c r="I1043">
        <v>69.05891204811536</v>
      </c>
      <c r="J1043">
        <v>-0.95459999999999967</v>
      </c>
      <c r="K1043">
        <v>16.458466000000001</v>
      </c>
      <c r="M1043">
        <f t="shared" si="46"/>
        <v>16.458466000000001</v>
      </c>
      <c r="N1043">
        <f t="shared" si="47"/>
        <v>17.079400000000181</v>
      </c>
    </row>
    <row r="1044" spans="4:14">
      <c r="D1044">
        <v>507.41</v>
      </c>
      <c r="E1044" s="285">
        <v>41686</v>
      </c>
      <c r="F1044" s="286">
        <v>0.98481481481481481</v>
      </c>
      <c r="G1044">
        <v>3.4000000000000002E-2</v>
      </c>
      <c r="H1044">
        <v>4799.133333269333</v>
      </c>
      <c r="I1044">
        <v>69.275777392024494</v>
      </c>
      <c r="J1044">
        <v>-0.95459999999999967</v>
      </c>
      <c r="K1044">
        <v>16.458466000000001</v>
      </c>
      <c r="M1044">
        <f t="shared" ref="M1044:M1058" si="48">K1043+(J1044-J1043)</f>
        <v>16.458466000000001</v>
      </c>
      <c r="N1044">
        <f t="shared" ref="N1044:N1058" si="49">N1043+(J1044-J1043)</f>
        <v>17.079400000000181</v>
      </c>
    </row>
    <row r="1045" spans="4:14">
      <c r="D1045">
        <v>507.41</v>
      </c>
      <c r="E1045" s="285">
        <v>41687</v>
      </c>
      <c r="F1045" s="286">
        <v>5.6481481481481478E-3</v>
      </c>
      <c r="G1045">
        <v>3.4000000000000002E-2</v>
      </c>
      <c r="H1045">
        <v>4829.133333269333</v>
      </c>
      <c r="I1045">
        <v>69.491965962040055</v>
      </c>
      <c r="J1045">
        <v>-0.95459999999999967</v>
      </c>
      <c r="K1045">
        <v>16.458466000000001</v>
      </c>
      <c r="M1045">
        <f t="shared" si="48"/>
        <v>16.458466000000001</v>
      </c>
      <c r="N1045">
        <f t="shared" si="49"/>
        <v>17.079400000000181</v>
      </c>
    </row>
    <row r="1046" spans="4:14">
      <c r="D1046">
        <v>507.41</v>
      </c>
      <c r="E1046" s="285">
        <v>41687</v>
      </c>
      <c r="F1046" s="286">
        <v>2.6481481481481481E-2</v>
      </c>
      <c r="G1046">
        <v>3.4000000000000002E-2</v>
      </c>
      <c r="H1046">
        <v>4859.133333269333</v>
      </c>
      <c r="I1046">
        <v>69.707484054937268</v>
      </c>
      <c r="J1046">
        <v>-0.95459999999999967</v>
      </c>
      <c r="K1046">
        <v>16.458466000000001</v>
      </c>
      <c r="M1046">
        <f t="shared" si="48"/>
        <v>16.458466000000001</v>
      </c>
      <c r="N1046">
        <f t="shared" si="49"/>
        <v>17.079400000000181</v>
      </c>
    </row>
    <row r="1047" spans="4:14">
      <c r="D1047">
        <v>507.41</v>
      </c>
      <c r="E1047" s="285">
        <v>41687</v>
      </c>
      <c r="F1047" s="286">
        <v>4.731481481481481E-2</v>
      </c>
      <c r="G1047">
        <v>3.3996999999999999E-2</v>
      </c>
      <c r="H1047">
        <v>4889.133333269333</v>
      </c>
      <c r="I1047">
        <v>69.922337870449766</v>
      </c>
      <c r="J1047">
        <v>-0.95526600000000028</v>
      </c>
      <c r="K1047">
        <v>16.457799999999999</v>
      </c>
      <c r="M1047">
        <f t="shared" si="48"/>
        <v>16.457800000000002</v>
      </c>
      <c r="N1047">
        <f t="shared" si="49"/>
        <v>17.078734000000182</v>
      </c>
    </row>
    <row r="1048" spans="4:14">
      <c r="D1048">
        <v>507.41</v>
      </c>
      <c r="E1048" s="285">
        <v>41687</v>
      </c>
      <c r="F1048" s="286">
        <v>6.8148148148148138E-2</v>
      </c>
      <c r="G1048">
        <v>3.3996999999999999E-2</v>
      </c>
      <c r="H1048">
        <v>4919.133333269333</v>
      </c>
      <c r="I1048">
        <v>70.136533513350471</v>
      </c>
      <c r="J1048">
        <v>-0.95526600000000028</v>
      </c>
      <c r="K1048">
        <v>16.457799999999999</v>
      </c>
      <c r="M1048">
        <f t="shared" si="48"/>
        <v>16.457799999999999</v>
      </c>
      <c r="N1048">
        <f t="shared" si="49"/>
        <v>17.078734000000182</v>
      </c>
    </row>
    <row r="1049" spans="4:14">
      <c r="D1049">
        <v>507.41</v>
      </c>
      <c r="E1049" s="285">
        <v>41687</v>
      </c>
      <c r="F1049" s="286">
        <v>8.8981481481481481E-2</v>
      </c>
      <c r="G1049">
        <v>3.3996999999999999E-2</v>
      </c>
      <c r="H1049">
        <v>4949.133333269333</v>
      </c>
      <c r="I1049">
        <v>70.350076995475519</v>
      </c>
      <c r="J1049">
        <v>-0.95526600000000028</v>
      </c>
      <c r="K1049">
        <v>16.457799999999999</v>
      </c>
      <c r="M1049">
        <f t="shared" si="48"/>
        <v>16.457799999999999</v>
      </c>
      <c r="N1049">
        <f t="shared" si="49"/>
        <v>17.078734000000182</v>
      </c>
    </row>
    <row r="1050" spans="4:14">
      <c r="D1050">
        <v>507.41</v>
      </c>
      <c r="E1050" s="285">
        <v>41687</v>
      </c>
      <c r="F1050" s="286">
        <v>0.10981481481481481</v>
      </c>
      <c r="G1050">
        <v>3.3996999999999999E-2</v>
      </c>
      <c r="H1050">
        <v>4979.133333269333</v>
      </c>
      <c r="I1050">
        <v>70.562974237693055</v>
      </c>
      <c r="J1050">
        <v>-0.95526600000000028</v>
      </c>
      <c r="K1050">
        <v>16.457799999999999</v>
      </c>
      <c r="M1050">
        <f t="shared" si="48"/>
        <v>16.457799999999999</v>
      </c>
      <c r="N1050">
        <f t="shared" si="49"/>
        <v>17.078734000000182</v>
      </c>
    </row>
    <row r="1051" spans="4:14">
      <c r="D1051">
        <v>507.41</v>
      </c>
      <c r="E1051" s="285">
        <v>41687</v>
      </c>
      <c r="F1051" s="286">
        <v>0.13064814814814815</v>
      </c>
      <c r="G1051">
        <v>3.3996999999999999E-2</v>
      </c>
      <c r="H1051">
        <v>5009.133333269333</v>
      </c>
      <c r="I1051">
        <v>70.775231071818709</v>
      </c>
      <c r="J1051">
        <v>-0.95526600000000028</v>
      </c>
      <c r="K1051">
        <v>16.457799999999999</v>
      </c>
      <c r="M1051">
        <f t="shared" si="48"/>
        <v>16.457799999999999</v>
      </c>
      <c r="N1051">
        <f t="shared" si="49"/>
        <v>17.078734000000182</v>
      </c>
    </row>
    <row r="1052" spans="4:14">
      <c r="D1052">
        <v>507.41</v>
      </c>
      <c r="E1052" s="285">
        <v>41687</v>
      </c>
      <c r="F1052" s="286">
        <v>0.15148148148148147</v>
      </c>
      <c r="G1052">
        <v>3.3994999999999997E-2</v>
      </c>
      <c r="H1052">
        <v>5039.133333269333</v>
      </c>
      <c r="I1052">
        <v>70.986853242479569</v>
      </c>
      <c r="J1052">
        <v>-0.95571000000000073</v>
      </c>
      <c r="K1052">
        <v>16.457356000000001</v>
      </c>
      <c r="M1052">
        <f t="shared" si="48"/>
        <v>16.457355999999997</v>
      </c>
      <c r="N1052">
        <f t="shared" si="49"/>
        <v>17.07829000000018</v>
      </c>
    </row>
    <row r="1053" spans="4:14">
      <c r="D1053">
        <v>507.41</v>
      </c>
      <c r="E1053" s="285">
        <v>41687</v>
      </c>
      <c r="F1053" s="286">
        <v>0.17231481481481481</v>
      </c>
      <c r="G1053">
        <v>3.3994999999999997E-2</v>
      </c>
      <c r="H1053">
        <v>5069.133333269333</v>
      </c>
      <c r="I1053">
        <v>71.197846408928214</v>
      </c>
      <c r="J1053">
        <v>-0.95571000000000073</v>
      </c>
      <c r="K1053">
        <v>16.457356000000001</v>
      </c>
      <c r="M1053">
        <f t="shared" si="48"/>
        <v>16.457356000000001</v>
      </c>
      <c r="N1053">
        <f t="shared" si="49"/>
        <v>17.07829000000018</v>
      </c>
    </row>
    <row r="1054" spans="4:14">
      <c r="D1054">
        <v>507.41</v>
      </c>
      <c r="E1054" s="285">
        <v>41687</v>
      </c>
      <c r="F1054" s="286">
        <v>0.19314814814814815</v>
      </c>
      <c r="G1054">
        <v>3.3994999999999997E-2</v>
      </c>
      <c r="H1054">
        <v>5099.133333269333</v>
      </c>
      <c r="I1054">
        <v>71.40821614680857</v>
      </c>
      <c r="J1054">
        <v>-0.95571000000000073</v>
      </c>
      <c r="K1054">
        <v>16.457356000000001</v>
      </c>
      <c r="M1054">
        <f t="shared" si="48"/>
        <v>16.457356000000001</v>
      </c>
      <c r="N1054">
        <f t="shared" si="49"/>
        <v>17.07829000000018</v>
      </c>
    </row>
    <row r="1055" spans="4:14">
      <c r="D1055">
        <v>507.41</v>
      </c>
      <c r="E1055" s="285">
        <v>41687</v>
      </c>
      <c r="F1055" s="286">
        <v>0.21398148148148147</v>
      </c>
      <c r="G1055">
        <v>3.3994999999999997E-2</v>
      </c>
      <c r="H1055">
        <v>5129.133333269333</v>
      </c>
      <c r="I1055">
        <v>71.617967949875066</v>
      </c>
      <c r="J1055">
        <v>-0.95571000000000073</v>
      </c>
      <c r="K1055">
        <v>16.457356000000001</v>
      </c>
      <c r="M1055">
        <f t="shared" si="48"/>
        <v>16.457356000000001</v>
      </c>
      <c r="N1055">
        <f t="shared" si="49"/>
        <v>17.07829000000018</v>
      </c>
    </row>
    <row r="1056" spans="4:14">
      <c r="D1056">
        <v>507.41</v>
      </c>
      <c r="E1056" s="285">
        <v>41687</v>
      </c>
      <c r="F1056" s="286">
        <v>0.23481481481481481</v>
      </c>
      <c r="G1056">
        <v>3.3994999999999997E-2</v>
      </c>
      <c r="H1056">
        <v>5159.133333269333</v>
      </c>
      <c r="I1056">
        <v>71.827107231666602</v>
      </c>
      <c r="J1056">
        <v>-0.95571000000000073</v>
      </c>
      <c r="K1056">
        <v>16.457356000000001</v>
      </c>
      <c r="M1056">
        <f t="shared" si="48"/>
        <v>16.457356000000001</v>
      </c>
      <c r="N1056">
        <f t="shared" si="49"/>
        <v>17.07829000000018</v>
      </c>
    </row>
    <row r="1057" spans="4:14">
      <c r="D1057">
        <v>507.41</v>
      </c>
      <c r="E1057" s="285">
        <v>41687</v>
      </c>
      <c r="F1057" s="286">
        <v>0.25564814814814812</v>
      </c>
      <c r="G1057">
        <v>3.3992000000000001E-2</v>
      </c>
      <c r="H1057">
        <v>5189.133333269333</v>
      </c>
      <c r="I1057">
        <v>72.035639327136764</v>
      </c>
      <c r="J1057">
        <v>-0.95637599999999989</v>
      </c>
      <c r="K1057">
        <v>16.456690000000002</v>
      </c>
      <c r="M1057">
        <f t="shared" si="48"/>
        <v>16.456690000000002</v>
      </c>
      <c r="N1057">
        <f t="shared" si="49"/>
        <v>17.077624000000181</v>
      </c>
    </row>
    <row r="1058" spans="4:14">
      <c r="D1058" s="292">
        <v>507.41</v>
      </c>
      <c r="E1058" s="293">
        <v>41687</v>
      </c>
      <c r="F1058" s="294">
        <v>0.27648148148148149</v>
      </c>
      <c r="G1058" s="292">
        <v>3.3992000000000001E-2</v>
      </c>
      <c r="H1058" s="292">
        <v>5219.133333269333</v>
      </c>
      <c r="I1058" s="292">
        <v>72.243569494241726</v>
      </c>
      <c r="J1058" s="292">
        <v>-0.95637599999999989</v>
      </c>
      <c r="K1058" s="292">
        <v>16.456690000000002</v>
      </c>
      <c r="L1058" s="292"/>
      <c r="M1058" s="292">
        <f t="shared" si="48"/>
        <v>16.456690000000002</v>
      </c>
      <c r="N1058" s="292">
        <f t="shared" si="49"/>
        <v>17.077624000000181</v>
      </c>
    </row>
    <row r="1059" spans="4:14">
      <c r="D1059">
        <v>1000.68</v>
      </c>
      <c r="E1059" s="285">
        <v>41687</v>
      </c>
      <c r="F1059" s="286">
        <v>0.29635416671111109</v>
      </c>
      <c r="G1059">
        <v>3.3992000000000001E-2</v>
      </c>
      <c r="H1059">
        <v>0</v>
      </c>
      <c r="I1059">
        <v>0</v>
      </c>
      <c r="J1059">
        <v>0</v>
      </c>
      <c r="K1059">
        <v>16.460242000000001</v>
      </c>
      <c r="M1059" s="92">
        <f t="shared" ref="M1059:M1060" si="50">K1058+(J1059-J1058)</f>
        <v>17.413066000000001</v>
      </c>
      <c r="N1059" s="92">
        <f t="shared" ref="N1059:N1060" si="51">N1058+(J1059-J1058)</f>
        <v>18.03400000000018</v>
      </c>
    </row>
    <row r="1060" spans="4:14">
      <c r="D1060">
        <v>1000.68</v>
      </c>
      <c r="E1060" s="285">
        <v>41687</v>
      </c>
      <c r="F1060" s="286">
        <v>0.2964236111111111</v>
      </c>
      <c r="G1060">
        <v>3.3924000000000003E-2</v>
      </c>
      <c r="H1060">
        <v>9.9999936000010337E-2</v>
      </c>
      <c r="I1060">
        <v>0.31622766482395298</v>
      </c>
      <c r="J1060">
        <v>-1.5095999999999693E-2</v>
      </c>
      <c r="K1060">
        <v>16.445146000000001</v>
      </c>
      <c r="M1060" s="92">
        <f t="shared" si="50"/>
        <v>16.445146000000001</v>
      </c>
      <c r="N1060" s="92">
        <f t="shared" si="51"/>
        <v>18.01890400000018</v>
      </c>
    </row>
    <row r="1061" spans="4:14">
      <c r="D1061">
        <v>1000.68</v>
      </c>
      <c r="E1061" s="285">
        <v>41687</v>
      </c>
      <c r="F1061" s="286">
        <v>0.29646990740740742</v>
      </c>
      <c r="G1061">
        <v>3.2542000000000001E-2</v>
      </c>
      <c r="H1061">
        <v>0.16666660266671407</v>
      </c>
      <c r="I1061">
        <v>0.40824821208024176</v>
      </c>
      <c r="J1061">
        <v>-0.32189999999999996</v>
      </c>
      <c r="K1061">
        <v>16.138342000000002</v>
      </c>
      <c r="M1061" s="92">
        <f t="shared" ref="M1061:M1124" si="52">K1060+(J1061-J1060)</f>
        <v>16.138342000000002</v>
      </c>
      <c r="N1061" s="92">
        <f t="shared" ref="N1061:N1124" si="53">N1060+(J1061-J1060)</f>
        <v>17.712100000000181</v>
      </c>
    </row>
    <row r="1062" spans="4:14">
      <c r="D1062">
        <v>1000.68</v>
      </c>
      <c r="E1062" s="285">
        <v>41687</v>
      </c>
      <c r="F1062" s="286">
        <v>0.29653935185185182</v>
      </c>
      <c r="G1062">
        <v>3.1777E-2</v>
      </c>
      <c r="H1062">
        <v>0.26666660266664977</v>
      </c>
      <c r="I1062">
        <v>0.5163977175265686</v>
      </c>
      <c r="J1062">
        <v>-0.49173000000000039</v>
      </c>
      <c r="K1062">
        <v>15.968512</v>
      </c>
      <c r="M1062" s="92">
        <f t="shared" si="52"/>
        <v>15.968512</v>
      </c>
      <c r="N1062" s="92">
        <f t="shared" si="53"/>
        <v>17.54227000000018</v>
      </c>
    </row>
    <row r="1063" spans="4:14">
      <c r="D1063">
        <v>1000.68</v>
      </c>
      <c r="E1063" s="285">
        <v>41687</v>
      </c>
      <c r="F1063" s="286">
        <v>0.29681712962962964</v>
      </c>
      <c r="G1063">
        <v>3.1264E-2</v>
      </c>
      <c r="H1063">
        <v>0.66666660266671229</v>
      </c>
      <c r="I1063">
        <v>0.81649654173591713</v>
      </c>
      <c r="J1063">
        <v>-0.60561600000000027</v>
      </c>
      <c r="K1063">
        <v>15.854626000000001</v>
      </c>
      <c r="M1063" s="92">
        <f t="shared" si="52"/>
        <v>15.854626000000001</v>
      </c>
      <c r="N1063" s="92">
        <f t="shared" si="53"/>
        <v>17.428384000000179</v>
      </c>
    </row>
    <row r="1064" spans="4:14">
      <c r="D1064">
        <v>1000.68</v>
      </c>
      <c r="E1064" s="285">
        <v>41687</v>
      </c>
      <c r="F1064" s="286">
        <v>0.29688657407407409</v>
      </c>
      <c r="G1064">
        <v>3.1223000000000001E-2</v>
      </c>
      <c r="H1064">
        <v>0.76666660266672793</v>
      </c>
      <c r="I1064">
        <v>0.87559499922437201</v>
      </c>
      <c r="J1064">
        <v>-0.6147180000000001</v>
      </c>
      <c r="K1064">
        <v>15.845524000000001</v>
      </c>
      <c r="M1064" s="92">
        <f t="shared" si="52"/>
        <v>15.845524000000001</v>
      </c>
      <c r="N1064" s="92">
        <f t="shared" si="53"/>
        <v>17.41928200000018</v>
      </c>
    </row>
    <row r="1065" spans="4:14">
      <c r="D1065">
        <v>1000.68</v>
      </c>
      <c r="E1065" s="285">
        <v>41687</v>
      </c>
      <c r="F1065" s="286">
        <v>0.29716435185185186</v>
      </c>
      <c r="G1065">
        <v>3.1120999999999999E-2</v>
      </c>
      <c r="H1065">
        <v>1.1666666026667105</v>
      </c>
      <c r="I1065">
        <v>1.08012342010842</v>
      </c>
      <c r="J1065">
        <v>-0.63736200000000043</v>
      </c>
      <c r="K1065">
        <v>15.822880000000001</v>
      </c>
      <c r="M1065" s="92">
        <f t="shared" si="52"/>
        <v>15.822880000000001</v>
      </c>
      <c r="N1065" s="92">
        <f t="shared" si="53"/>
        <v>17.396638000000181</v>
      </c>
    </row>
    <row r="1066" spans="4:14">
      <c r="D1066">
        <v>1000.68</v>
      </c>
      <c r="E1066" s="285">
        <v>41687</v>
      </c>
      <c r="F1066" s="286">
        <v>0.29730324074074072</v>
      </c>
      <c r="G1066">
        <v>3.1085999999999999E-2</v>
      </c>
      <c r="H1066">
        <v>1.3666666026666618</v>
      </c>
      <c r="I1066">
        <v>1.1690451670772442</v>
      </c>
      <c r="J1066">
        <v>-0.64513200000000048</v>
      </c>
      <c r="K1066">
        <v>15.815110000000001</v>
      </c>
      <c r="M1066" s="92">
        <f t="shared" si="52"/>
        <v>15.815110000000001</v>
      </c>
      <c r="N1066" s="92">
        <f t="shared" si="53"/>
        <v>17.38886800000018</v>
      </c>
    </row>
    <row r="1067" spans="4:14">
      <c r="D1067">
        <v>1000.68</v>
      </c>
      <c r="E1067" s="285">
        <v>41687</v>
      </c>
      <c r="F1067" s="286">
        <v>0.29744212962962963</v>
      </c>
      <c r="G1067">
        <v>3.1056E-2</v>
      </c>
      <c r="H1067">
        <v>1.5666666026666931</v>
      </c>
      <c r="I1067">
        <v>1.251665531468648</v>
      </c>
      <c r="J1067">
        <v>-0.65179200000000026</v>
      </c>
      <c r="K1067">
        <v>15.808450000000001</v>
      </c>
      <c r="M1067" s="92">
        <f t="shared" si="52"/>
        <v>15.808450000000001</v>
      </c>
      <c r="N1067" s="92">
        <f t="shared" si="53"/>
        <v>17.38220800000018</v>
      </c>
    </row>
    <row r="1068" spans="4:14">
      <c r="D1068">
        <v>1000.68</v>
      </c>
      <c r="E1068" s="285">
        <v>41687</v>
      </c>
      <c r="F1068" s="286">
        <v>0.29751157407407408</v>
      </c>
      <c r="G1068">
        <v>3.1042E-2</v>
      </c>
      <c r="H1068">
        <v>1.6666666026667087</v>
      </c>
      <c r="I1068">
        <v>1.2909944239487283</v>
      </c>
      <c r="J1068">
        <v>-0.65490000000000026</v>
      </c>
      <c r="K1068">
        <v>15.805342000000001</v>
      </c>
      <c r="M1068" s="92">
        <f t="shared" si="52"/>
        <v>15.805342000000001</v>
      </c>
      <c r="N1068" s="92">
        <f t="shared" si="53"/>
        <v>17.379100000000179</v>
      </c>
    </row>
    <row r="1069" spans="4:14">
      <c r="D1069">
        <v>1000.68</v>
      </c>
      <c r="E1069" s="285">
        <v>41687</v>
      </c>
      <c r="F1069" s="286">
        <v>0.29765046296296299</v>
      </c>
      <c r="G1069">
        <v>3.1021E-2</v>
      </c>
      <c r="H1069">
        <v>1.86666660266674</v>
      </c>
      <c r="I1069">
        <v>1.3662600787063712</v>
      </c>
      <c r="J1069">
        <v>-0.65956200000000031</v>
      </c>
      <c r="K1069">
        <v>15.80068</v>
      </c>
      <c r="M1069" s="92">
        <f t="shared" si="52"/>
        <v>15.800680000000002</v>
      </c>
      <c r="N1069" s="92">
        <f t="shared" si="53"/>
        <v>17.374438000000179</v>
      </c>
    </row>
    <row r="1070" spans="4:14">
      <c r="D1070">
        <v>1000.68</v>
      </c>
      <c r="E1070" s="285">
        <v>41687</v>
      </c>
      <c r="F1070" s="286">
        <v>0.29771990740740739</v>
      </c>
      <c r="G1070">
        <v>3.1009999999999999E-2</v>
      </c>
      <c r="H1070">
        <v>1.9666666026666757</v>
      </c>
      <c r="I1070">
        <v>1.4023789083791427</v>
      </c>
      <c r="J1070">
        <v>-0.66200400000000048</v>
      </c>
      <c r="K1070">
        <v>15.798238000000001</v>
      </c>
      <c r="M1070" s="92">
        <f t="shared" si="52"/>
        <v>15.798238</v>
      </c>
      <c r="N1070" s="92">
        <f t="shared" si="53"/>
        <v>17.371996000000181</v>
      </c>
    </row>
    <row r="1071" spans="4:14">
      <c r="D1071">
        <v>1000.68</v>
      </c>
      <c r="E1071" s="285">
        <v>41687</v>
      </c>
      <c r="F1071" s="286">
        <v>0.2978587962962963</v>
      </c>
      <c r="G1071">
        <v>3.0988000000000002E-2</v>
      </c>
      <c r="H1071">
        <v>2.166666602666707</v>
      </c>
      <c r="I1071">
        <v>1.471960122648269</v>
      </c>
      <c r="J1071">
        <v>-0.66688799999999993</v>
      </c>
      <c r="K1071">
        <v>15.793354000000001</v>
      </c>
      <c r="M1071" s="92">
        <f t="shared" si="52"/>
        <v>15.793354000000003</v>
      </c>
      <c r="N1071" s="92">
        <f t="shared" si="53"/>
        <v>17.36711200000018</v>
      </c>
    </row>
    <row r="1072" spans="4:14">
      <c r="D1072">
        <v>1000.68</v>
      </c>
      <c r="E1072" s="285">
        <v>41687</v>
      </c>
      <c r="F1072" s="286">
        <v>0.29804398148148148</v>
      </c>
      <c r="G1072">
        <v>3.0967000000000001E-2</v>
      </c>
      <c r="H1072">
        <v>2.433333269333362</v>
      </c>
      <c r="I1072">
        <v>1.5599145070590765</v>
      </c>
      <c r="J1072">
        <v>-0.67154999999999998</v>
      </c>
      <c r="K1072">
        <v>15.788692000000001</v>
      </c>
      <c r="M1072" s="92">
        <f t="shared" si="52"/>
        <v>15.788692000000001</v>
      </c>
      <c r="N1072" s="92">
        <f t="shared" si="53"/>
        <v>17.36245000000018</v>
      </c>
    </row>
    <row r="1073" spans="4:14">
      <c r="D1073">
        <v>1000.68</v>
      </c>
      <c r="E1073" s="285">
        <v>41687</v>
      </c>
      <c r="F1073" s="286">
        <v>0.29822916666666666</v>
      </c>
      <c r="G1073">
        <v>3.0950999999999999E-2</v>
      </c>
      <c r="H1073">
        <v>2.6999999360000171</v>
      </c>
      <c r="I1073">
        <v>1.6431676530409236</v>
      </c>
      <c r="J1073">
        <v>-0.67510200000000042</v>
      </c>
      <c r="K1073">
        <v>15.78514</v>
      </c>
      <c r="M1073" s="92">
        <f t="shared" si="52"/>
        <v>15.78514</v>
      </c>
      <c r="N1073" s="92">
        <f t="shared" si="53"/>
        <v>17.358898000000181</v>
      </c>
    </row>
    <row r="1074" spans="4:14">
      <c r="D1074">
        <v>1000.68</v>
      </c>
      <c r="E1074" s="285">
        <v>41687</v>
      </c>
      <c r="F1074" s="286">
        <v>0.29837962962962966</v>
      </c>
      <c r="G1074">
        <v>3.0934E-2</v>
      </c>
      <c r="H1074">
        <v>2.9166666026667443</v>
      </c>
      <c r="I1074">
        <v>1.7078251089226744</v>
      </c>
      <c r="J1074">
        <v>-0.67887600000000037</v>
      </c>
      <c r="K1074">
        <v>15.781366</v>
      </c>
      <c r="M1074" s="92">
        <f t="shared" si="52"/>
        <v>15.781366</v>
      </c>
      <c r="N1074" s="92">
        <f t="shared" si="53"/>
        <v>17.355124000000181</v>
      </c>
    </row>
    <row r="1075" spans="4:14">
      <c r="D1075">
        <v>1000.68</v>
      </c>
      <c r="E1075" s="285">
        <v>41687</v>
      </c>
      <c r="F1075" s="286">
        <v>0.29858796296296297</v>
      </c>
      <c r="G1075">
        <v>3.0915999999999999E-2</v>
      </c>
      <c r="H1075">
        <v>3.2166666026667112</v>
      </c>
      <c r="I1075">
        <v>1.7935067891331526</v>
      </c>
      <c r="J1075">
        <v>-0.68287200000000048</v>
      </c>
      <c r="K1075">
        <v>15.777370000000001</v>
      </c>
      <c r="M1075" s="92">
        <f t="shared" si="52"/>
        <v>15.777369999999999</v>
      </c>
      <c r="N1075" s="92">
        <f t="shared" si="53"/>
        <v>17.35112800000018</v>
      </c>
    </row>
    <row r="1076" spans="4:14">
      <c r="D1076">
        <v>1000.68</v>
      </c>
      <c r="E1076" s="285">
        <v>41687</v>
      </c>
      <c r="F1076" s="286">
        <v>0.29872685185185183</v>
      </c>
      <c r="G1076">
        <v>3.0904999999999998E-2</v>
      </c>
      <c r="H1076">
        <v>3.4166666026666626</v>
      </c>
      <c r="I1076">
        <v>1.848422733756178</v>
      </c>
      <c r="J1076">
        <v>-0.68531400000000064</v>
      </c>
      <c r="K1076">
        <v>15.774928000000001</v>
      </c>
      <c r="M1076" s="92">
        <f t="shared" si="52"/>
        <v>15.774928000000001</v>
      </c>
      <c r="N1076" s="92">
        <f t="shared" si="53"/>
        <v>17.348686000000182</v>
      </c>
    </row>
    <row r="1077" spans="4:14">
      <c r="D1077">
        <v>1000.68</v>
      </c>
      <c r="E1077" s="285">
        <v>41687</v>
      </c>
      <c r="F1077" s="286">
        <v>0.29890046296296297</v>
      </c>
      <c r="G1077">
        <v>3.0890999999999998E-2</v>
      </c>
      <c r="H1077">
        <v>3.6666666026667016</v>
      </c>
      <c r="I1077">
        <v>1.9148541988012302</v>
      </c>
      <c r="J1077">
        <v>-0.68842200000000064</v>
      </c>
      <c r="K1077">
        <v>15.77182</v>
      </c>
      <c r="M1077" s="92">
        <f t="shared" si="52"/>
        <v>15.771820000000002</v>
      </c>
      <c r="N1077" s="92">
        <f t="shared" si="53"/>
        <v>17.345578000000181</v>
      </c>
    </row>
    <row r="1078" spans="4:14">
      <c r="D1078">
        <v>1000.68</v>
      </c>
      <c r="E1078" s="285">
        <v>41687</v>
      </c>
      <c r="F1078" s="286">
        <v>0.29909722222222224</v>
      </c>
      <c r="G1078">
        <v>3.0880000000000001E-2</v>
      </c>
      <c r="H1078">
        <v>3.9499999360000526</v>
      </c>
      <c r="I1078">
        <v>1.9874606753342448</v>
      </c>
      <c r="J1078">
        <v>-0.69086400000000003</v>
      </c>
      <c r="K1078">
        <v>15.769378000000001</v>
      </c>
      <c r="M1078" s="92">
        <f t="shared" si="52"/>
        <v>15.769378</v>
      </c>
      <c r="N1078" s="92">
        <f t="shared" si="53"/>
        <v>17.343136000000182</v>
      </c>
    </row>
    <row r="1079" spans="4:14">
      <c r="D1079">
        <v>1000.68</v>
      </c>
      <c r="E1079" s="285">
        <v>41687</v>
      </c>
      <c r="F1079" s="286">
        <v>0.29925925925925928</v>
      </c>
      <c r="G1079">
        <v>3.0870000000000002E-2</v>
      </c>
      <c r="H1079">
        <v>4.1833332693333958</v>
      </c>
      <c r="I1079">
        <v>2.0453198452402002</v>
      </c>
      <c r="J1079">
        <v>-0.69308399999999992</v>
      </c>
      <c r="K1079">
        <v>15.767158</v>
      </c>
      <c r="M1079" s="92">
        <f t="shared" si="52"/>
        <v>15.767158000000002</v>
      </c>
      <c r="N1079" s="92">
        <f t="shared" si="53"/>
        <v>17.340916000000181</v>
      </c>
    </row>
    <row r="1080" spans="4:14">
      <c r="D1080">
        <v>1000.68</v>
      </c>
      <c r="E1080" s="285">
        <v>41687</v>
      </c>
      <c r="F1080" s="286">
        <v>0.29944444444444446</v>
      </c>
      <c r="G1080">
        <v>3.0859000000000001E-2</v>
      </c>
      <c r="H1080">
        <v>4.4499999360000508</v>
      </c>
      <c r="I1080">
        <v>2.1095022958034559</v>
      </c>
      <c r="J1080">
        <v>-0.69552600000000009</v>
      </c>
      <c r="K1080">
        <v>15.764716</v>
      </c>
      <c r="M1080" s="92">
        <f t="shared" si="52"/>
        <v>15.764716</v>
      </c>
      <c r="N1080" s="92">
        <f t="shared" si="53"/>
        <v>17.338474000000183</v>
      </c>
    </row>
    <row r="1081" spans="4:14">
      <c r="D1081">
        <v>1000.68</v>
      </c>
      <c r="E1081" s="285">
        <v>41687</v>
      </c>
      <c r="F1081" s="286">
        <v>0.29960648148148145</v>
      </c>
      <c r="G1081">
        <v>3.0848E-2</v>
      </c>
      <c r="H1081">
        <v>4.6833332693333141</v>
      </c>
      <c r="I1081">
        <v>2.1641010302971795</v>
      </c>
      <c r="J1081">
        <v>-0.69796800000000025</v>
      </c>
      <c r="K1081">
        <v>15.762274000000001</v>
      </c>
      <c r="M1081" s="92">
        <f t="shared" si="52"/>
        <v>15.762274</v>
      </c>
      <c r="N1081" s="92">
        <f t="shared" si="53"/>
        <v>17.336032000000184</v>
      </c>
    </row>
    <row r="1082" spans="4:14">
      <c r="D1082">
        <v>1000.68</v>
      </c>
      <c r="E1082" s="285">
        <v>41687</v>
      </c>
      <c r="F1082" s="286">
        <v>0.29979166666666668</v>
      </c>
      <c r="G1082">
        <v>3.0837E-2</v>
      </c>
      <c r="H1082">
        <v>4.9499999360000491</v>
      </c>
      <c r="I1082">
        <v>2.2248595317457793</v>
      </c>
      <c r="J1082">
        <v>-0.70041000000000031</v>
      </c>
      <c r="K1082">
        <v>15.759832000000001</v>
      </c>
      <c r="M1082" s="92">
        <f t="shared" si="52"/>
        <v>15.759832000000001</v>
      </c>
      <c r="N1082" s="92">
        <f t="shared" si="53"/>
        <v>17.333590000000186</v>
      </c>
    </row>
    <row r="1083" spans="4:14">
      <c r="D1083">
        <v>1000.68</v>
      </c>
      <c r="E1083" s="285">
        <v>41687</v>
      </c>
      <c r="F1083" s="286">
        <v>0.3001388888888889</v>
      </c>
      <c r="G1083">
        <v>3.0821000000000001E-2</v>
      </c>
      <c r="H1083">
        <v>5.4499999360000473</v>
      </c>
      <c r="I1083">
        <v>2.3345234922784663</v>
      </c>
      <c r="J1083">
        <v>-0.70396200000000009</v>
      </c>
      <c r="K1083">
        <v>15.75628</v>
      </c>
      <c r="M1083" s="92">
        <f t="shared" si="52"/>
        <v>15.756280000000002</v>
      </c>
      <c r="N1083" s="92">
        <f t="shared" si="53"/>
        <v>17.330038000000187</v>
      </c>
    </row>
    <row r="1084" spans="4:14">
      <c r="D1084">
        <v>1000.68</v>
      </c>
      <c r="E1084" s="285">
        <v>41687</v>
      </c>
      <c r="F1084" s="286">
        <v>0.30030092592592594</v>
      </c>
      <c r="G1084">
        <v>3.0813E-2</v>
      </c>
      <c r="H1084">
        <v>5.6833332693333904</v>
      </c>
      <c r="I1084">
        <v>2.3839742593688782</v>
      </c>
      <c r="J1084">
        <v>-0.70573800000000031</v>
      </c>
      <c r="K1084">
        <v>15.754504000000001</v>
      </c>
      <c r="M1084" s="92">
        <f t="shared" si="52"/>
        <v>15.754504000000001</v>
      </c>
      <c r="N1084" s="92">
        <f t="shared" si="53"/>
        <v>17.328262000000187</v>
      </c>
    </row>
    <row r="1085" spans="4:14">
      <c r="D1085">
        <v>1000.68</v>
      </c>
      <c r="E1085" s="285">
        <v>41687</v>
      </c>
      <c r="F1085" s="286">
        <v>0.30048611111111112</v>
      </c>
      <c r="G1085">
        <v>3.0804999999999999E-2</v>
      </c>
      <c r="H1085">
        <v>5.9499999360000455</v>
      </c>
      <c r="I1085">
        <v>2.4392621704113817</v>
      </c>
      <c r="J1085">
        <v>-0.70751400000000053</v>
      </c>
      <c r="K1085">
        <v>15.752728000000001</v>
      </c>
      <c r="M1085" s="92">
        <f t="shared" si="52"/>
        <v>15.752728000000001</v>
      </c>
      <c r="N1085" s="92">
        <f t="shared" si="53"/>
        <v>17.326486000000187</v>
      </c>
    </row>
    <row r="1086" spans="4:14">
      <c r="D1086">
        <v>1000.68</v>
      </c>
      <c r="E1086" s="285">
        <v>41687</v>
      </c>
      <c r="F1086" s="286">
        <v>0.3006712962962963</v>
      </c>
      <c r="G1086">
        <v>3.0799E-2</v>
      </c>
      <c r="H1086">
        <v>6.2166666026667006</v>
      </c>
      <c r="I1086">
        <v>2.4933244078271684</v>
      </c>
      <c r="J1086">
        <v>-0.70884600000000031</v>
      </c>
      <c r="K1086">
        <v>15.751396</v>
      </c>
      <c r="M1086" s="92">
        <f t="shared" si="52"/>
        <v>15.751396000000002</v>
      </c>
      <c r="N1086" s="92">
        <f t="shared" si="53"/>
        <v>17.325154000000186</v>
      </c>
    </row>
    <row r="1087" spans="4:14">
      <c r="D1087">
        <v>1000.68</v>
      </c>
      <c r="E1087" s="285">
        <v>41687</v>
      </c>
      <c r="F1087" s="286">
        <v>0.30101851851851852</v>
      </c>
      <c r="G1087">
        <v>3.0786000000000001E-2</v>
      </c>
      <c r="H1087">
        <v>6.7166666026666988</v>
      </c>
      <c r="I1087">
        <v>2.5916532566426973</v>
      </c>
      <c r="J1087">
        <v>-0.71173200000000014</v>
      </c>
      <c r="K1087">
        <v>15.748510000000001</v>
      </c>
      <c r="M1087" s="92">
        <f t="shared" si="52"/>
        <v>15.74851</v>
      </c>
      <c r="N1087" s="92">
        <f t="shared" si="53"/>
        <v>17.322268000000186</v>
      </c>
    </row>
    <row r="1088" spans="4:14">
      <c r="D1088">
        <v>1000.68</v>
      </c>
      <c r="E1088" s="285">
        <v>41687</v>
      </c>
      <c r="F1088" s="286">
        <v>0.30136574074074074</v>
      </c>
      <c r="G1088">
        <v>3.0772000000000001E-2</v>
      </c>
      <c r="H1088">
        <v>7.216666602666697</v>
      </c>
      <c r="I1088">
        <v>2.6863854158825937</v>
      </c>
      <c r="J1088">
        <v>-0.71484000000000014</v>
      </c>
      <c r="K1088">
        <v>15.745402</v>
      </c>
      <c r="M1088" s="92">
        <f t="shared" si="52"/>
        <v>15.745402000000002</v>
      </c>
      <c r="N1088" s="92">
        <f t="shared" si="53"/>
        <v>17.319160000000185</v>
      </c>
    </row>
    <row r="1089" spans="4:14">
      <c r="D1089">
        <v>1000.68</v>
      </c>
      <c r="E1089" s="285">
        <v>41687</v>
      </c>
      <c r="F1089" s="286">
        <v>0.30171296296296296</v>
      </c>
      <c r="G1089">
        <v>3.0762000000000001E-2</v>
      </c>
      <c r="H1089">
        <v>7.7166666026666952</v>
      </c>
      <c r="I1089">
        <v>2.7778888751472213</v>
      </c>
      <c r="J1089">
        <v>-0.71706000000000003</v>
      </c>
      <c r="K1089">
        <v>15.743182000000001</v>
      </c>
      <c r="M1089" s="92">
        <f t="shared" si="52"/>
        <v>15.743182000000001</v>
      </c>
      <c r="N1089" s="92">
        <f t="shared" si="53"/>
        <v>17.316940000000184</v>
      </c>
    </row>
    <row r="1090" spans="4:14">
      <c r="D1090">
        <v>1000.68</v>
      </c>
      <c r="E1090" s="285">
        <v>41687</v>
      </c>
      <c r="F1090" s="286">
        <v>0.30206018518518518</v>
      </c>
      <c r="G1090">
        <v>3.0748000000000001E-2</v>
      </c>
      <c r="H1090">
        <v>8.2166666026666935</v>
      </c>
      <c r="I1090">
        <v>2.8664728505022845</v>
      </c>
      <c r="J1090">
        <v>-0.72016800000000003</v>
      </c>
      <c r="K1090">
        <v>15.740074000000002</v>
      </c>
      <c r="M1090" s="92">
        <f t="shared" si="52"/>
        <v>15.740074000000002</v>
      </c>
      <c r="N1090" s="92">
        <f t="shared" si="53"/>
        <v>17.313832000000183</v>
      </c>
    </row>
    <row r="1091" spans="4:14">
      <c r="D1091">
        <v>1000.68</v>
      </c>
      <c r="E1091" s="285">
        <v>41687</v>
      </c>
      <c r="F1091" s="286">
        <v>0.3024074074074074</v>
      </c>
      <c r="G1091">
        <v>3.074E-2</v>
      </c>
      <c r="H1091">
        <v>8.7166666026666917</v>
      </c>
      <c r="I1091">
        <v>2.9524001427087576</v>
      </c>
      <c r="J1091">
        <v>-0.72194400000000036</v>
      </c>
      <c r="K1091">
        <v>15.738298</v>
      </c>
      <c r="M1091" s="92">
        <f t="shared" si="52"/>
        <v>15.738298000000002</v>
      </c>
      <c r="N1091" s="92">
        <f t="shared" si="53"/>
        <v>17.312056000000183</v>
      </c>
    </row>
    <row r="1092" spans="4:14">
      <c r="D1092">
        <v>1000.68</v>
      </c>
      <c r="E1092" s="285">
        <v>41687</v>
      </c>
      <c r="F1092" s="286">
        <v>0.30275462962962962</v>
      </c>
      <c r="G1092">
        <v>3.0728999999999999E-2</v>
      </c>
      <c r="H1092">
        <v>9.2166666026666899</v>
      </c>
      <c r="I1092">
        <v>3.0358963425431194</v>
      </c>
      <c r="J1092">
        <v>-0.72438600000000042</v>
      </c>
      <c r="K1092">
        <v>15.735856</v>
      </c>
      <c r="M1092" s="92">
        <f t="shared" si="52"/>
        <v>15.735856</v>
      </c>
      <c r="N1092" s="92">
        <f t="shared" si="53"/>
        <v>17.309614000000185</v>
      </c>
    </row>
    <row r="1093" spans="4:14">
      <c r="D1093">
        <v>1000.68</v>
      </c>
      <c r="E1093" s="285">
        <v>41687</v>
      </c>
      <c r="F1093" s="286">
        <v>0.30310185185185184</v>
      </c>
      <c r="G1093">
        <v>3.0720999999999998E-2</v>
      </c>
      <c r="H1093">
        <v>9.7166666026666881</v>
      </c>
      <c r="I1093">
        <v>3.1171568139358481</v>
      </c>
      <c r="J1093">
        <v>-0.72616200000000064</v>
      </c>
      <c r="K1093">
        <v>15.734080000000001</v>
      </c>
      <c r="M1093" s="92">
        <f t="shared" si="52"/>
        <v>15.734080000000001</v>
      </c>
      <c r="N1093" s="92">
        <f t="shared" si="53"/>
        <v>17.307838000000185</v>
      </c>
    </row>
    <row r="1094" spans="4:14">
      <c r="D1094">
        <v>1000.68</v>
      </c>
      <c r="E1094" s="285">
        <v>41687</v>
      </c>
      <c r="F1094" s="286">
        <v>0.30344907407407407</v>
      </c>
      <c r="G1094">
        <v>3.0710000000000001E-2</v>
      </c>
      <c r="H1094">
        <v>10.216666602666686</v>
      </c>
      <c r="I1094">
        <v>3.196352077394899</v>
      </c>
      <c r="J1094">
        <v>-0.72860400000000003</v>
      </c>
      <c r="K1094">
        <v>15.731638</v>
      </c>
      <c r="M1094" s="92">
        <f t="shared" si="52"/>
        <v>15.731638</v>
      </c>
      <c r="N1094" s="92">
        <f t="shared" si="53"/>
        <v>17.305396000000187</v>
      </c>
    </row>
    <row r="1095" spans="4:14">
      <c r="D1095">
        <v>1000.68</v>
      </c>
      <c r="E1095" s="285">
        <v>41687</v>
      </c>
      <c r="F1095" s="286">
        <v>0.30379629629629629</v>
      </c>
      <c r="G1095">
        <v>3.0705E-2</v>
      </c>
      <c r="H1095">
        <v>10.716666602666685</v>
      </c>
      <c r="I1095">
        <v>3.2736320200454241</v>
      </c>
      <c r="J1095">
        <v>-0.72971400000000042</v>
      </c>
      <c r="K1095">
        <v>15.730528</v>
      </c>
      <c r="M1095" s="92">
        <f t="shared" si="52"/>
        <v>15.730528</v>
      </c>
      <c r="N1095" s="92">
        <f t="shared" si="53"/>
        <v>17.304286000000186</v>
      </c>
    </row>
    <row r="1096" spans="4:14">
      <c r="D1096">
        <v>1000.68</v>
      </c>
      <c r="E1096" s="285">
        <v>41687</v>
      </c>
      <c r="F1096" s="286">
        <v>0.30414351851851851</v>
      </c>
      <c r="G1096">
        <v>3.0696999999999999E-2</v>
      </c>
      <c r="H1096">
        <v>11.216666602666683</v>
      </c>
      <c r="I1096">
        <v>3.3491292305115197</v>
      </c>
      <c r="J1096">
        <v>-0.73149000000000064</v>
      </c>
      <c r="K1096">
        <v>15.728752</v>
      </c>
      <c r="M1096" s="92">
        <f t="shared" si="52"/>
        <v>15.728752</v>
      </c>
      <c r="N1096" s="92">
        <f t="shared" si="53"/>
        <v>17.302510000000186</v>
      </c>
    </row>
    <row r="1097" spans="4:14">
      <c r="D1097">
        <v>1000.68</v>
      </c>
      <c r="E1097" s="285">
        <v>41687</v>
      </c>
      <c r="F1097" s="286">
        <v>0.30449074074074073</v>
      </c>
      <c r="G1097">
        <v>3.0689000000000001E-2</v>
      </c>
      <c r="H1097">
        <v>11.716666602666681</v>
      </c>
      <c r="I1097">
        <v>3.4229616712237196</v>
      </c>
      <c r="J1097">
        <v>-0.73326600000000008</v>
      </c>
      <c r="K1097">
        <v>15.726976000000001</v>
      </c>
      <c r="M1097" s="92">
        <f t="shared" si="52"/>
        <v>15.726976000000001</v>
      </c>
      <c r="N1097" s="92">
        <f t="shared" si="53"/>
        <v>17.300734000000187</v>
      </c>
    </row>
    <row r="1098" spans="4:14">
      <c r="D1098">
        <v>1000.68</v>
      </c>
      <c r="E1098" s="285">
        <v>41687</v>
      </c>
      <c r="F1098" s="286">
        <v>0.30483796296296295</v>
      </c>
      <c r="G1098">
        <v>3.0681E-2</v>
      </c>
      <c r="H1098">
        <v>12.216666602666679</v>
      </c>
      <c r="I1098">
        <v>3.4952348422769361</v>
      </c>
      <c r="J1098">
        <v>-0.73504200000000031</v>
      </c>
      <c r="K1098">
        <v>15.725200000000001</v>
      </c>
      <c r="M1098" s="92">
        <f t="shared" si="52"/>
        <v>15.725200000000001</v>
      </c>
      <c r="N1098" s="92">
        <f t="shared" si="53"/>
        <v>17.298958000000187</v>
      </c>
    </row>
    <row r="1099" spans="4:14">
      <c r="D1099">
        <v>1000.68</v>
      </c>
      <c r="E1099" s="285">
        <v>41687</v>
      </c>
      <c r="F1099" s="286">
        <v>0.30518518518518517</v>
      </c>
      <c r="G1099">
        <v>3.0675000000000001E-2</v>
      </c>
      <c r="H1099">
        <v>12.716666602666677</v>
      </c>
      <c r="I1099">
        <v>3.5660435503042693</v>
      </c>
      <c r="J1099">
        <v>-0.73637400000000008</v>
      </c>
      <c r="K1099">
        <v>15.723868000000001</v>
      </c>
      <c r="M1099" s="92">
        <f t="shared" si="52"/>
        <v>15.723868000000001</v>
      </c>
      <c r="N1099" s="92">
        <f t="shared" si="53"/>
        <v>17.297626000000186</v>
      </c>
    </row>
    <row r="1100" spans="4:14">
      <c r="D1100">
        <v>1000.68</v>
      </c>
      <c r="E1100" s="285">
        <v>41687</v>
      </c>
      <c r="F1100" s="286">
        <v>0.30553240740740739</v>
      </c>
      <c r="G1100">
        <v>3.0667E-2</v>
      </c>
      <c r="H1100">
        <v>13.216666602666676</v>
      </c>
      <c r="I1100">
        <v>3.6354733670688164</v>
      </c>
      <c r="J1100">
        <v>-0.73815000000000031</v>
      </c>
      <c r="K1100">
        <v>15.722092</v>
      </c>
      <c r="M1100" s="92">
        <f t="shared" si="52"/>
        <v>15.722092000000002</v>
      </c>
      <c r="N1100" s="92">
        <f t="shared" si="53"/>
        <v>17.295850000000186</v>
      </c>
    </row>
    <row r="1101" spans="4:14">
      <c r="D1101">
        <v>1000.68</v>
      </c>
      <c r="E1101" s="285">
        <v>41687</v>
      </c>
      <c r="F1101" s="286">
        <v>0.30587962962962961</v>
      </c>
      <c r="G1101">
        <v>3.0661999999999998E-2</v>
      </c>
      <c r="H1101">
        <v>13.716666602666674</v>
      </c>
      <c r="I1101">
        <v>3.7036018418111136</v>
      </c>
      <c r="J1101">
        <v>-0.73926000000000069</v>
      </c>
      <c r="K1101">
        <v>15.720981999999999</v>
      </c>
      <c r="M1101" s="92">
        <f t="shared" si="52"/>
        <v>15.720981999999999</v>
      </c>
      <c r="N1101" s="92">
        <f t="shared" si="53"/>
        <v>17.294740000000186</v>
      </c>
    </row>
    <row r="1102" spans="4:14">
      <c r="D1102">
        <v>1000.68</v>
      </c>
      <c r="E1102" s="285">
        <v>41687</v>
      </c>
      <c r="F1102" s="286">
        <v>0.30622685185185183</v>
      </c>
      <c r="G1102">
        <v>3.0655999999999999E-2</v>
      </c>
      <c r="H1102">
        <v>14.216666602666672</v>
      </c>
      <c r="I1102">
        <v>3.7704995163329054</v>
      </c>
      <c r="J1102">
        <v>-0.74059200000000047</v>
      </c>
      <c r="K1102">
        <v>15.71965</v>
      </c>
      <c r="M1102" s="92">
        <f t="shared" si="52"/>
        <v>15.71965</v>
      </c>
      <c r="N1102" s="92">
        <f t="shared" si="53"/>
        <v>17.293408000000184</v>
      </c>
    </row>
    <row r="1103" spans="4:14">
      <c r="D1103">
        <v>1000.68</v>
      </c>
      <c r="E1103" s="285">
        <v>41687</v>
      </c>
      <c r="F1103" s="286">
        <v>0.30692129629629633</v>
      </c>
      <c r="G1103">
        <v>3.0643E-2</v>
      </c>
      <c r="H1103">
        <v>15.216666602666749</v>
      </c>
      <c r="I1103">
        <v>3.9008545990163168</v>
      </c>
      <c r="J1103">
        <v>-0.74347800000000031</v>
      </c>
      <c r="K1103">
        <v>15.716764000000001</v>
      </c>
      <c r="M1103" s="92">
        <f t="shared" si="52"/>
        <v>15.716764</v>
      </c>
      <c r="N1103" s="92">
        <f t="shared" si="53"/>
        <v>17.290522000000184</v>
      </c>
    </row>
    <row r="1104" spans="4:14">
      <c r="D1104">
        <v>1000.68</v>
      </c>
      <c r="E1104" s="285">
        <v>41687</v>
      </c>
      <c r="F1104" s="286">
        <v>0.30761574074074077</v>
      </c>
      <c r="G1104">
        <v>3.0634999999999999E-2</v>
      </c>
      <c r="H1104">
        <v>16.216666602666745</v>
      </c>
      <c r="I1104">
        <v>4.0269922526206514</v>
      </c>
      <c r="J1104">
        <v>-0.74525400000000053</v>
      </c>
      <c r="K1104">
        <v>15.714988</v>
      </c>
      <c r="M1104" s="92">
        <f t="shared" si="52"/>
        <v>15.714988000000002</v>
      </c>
      <c r="N1104" s="92">
        <f t="shared" si="53"/>
        <v>17.288746000000184</v>
      </c>
    </row>
    <row r="1105" spans="4:14">
      <c r="D1105">
        <v>1000.68</v>
      </c>
      <c r="E1105" s="285">
        <v>41687</v>
      </c>
      <c r="F1105" s="286">
        <v>0.30831018518518521</v>
      </c>
      <c r="G1105">
        <v>3.0623999999999998E-2</v>
      </c>
      <c r="H1105">
        <v>17.216666602666741</v>
      </c>
      <c r="I1105">
        <v>4.1492971215215162</v>
      </c>
      <c r="J1105">
        <v>-0.74769600000000069</v>
      </c>
      <c r="K1105">
        <v>15.712546</v>
      </c>
      <c r="M1105" s="92">
        <f t="shared" si="52"/>
        <v>15.712546</v>
      </c>
      <c r="N1105" s="92">
        <f t="shared" si="53"/>
        <v>17.286304000000186</v>
      </c>
    </row>
    <row r="1106" spans="4:14">
      <c r="D1106">
        <v>1000.68</v>
      </c>
      <c r="E1106" s="285">
        <v>41687</v>
      </c>
      <c r="F1106" s="286">
        <v>0.30900462962962966</v>
      </c>
      <c r="G1106">
        <v>3.0613000000000001E-2</v>
      </c>
      <c r="H1106">
        <v>18.216666602666738</v>
      </c>
      <c r="I1106">
        <v>4.2680987105111265</v>
      </c>
      <c r="J1106">
        <v>-0.75013799999999997</v>
      </c>
      <c r="K1106">
        <v>15.710104000000001</v>
      </c>
      <c r="M1106" s="92">
        <f t="shared" si="52"/>
        <v>15.710104000000001</v>
      </c>
      <c r="N1106" s="92">
        <f t="shared" si="53"/>
        <v>17.283862000000187</v>
      </c>
    </row>
    <row r="1107" spans="4:14">
      <c r="D1107">
        <v>1000.68</v>
      </c>
      <c r="E1107" s="285">
        <v>41687</v>
      </c>
      <c r="F1107" s="286">
        <v>0.3096990740740741</v>
      </c>
      <c r="G1107">
        <v>3.0605E-2</v>
      </c>
      <c r="H1107">
        <v>19.216666602666734</v>
      </c>
      <c r="I1107">
        <v>4.3836818546362073</v>
      </c>
      <c r="J1107">
        <v>-0.75191400000000019</v>
      </c>
      <c r="K1107">
        <v>15.708328000000002</v>
      </c>
      <c r="M1107" s="92">
        <f t="shared" si="52"/>
        <v>15.708328000000002</v>
      </c>
      <c r="N1107" s="92">
        <f t="shared" si="53"/>
        <v>17.282086000000188</v>
      </c>
    </row>
    <row r="1108" spans="4:14">
      <c r="D1108">
        <v>1000.68</v>
      </c>
      <c r="E1108" s="285">
        <v>41687</v>
      </c>
      <c r="F1108" s="286">
        <v>0.31039351851851854</v>
      </c>
      <c r="G1108">
        <v>3.0596999999999999E-2</v>
      </c>
      <c r="H1108">
        <v>20.216666602666731</v>
      </c>
      <c r="I1108">
        <v>4.4962947637656869</v>
      </c>
      <c r="J1108">
        <v>-0.75369000000000053</v>
      </c>
      <c r="K1108">
        <v>15.706552</v>
      </c>
      <c r="M1108" s="92">
        <f t="shared" si="52"/>
        <v>15.706552000000002</v>
      </c>
      <c r="N1108" s="92">
        <f t="shared" si="53"/>
        <v>17.280310000000188</v>
      </c>
    </row>
    <row r="1109" spans="4:14">
      <c r="D1109">
        <v>1000.68</v>
      </c>
      <c r="E1109" s="285">
        <v>41687</v>
      </c>
      <c r="F1109" s="286">
        <v>0.31108796296296298</v>
      </c>
      <c r="G1109">
        <v>3.0585999999999999E-2</v>
      </c>
      <c r="H1109">
        <v>21.216666602666727</v>
      </c>
      <c r="I1109">
        <v>4.6061552951096569</v>
      </c>
      <c r="J1109">
        <v>-0.75613200000000058</v>
      </c>
      <c r="K1109">
        <v>15.70411</v>
      </c>
      <c r="M1109" s="92">
        <f t="shared" si="52"/>
        <v>15.70411</v>
      </c>
      <c r="N1109" s="92">
        <f t="shared" si="53"/>
        <v>17.27786800000019</v>
      </c>
    </row>
    <row r="1110" spans="4:14">
      <c r="D1110">
        <v>1000.68</v>
      </c>
      <c r="E1110" s="285">
        <v>41687</v>
      </c>
      <c r="F1110" s="286">
        <v>0.31178240740740742</v>
      </c>
      <c r="G1110">
        <v>3.0581000000000001E-2</v>
      </c>
      <c r="H1110">
        <v>22.216666602666724</v>
      </c>
      <c r="I1110">
        <v>4.7134559086371777</v>
      </c>
      <c r="J1110">
        <v>-0.75724200000000019</v>
      </c>
      <c r="K1110">
        <v>15.703000000000001</v>
      </c>
      <c r="M1110" s="92">
        <f t="shared" si="52"/>
        <v>15.703000000000001</v>
      </c>
      <c r="N1110" s="92">
        <f t="shared" si="53"/>
        <v>17.276758000000189</v>
      </c>
    </row>
    <row r="1111" spans="4:14">
      <c r="D1111">
        <v>1000.68</v>
      </c>
      <c r="E1111" s="285">
        <v>41687</v>
      </c>
      <c r="F1111" s="286">
        <v>0.31247685185185187</v>
      </c>
      <c r="G1111">
        <v>3.0572999999999999E-2</v>
      </c>
      <c r="H1111">
        <v>23.21666660266672</v>
      </c>
      <c r="I1111">
        <v>4.8183676284263246</v>
      </c>
      <c r="J1111">
        <v>-0.75901800000000041</v>
      </c>
      <c r="K1111">
        <v>15.701224</v>
      </c>
      <c r="M1111" s="92">
        <f t="shared" si="52"/>
        <v>15.701224000000002</v>
      </c>
      <c r="N1111" s="92">
        <f t="shared" si="53"/>
        <v>17.27498200000019</v>
      </c>
    </row>
    <row r="1112" spans="4:14">
      <c r="D1112">
        <v>1000.68</v>
      </c>
      <c r="E1112" s="285">
        <v>41687</v>
      </c>
      <c r="F1112" s="286">
        <v>0.31317129629629631</v>
      </c>
      <c r="G1112">
        <v>3.0564000000000001E-2</v>
      </c>
      <c r="H1112">
        <v>24.216666602666717</v>
      </c>
      <c r="I1112">
        <v>4.9210432433241955</v>
      </c>
      <c r="J1112">
        <v>-0.76101600000000014</v>
      </c>
      <c r="K1112">
        <v>15.699226000000001</v>
      </c>
      <c r="M1112" s="92">
        <f t="shared" si="52"/>
        <v>15.699225999999999</v>
      </c>
      <c r="N1112" s="92">
        <f t="shared" si="53"/>
        <v>17.272984000000189</v>
      </c>
    </row>
    <row r="1113" spans="4:14">
      <c r="D1113">
        <v>1000.68</v>
      </c>
      <c r="E1113" s="285">
        <v>41687</v>
      </c>
      <c r="F1113" s="286">
        <v>0.31386574074074075</v>
      </c>
      <c r="G1113">
        <v>3.0558999999999999E-2</v>
      </c>
      <c r="H1113">
        <v>25.216666602666713</v>
      </c>
      <c r="I1113">
        <v>5.0216199181804582</v>
      </c>
      <c r="J1113">
        <v>-0.76212600000000041</v>
      </c>
      <c r="K1113">
        <v>15.698116000000001</v>
      </c>
      <c r="M1113" s="92">
        <f t="shared" si="52"/>
        <v>15.698116000000001</v>
      </c>
      <c r="N1113" s="92">
        <f t="shared" si="53"/>
        <v>17.271874000000189</v>
      </c>
    </row>
    <row r="1114" spans="4:14">
      <c r="D1114">
        <v>1000.68</v>
      </c>
      <c r="E1114" s="285">
        <v>41687</v>
      </c>
      <c r="F1114" s="286">
        <v>0.31456018518518519</v>
      </c>
      <c r="G1114">
        <v>3.0554000000000001E-2</v>
      </c>
      <c r="H1114">
        <v>26.216666602666709</v>
      </c>
      <c r="I1114">
        <v>5.1202213431322194</v>
      </c>
      <c r="J1114">
        <v>-0.76323600000000003</v>
      </c>
      <c r="K1114">
        <v>15.697006000000002</v>
      </c>
      <c r="M1114" s="92">
        <f t="shared" si="52"/>
        <v>15.697006000000002</v>
      </c>
      <c r="N1114" s="92">
        <f t="shared" si="53"/>
        <v>17.270764000000188</v>
      </c>
    </row>
    <row r="1115" spans="4:14">
      <c r="D1115">
        <v>1000.68</v>
      </c>
      <c r="E1115" s="285">
        <v>41687</v>
      </c>
      <c r="F1115" s="286">
        <v>0.31525462962962963</v>
      </c>
      <c r="G1115">
        <v>3.0546E-2</v>
      </c>
      <c r="H1115">
        <v>27.216666602666706</v>
      </c>
      <c r="I1115">
        <v>5.2169595170622811</v>
      </c>
      <c r="J1115">
        <v>-0.76501200000000025</v>
      </c>
      <c r="K1115">
        <v>15.69523</v>
      </c>
      <c r="M1115" s="92">
        <f t="shared" si="52"/>
        <v>15.695230000000002</v>
      </c>
      <c r="N1115" s="92">
        <f t="shared" si="53"/>
        <v>17.268988000000189</v>
      </c>
    </row>
    <row r="1116" spans="4:14">
      <c r="D1116">
        <v>1000.68</v>
      </c>
      <c r="E1116" s="285">
        <v>41687</v>
      </c>
      <c r="F1116" s="286">
        <v>0.31594907407407408</v>
      </c>
      <c r="G1116">
        <v>3.0540000000000001E-2</v>
      </c>
      <c r="H1116">
        <v>28.216666602666702</v>
      </c>
      <c r="I1116">
        <v>5.3119362385731534</v>
      </c>
      <c r="J1116">
        <v>-0.76634400000000003</v>
      </c>
      <c r="K1116">
        <v>15.693898000000001</v>
      </c>
      <c r="M1116" s="92">
        <f t="shared" si="52"/>
        <v>15.693898000000001</v>
      </c>
      <c r="N1116" s="92">
        <f t="shared" si="53"/>
        <v>17.267656000000187</v>
      </c>
    </row>
    <row r="1117" spans="4:14">
      <c r="D1117">
        <v>1000.68</v>
      </c>
      <c r="E1117" s="285">
        <v>41687</v>
      </c>
      <c r="F1117" s="286">
        <v>0.31664351851851852</v>
      </c>
      <c r="G1117">
        <v>3.0535E-2</v>
      </c>
      <c r="H1117">
        <v>29.216666602666699</v>
      </c>
      <c r="I1117">
        <v>5.4052443610503582</v>
      </c>
      <c r="J1117">
        <v>-0.76745400000000041</v>
      </c>
      <c r="K1117">
        <v>15.692788</v>
      </c>
      <c r="M1117" s="92">
        <f t="shared" si="52"/>
        <v>15.692788</v>
      </c>
      <c r="N1117" s="92">
        <f t="shared" si="53"/>
        <v>17.266546000000186</v>
      </c>
    </row>
    <row r="1118" spans="4:14">
      <c r="D1118">
        <v>1000.68</v>
      </c>
      <c r="E1118" s="285">
        <v>41687</v>
      </c>
      <c r="F1118" s="286">
        <v>0.3180324074074074</v>
      </c>
      <c r="G1118">
        <v>3.0523999999999999E-2</v>
      </c>
      <c r="H1118">
        <v>31.216666602666692</v>
      </c>
      <c r="I1118">
        <v>5.5871877185813874</v>
      </c>
      <c r="J1118">
        <v>-0.76989600000000047</v>
      </c>
      <c r="K1118">
        <v>15.690346</v>
      </c>
      <c r="M1118" s="92">
        <f t="shared" si="52"/>
        <v>15.690346</v>
      </c>
      <c r="N1118" s="92">
        <f t="shared" si="53"/>
        <v>17.264104000000188</v>
      </c>
    </row>
    <row r="1119" spans="4:14">
      <c r="D1119">
        <v>1000.68</v>
      </c>
      <c r="E1119" s="285">
        <v>41687</v>
      </c>
      <c r="F1119" s="286">
        <v>0.31942129629629629</v>
      </c>
      <c r="G1119">
        <v>3.0512999999999998E-2</v>
      </c>
      <c r="H1119">
        <v>33.216666602666685</v>
      </c>
      <c r="I1119">
        <v>5.7633902004520472</v>
      </c>
      <c r="J1119">
        <v>-0.77233800000000064</v>
      </c>
      <c r="K1119">
        <v>15.687904</v>
      </c>
      <c r="M1119" s="92">
        <f t="shared" si="52"/>
        <v>15.687904</v>
      </c>
      <c r="N1119" s="92">
        <f t="shared" si="53"/>
        <v>17.261662000000189</v>
      </c>
    </row>
    <row r="1120" spans="4:14">
      <c r="D1120">
        <v>1000.68</v>
      </c>
      <c r="E1120" s="285">
        <v>41687</v>
      </c>
      <c r="F1120" s="286">
        <v>0.32081018518518517</v>
      </c>
      <c r="G1120">
        <v>3.0505000000000001E-2</v>
      </c>
      <c r="H1120">
        <v>35.216666602666677</v>
      </c>
      <c r="I1120">
        <v>5.9343632011081588</v>
      </c>
      <c r="J1120">
        <v>-0.77411400000000008</v>
      </c>
      <c r="K1120">
        <v>15.686128</v>
      </c>
      <c r="M1120" s="92">
        <f t="shared" si="52"/>
        <v>15.686128</v>
      </c>
      <c r="N1120" s="92">
        <f t="shared" si="53"/>
        <v>17.25988600000019</v>
      </c>
    </row>
    <row r="1121" spans="4:14">
      <c r="D1121">
        <v>1000.68</v>
      </c>
      <c r="E1121" s="285">
        <v>41687</v>
      </c>
      <c r="F1121" s="286">
        <v>0.32219907407407405</v>
      </c>
      <c r="G1121">
        <v>3.0494E-2</v>
      </c>
      <c r="H1121">
        <v>37.21666660266667</v>
      </c>
      <c r="I1121">
        <v>6.1005464183683307</v>
      </c>
      <c r="J1121">
        <v>-0.77655600000000025</v>
      </c>
      <c r="K1121">
        <v>15.683686000000002</v>
      </c>
      <c r="M1121" s="92">
        <f t="shared" si="52"/>
        <v>15.683686</v>
      </c>
      <c r="N1121" s="92">
        <f t="shared" si="53"/>
        <v>17.257444000000191</v>
      </c>
    </row>
    <row r="1122" spans="4:14">
      <c r="D1122">
        <v>1000.68</v>
      </c>
      <c r="E1122" s="285">
        <v>41687</v>
      </c>
      <c r="F1122" s="286">
        <v>0.32358796296296294</v>
      </c>
      <c r="G1122">
        <v>3.0485999999999999E-2</v>
      </c>
      <c r="H1122">
        <v>39.216666602666663</v>
      </c>
      <c r="I1122">
        <v>6.262321183288722</v>
      </c>
      <c r="J1122">
        <v>-0.77833200000000047</v>
      </c>
      <c r="K1122">
        <v>15.68191</v>
      </c>
      <c r="M1122" s="92">
        <f t="shared" si="52"/>
        <v>15.681910000000002</v>
      </c>
      <c r="N1122" s="92">
        <f t="shared" si="53"/>
        <v>17.255668000000192</v>
      </c>
    </row>
    <row r="1123" spans="4:14">
      <c r="D1123">
        <v>1000.68</v>
      </c>
      <c r="E1123" s="285">
        <v>41687</v>
      </c>
      <c r="F1123" s="286">
        <v>0.32497685185185182</v>
      </c>
      <c r="G1123">
        <v>3.0478000000000002E-2</v>
      </c>
      <c r="H1123">
        <v>41.216666602666656</v>
      </c>
      <c r="I1123">
        <v>6.4200207634139828</v>
      </c>
      <c r="J1123">
        <v>-0.78010799999999991</v>
      </c>
      <c r="K1123">
        <v>15.680134000000001</v>
      </c>
      <c r="M1123" s="92">
        <f t="shared" si="52"/>
        <v>15.680134000000001</v>
      </c>
      <c r="N1123" s="92">
        <f t="shared" si="53"/>
        <v>17.253892000000192</v>
      </c>
    </row>
    <row r="1124" spans="4:14">
      <c r="D1124">
        <v>1000.68</v>
      </c>
      <c r="E1124" s="285">
        <v>41687</v>
      </c>
      <c r="F1124" s="286">
        <v>0.32636574074074076</v>
      </c>
      <c r="G1124">
        <v>3.0470000000000001E-2</v>
      </c>
      <c r="H1124">
        <v>43.216666602666727</v>
      </c>
      <c r="I1124">
        <v>6.5739384392209459</v>
      </c>
      <c r="J1124">
        <v>-0.78188400000000013</v>
      </c>
      <c r="K1124">
        <v>15.678358000000001</v>
      </c>
      <c r="M1124" s="92">
        <f t="shared" si="52"/>
        <v>15.678358000000001</v>
      </c>
      <c r="N1124" s="92">
        <f t="shared" si="53"/>
        <v>17.252116000000193</v>
      </c>
    </row>
    <row r="1125" spans="4:14">
      <c r="D1125">
        <v>1000.68</v>
      </c>
      <c r="E1125" s="285">
        <v>41687</v>
      </c>
      <c r="F1125" s="286">
        <v>0.32775462962962965</v>
      </c>
      <c r="G1125">
        <v>3.0461999999999999E-2</v>
      </c>
      <c r="H1125">
        <v>45.21666660266672</v>
      </c>
      <c r="I1125">
        <v>6.724333915167116</v>
      </c>
      <c r="J1125">
        <v>-0.78366000000000047</v>
      </c>
      <c r="K1125">
        <v>15.676582</v>
      </c>
      <c r="M1125" s="92">
        <f t="shared" ref="M1125:M1188" si="54">K1124+(J1125-J1124)</f>
        <v>15.676582000000002</v>
      </c>
      <c r="N1125" s="92">
        <f t="shared" ref="N1125:N1188" si="55">N1124+(J1125-J1124)</f>
        <v>17.250340000000193</v>
      </c>
    </row>
    <row r="1126" spans="4:14">
      <c r="D1126">
        <v>1000.68</v>
      </c>
      <c r="E1126" s="285">
        <v>41687</v>
      </c>
      <c r="F1126" s="286">
        <v>0.32914351851851853</v>
      </c>
      <c r="G1126">
        <v>3.0456E-2</v>
      </c>
      <c r="H1126">
        <v>47.216666602666713</v>
      </c>
      <c r="I1126">
        <v>6.8714384667743849</v>
      </c>
      <c r="J1126">
        <v>-0.78499200000000025</v>
      </c>
      <c r="K1126">
        <v>15.67525</v>
      </c>
      <c r="M1126" s="92">
        <f t="shared" si="54"/>
        <v>15.67525</v>
      </c>
      <c r="N1126" s="92">
        <f t="shared" si="55"/>
        <v>17.249008000000192</v>
      </c>
    </row>
    <row r="1127" spans="4:14">
      <c r="D1127">
        <v>1000.68</v>
      </c>
      <c r="E1127" s="285">
        <v>41687</v>
      </c>
      <c r="F1127" s="286">
        <v>0.33053240740740741</v>
      </c>
      <c r="G1127">
        <v>3.0447999999999999E-2</v>
      </c>
      <c r="H1127">
        <v>49.216666602666706</v>
      </c>
      <c r="I1127">
        <v>7.0154591156008248</v>
      </c>
      <c r="J1127">
        <v>-0.78676800000000047</v>
      </c>
      <c r="K1127">
        <v>15.673474000000001</v>
      </c>
      <c r="M1127" s="92">
        <f t="shared" si="54"/>
        <v>15.673474000000001</v>
      </c>
      <c r="N1127" s="92">
        <f t="shared" si="55"/>
        <v>17.247232000000192</v>
      </c>
    </row>
    <row r="1128" spans="4:14">
      <c r="D1128">
        <v>1000.68</v>
      </c>
      <c r="E1128" s="285">
        <v>41687</v>
      </c>
      <c r="F1128" s="286">
        <v>0.3319212962962963</v>
      </c>
      <c r="G1128">
        <v>3.0443000000000001E-2</v>
      </c>
      <c r="H1128">
        <v>51.216666602666699</v>
      </c>
      <c r="I1128">
        <v>7.1565820475047097</v>
      </c>
      <c r="J1128">
        <v>-0.78787799999999997</v>
      </c>
      <c r="K1128">
        <v>15.672364000000002</v>
      </c>
      <c r="M1128" s="92">
        <f t="shared" si="54"/>
        <v>15.672364000000002</v>
      </c>
      <c r="N1128" s="92">
        <f t="shared" si="55"/>
        <v>17.246122000000192</v>
      </c>
    </row>
    <row r="1129" spans="4:14">
      <c r="D1129">
        <v>1000.68</v>
      </c>
      <c r="E1129" s="285">
        <v>41687</v>
      </c>
      <c r="F1129" s="286">
        <v>0.33331018518518518</v>
      </c>
      <c r="G1129">
        <v>3.0436999999999999E-2</v>
      </c>
      <c r="H1129">
        <v>53.216666602666692</v>
      </c>
      <c r="I1129">
        <v>7.2949754353710263</v>
      </c>
      <c r="J1129">
        <v>-0.78921000000000063</v>
      </c>
      <c r="K1129">
        <v>15.671032</v>
      </c>
      <c r="M1129" s="92">
        <f t="shared" si="54"/>
        <v>15.671032</v>
      </c>
      <c r="N1129" s="92">
        <f t="shared" si="55"/>
        <v>17.24479000000019</v>
      </c>
    </row>
    <row r="1130" spans="4:14">
      <c r="D1130">
        <v>1000.68</v>
      </c>
      <c r="E1130" s="285">
        <v>41687</v>
      </c>
      <c r="F1130" s="286">
        <v>0.33469907407407407</v>
      </c>
      <c r="G1130">
        <v>3.0429000000000001E-2</v>
      </c>
      <c r="H1130">
        <v>55.216666602666685</v>
      </c>
      <c r="I1130">
        <v>7.4307917884076584</v>
      </c>
      <c r="J1130">
        <v>-0.79098600000000008</v>
      </c>
      <c r="K1130">
        <v>15.669256000000001</v>
      </c>
      <c r="M1130" s="92">
        <f t="shared" si="54"/>
        <v>15.669256000000001</v>
      </c>
      <c r="N1130" s="92">
        <f t="shared" si="55"/>
        <v>17.243014000000191</v>
      </c>
    </row>
    <row r="1131" spans="4:14">
      <c r="D1131">
        <v>1000.68</v>
      </c>
      <c r="E1131" s="285">
        <v>41687</v>
      </c>
      <c r="F1131" s="286">
        <v>0.33608796296296295</v>
      </c>
      <c r="G1131">
        <v>3.0426999999999999E-2</v>
      </c>
      <c r="H1131">
        <v>57.216666602666677</v>
      </c>
      <c r="I1131">
        <v>7.5641699215886655</v>
      </c>
      <c r="J1131">
        <v>-0.79143000000000052</v>
      </c>
      <c r="K1131">
        <v>15.668812000000001</v>
      </c>
      <c r="M1131" s="92">
        <f t="shared" si="54"/>
        <v>15.668812000000001</v>
      </c>
      <c r="N1131" s="92">
        <f t="shared" si="55"/>
        <v>17.242570000000189</v>
      </c>
    </row>
    <row r="1132" spans="4:14">
      <c r="D1132">
        <v>1000.68</v>
      </c>
      <c r="E1132" s="285">
        <v>41687</v>
      </c>
      <c r="F1132" s="286">
        <v>0.33747685185185183</v>
      </c>
      <c r="G1132">
        <v>3.0419000000000002E-2</v>
      </c>
      <c r="H1132">
        <v>59.21666660266667</v>
      </c>
      <c r="I1132">
        <v>7.6952366177179163</v>
      </c>
      <c r="J1132">
        <v>-0.79320599999999997</v>
      </c>
      <c r="K1132">
        <v>15.667036000000001</v>
      </c>
      <c r="M1132" s="92">
        <f t="shared" si="54"/>
        <v>15.667036000000001</v>
      </c>
      <c r="N1132" s="92">
        <f t="shared" si="55"/>
        <v>17.240794000000189</v>
      </c>
    </row>
    <row r="1133" spans="4:14">
      <c r="D1133">
        <v>1000.68</v>
      </c>
      <c r="E1133" s="285">
        <v>41687</v>
      </c>
      <c r="F1133" s="286">
        <v>0.35831018518518515</v>
      </c>
      <c r="G1133">
        <v>3.0353999999999999E-2</v>
      </c>
      <c r="H1133">
        <v>89.216666602666649</v>
      </c>
      <c r="I1133">
        <v>9.4454574586235189</v>
      </c>
      <c r="J1133">
        <v>-0.80763600000000046</v>
      </c>
      <c r="K1133">
        <v>15.652606</v>
      </c>
      <c r="M1133" s="92">
        <f t="shared" si="54"/>
        <v>15.652606</v>
      </c>
      <c r="N1133" s="92">
        <f t="shared" si="55"/>
        <v>17.226364000000189</v>
      </c>
    </row>
    <row r="1134" spans="4:14">
      <c r="D1134">
        <v>1000.68</v>
      </c>
      <c r="E1134" s="285">
        <v>41687</v>
      </c>
      <c r="F1134" s="286">
        <v>0.37914351851851852</v>
      </c>
      <c r="G1134">
        <v>3.0311000000000001E-2</v>
      </c>
      <c r="H1134">
        <v>119.21666660266669</v>
      </c>
      <c r="I1134">
        <v>10.918638495832102</v>
      </c>
      <c r="J1134">
        <v>-0.81718200000000007</v>
      </c>
      <c r="K1134">
        <v>15.64306</v>
      </c>
      <c r="M1134" s="92">
        <f t="shared" si="54"/>
        <v>15.64306</v>
      </c>
      <c r="N1134" s="92">
        <f t="shared" si="55"/>
        <v>17.216818000000188</v>
      </c>
    </row>
    <row r="1135" spans="4:14">
      <c r="D1135">
        <v>1000.68</v>
      </c>
      <c r="E1135" s="285">
        <v>41687</v>
      </c>
      <c r="F1135" s="286">
        <v>0.39997685185185183</v>
      </c>
      <c r="G1135">
        <v>3.0275E-2</v>
      </c>
      <c r="H1135">
        <v>149.21666660266666</v>
      </c>
      <c r="I1135">
        <v>12.215427401555242</v>
      </c>
      <c r="J1135">
        <v>-0.8251740000000003</v>
      </c>
      <c r="K1135">
        <v>15.635068</v>
      </c>
      <c r="M1135" s="92">
        <f t="shared" si="54"/>
        <v>15.635068</v>
      </c>
      <c r="N1135" s="92">
        <f t="shared" si="55"/>
        <v>17.208826000000187</v>
      </c>
    </row>
    <row r="1136" spans="4:14">
      <c r="D1136">
        <v>1000.68</v>
      </c>
      <c r="E1136" s="285">
        <v>41687</v>
      </c>
      <c r="F1136" s="286">
        <v>0.42081018518518515</v>
      </c>
      <c r="G1136">
        <v>3.0251E-2</v>
      </c>
      <c r="H1136">
        <v>179.21666660266663</v>
      </c>
      <c r="I1136">
        <v>13.387182922581832</v>
      </c>
      <c r="J1136">
        <v>-0.8305020000000003</v>
      </c>
      <c r="K1136">
        <v>15.62974</v>
      </c>
      <c r="M1136" s="92">
        <f t="shared" si="54"/>
        <v>15.62974</v>
      </c>
      <c r="N1136" s="92">
        <f t="shared" si="55"/>
        <v>17.203498000000188</v>
      </c>
    </row>
    <row r="1137" spans="4:14">
      <c r="D1137">
        <v>1000.68</v>
      </c>
      <c r="E1137" s="285">
        <v>41687</v>
      </c>
      <c r="F1137" s="286">
        <v>0.44164351851851852</v>
      </c>
      <c r="G1137">
        <v>3.0227E-2</v>
      </c>
      <c r="H1137">
        <v>209.21666660266669</v>
      </c>
      <c r="I1137">
        <v>14.46432392483889</v>
      </c>
      <c r="J1137">
        <v>-0.83583000000000018</v>
      </c>
      <c r="K1137">
        <v>15.624412000000001</v>
      </c>
      <c r="M1137" s="92">
        <f t="shared" si="54"/>
        <v>15.624412</v>
      </c>
      <c r="N1137" s="92">
        <f t="shared" si="55"/>
        <v>17.198170000000189</v>
      </c>
    </row>
    <row r="1138" spans="4:14">
      <c r="D1138">
        <v>1000.68</v>
      </c>
      <c r="E1138" s="285">
        <v>41687</v>
      </c>
      <c r="F1138" s="286">
        <v>0.46247685185185183</v>
      </c>
      <c r="G1138">
        <v>3.0210999999999998E-2</v>
      </c>
      <c r="H1138">
        <v>239.21666660266666</v>
      </c>
      <c r="I1138">
        <v>15.466630745015756</v>
      </c>
      <c r="J1138">
        <v>-0.83938200000000074</v>
      </c>
      <c r="K1138">
        <v>15.62086</v>
      </c>
      <c r="M1138" s="92">
        <f t="shared" si="54"/>
        <v>15.62086</v>
      </c>
      <c r="N1138" s="92">
        <f t="shared" si="55"/>
        <v>17.19461800000019</v>
      </c>
    </row>
    <row r="1139" spans="4:14">
      <c r="D1139">
        <v>1000.68</v>
      </c>
      <c r="E1139" s="285">
        <v>41687</v>
      </c>
      <c r="F1139" s="286">
        <v>0.48331018518518515</v>
      </c>
      <c r="G1139">
        <v>3.0197000000000002E-2</v>
      </c>
      <c r="H1139">
        <v>269.21666660266663</v>
      </c>
      <c r="I1139">
        <v>16.407823335307661</v>
      </c>
      <c r="J1139">
        <v>-0.84248999999999996</v>
      </c>
      <c r="K1139">
        <v>15.617752000000001</v>
      </c>
      <c r="M1139" s="92">
        <f t="shared" si="54"/>
        <v>15.617752000000001</v>
      </c>
      <c r="N1139" s="92">
        <f t="shared" si="55"/>
        <v>17.191510000000193</v>
      </c>
    </row>
    <row r="1140" spans="4:14">
      <c r="D1140">
        <v>1000.68</v>
      </c>
      <c r="E1140" s="285">
        <v>41687</v>
      </c>
      <c r="F1140" s="286">
        <v>0.50414351851851846</v>
      </c>
      <c r="G1140">
        <v>3.0180999999999999E-2</v>
      </c>
      <c r="H1140">
        <v>299.21666660266663</v>
      </c>
      <c r="I1140">
        <v>17.297880407803341</v>
      </c>
      <c r="J1140">
        <v>-0.8460420000000004</v>
      </c>
      <c r="K1140">
        <v>15.6142</v>
      </c>
      <c r="M1140" s="92">
        <f t="shared" si="54"/>
        <v>15.6142</v>
      </c>
      <c r="N1140" s="92">
        <f t="shared" si="55"/>
        <v>17.187958000000194</v>
      </c>
    </row>
    <row r="1141" spans="4:14">
      <c r="D1141">
        <v>1000.68</v>
      </c>
      <c r="E1141" s="285">
        <v>41687</v>
      </c>
      <c r="F1141" s="286">
        <v>0.52497685185185183</v>
      </c>
      <c r="G1141">
        <v>3.0166999999999999E-2</v>
      </c>
      <c r="H1141">
        <v>329.21666660266669</v>
      </c>
      <c r="I1141">
        <v>18.144328772447512</v>
      </c>
      <c r="J1141">
        <v>-0.8491500000000004</v>
      </c>
      <c r="K1141">
        <v>15.611092000000001</v>
      </c>
      <c r="M1141" s="92">
        <f t="shared" si="54"/>
        <v>15.611092000000001</v>
      </c>
      <c r="N1141" s="92">
        <f t="shared" si="55"/>
        <v>17.184850000000193</v>
      </c>
    </row>
    <row r="1142" spans="4:14">
      <c r="D1142">
        <v>1000.68</v>
      </c>
      <c r="E1142" s="285">
        <v>41687</v>
      </c>
      <c r="F1142" s="286">
        <v>0.5458101851851852</v>
      </c>
      <c r="G1142">
        <v>3.0157E-2</v>
      </c>
      <c r="H1142">
        <v>359.21666660266675</v>
      </c>
      <c r="I1142">
        <v>18.953012072034007</v>
      </c>
      <c r="J1142">
        <v>-0.8513700000000004</v>
      </c>
      <c r="K1142">
        <v>15.608872</v>
      </c>
      <c r="M1142" s="92">
        <f t="shared" si="54"/>
        <v>15.608872000000002</v>
      </c>
      <c r="N1142" s="92">
        <f t="shared" si="55"/>
        <v>17.182630000000191</v>
      </c>
    </row>
    <row r="1143" spans="4:14">
      <c r="D1143">
        <v>1000.68</v>
      </c>
      <c r="E1143" s="285">
        <v>41687</v>
      </c>
      <c r="F1143" s="286">
        <v>0.56664351851851846</v>
      </c>
      <c r="G1143">
        <v>3.0148000000000001E-2</v>
      </c>
      <c r="H1143">
        <v>389.21666660266663</v>
      </c>
      <c r="I1143">
        <v>19.728574875106073</v>
      </c>
      <c r="J1143">
        <v>-0.85336800000000002</v>
      </c>
      <c r="K1143">
        <v>15.606874000000001</v>
      </c>
      <c r="M1143" s="92">
        <f t="shared" si="54"/>
        <v>15.606873999999999</v>
      </c>
      <c r="N1143" s="92">
        <f t="shared" si="55"/>
        <v>17.180632000000191</v>
      </c>
    </row>
    <row r="1144" spans="4:14">
      <c r="D1144">
        <v>1000.68</v>
      </c>
      <c r="E1144" s="285">
        <v>41687</v>
      </c>
      <c r="F1144" s="286">
        <v>0.58747685185185183</v>
      </c>
      <c r="G1144">
        <v>3.0138000000000002E-2</v>
      </c>
      <c r="H1144">
        <v>419.21666660266669</v>
      </c>
      <c r="I1144">
        <v>20.474781234549656</v>
      </c>
      <c r="J1144">
        <v>-0.8555879999999999</v>
      </c>
      <c r="K1144">
        <v>15.604654000000002</v>
      </c>
      <c r="M1144" s="92">
        <f t="shared" si="54"/>
        <v>15.604654000000002</v>
      </c>
      <c r="N1144" s="92">
        <f t="shared" si="55"/>
        <v>17.17841200000019</v>
      </c>
    </row>
    <row r="1145" spans="4:14">
      <c r="D1145">
        <v>1000.68</v>
      </c>
      <c r="E1145" s="285">
        <v>41687</v>
      </c>
      <c r="F1145" s="286">
        <v>0.6083101851851852</v>
      </c>
      <c r="G1145">
        <v>3.0130000000000001E-2</v>
      </c>
      <c r="H1145">
        <v>449.21666660266675</v>
      </c>
      <c r="I1145">
        <v>21.194732048380956</v>
      </c>
      <c r="J1145">
        <v>-0.85736400000000024</v>
      </c>
      <c r="K1145">
        <v>15.602878</v>
      </c>
      <c r="M1145" s="92">
        <f t="shared" si="54"/>
        <v>15.602878000000002</v>
      </c>
      <c r="N1145" s="92">
        <f t="shared" si="55"/>
        <v>17.17663600000019</v>
      </c>
    </row>
    <row r="1146" spans="4:14">
      <c r="D1146">
        <v>1000.68</v>
      </c>
      <c r="E1146" s="285">
        <v>41687</v>
      </c>
      <c r="F1146" s="286">
        <v>0.62914351851851846</v>
      </c>
      <c r="G1146">
        <v>3.0120999999999998E-2</v>
      </c>
      <c r="H1146">
        <v>479.21666660266663</v>
      </c>
      <c r="I1146">
        <v>21.891017943500632</v>
      </c>
      <c r="J1146">
        <v>-0.85936200000000063</v>
      </c>
      <c r="K1146">
        <v>15.60088</v>
      </c>
      <c r="M1146" s="92">
        <f t="shared" si="54"/>
        <v>15.60088</v>
      </c>
      <c r="N1146" s="92">
        <f t="shared" si="55"/>
        <v>17.17463800000019</v>
      </c>
    </row>
    <row r="1147" spans="4:14">
      <c r="D1147">
        <v>1000.68</v>
      </c>
      <c r="E1147" s="285">
        <v>41687</v>
      </c>
      <c r="F1147" s="286">
        <v>0.64997685185185183</v>
      </c>
      <c r="G1147">
        <v>3.0113000000000001E-2</v>
      </c>
      <c r="H1147">
        <v>509.21666660266669</v>
      </c>
      <c r="I1147">
        <v>22.565829623629323</v>
      </c>
      <c r="J1147">
        <v>-0.86113800000000007</v>
      </c>
      <c r="K1147">
        <v>15.599104000000001</v>
      </c>
      <c r="M1147" s="92">
        <f t="shared" si="54"/>
        <v>15.599104000000001</v>
      </c>
      <c r="N1147" s="92">
        <f t="shared" si="55"/>
        <v>17.17286200000019</v>
      </c>
    </row>
    <row r="1148" spans="4:14">
      <c r="D1148">
        <v>1000.68</v>
      </c>
      <c r="E1148" s="285">
        <v>41687</v>
      </c>
      <c r="F1148" s="286">
        <v>0.6708101851851852</v>
      </c>
      <c r="G1148">
        <v>3.0107999999999999E-2</v>
      </c>
      <c r="H1148">
        <v>539.21666660266669</v>
      </c>
      <c r="I1148">
        <v>23.22103930927009</v>
      </c>
      <c r="J1148">
        <v>-0.86224800000000046</v>
      </c>
      <c r="K1148">
        <v>15.597994</v>
      </c>
      <c r="M1148" s="92">
        <f t="shared" si="54"/>
        <v>15.597994</v>
      </c>
      <c r="N1148" s="92">
        <f t="shared" si="55"/>
        <v>17.17175200000019</v>
      </c>
    </row>
    <row r="1149" spans="4:14">
      <c r="D1149">
        <v>1000.68</v>
      </c>
      <c r="E1149" s="285">
        <v>41687</v>
      </c>
      <c r="F1149" s="286">
        <v>0.69164351851851846</v>
      </c>
      <c r="G1149">
        <v>3.0103000000000001E-2</v>
      </c>
      <c r="H1149">
        <v>569.21666660266658</v>
      </c>
      <c r="I1149">
        <v>23.85826201974206</v>
      </c>
      <c r="J1149">
        <v>-0.86335800000000007</v>
      </c>
      <c r="K1149">
        <v>15.596884000000001</v>
      </c>
      <c r="M1149" s="92">
        <f t="shared" si="54"/>
        <v>15.596884000000001</v>
      </c>
      <c r="N1149" s="92">
        <f t="shared" si="55"/>
        <v>17.170642000000189</v>
      </c>
    </row>
    <row r="1150" spans="4:14">
      <c r="D1150">
        <v>1000.68</v>
      </c>
      <c r="E1150" s="285">
        <v>41687</v>
      </c>
      <c r="F1150" s="286">
        <v>0.71247685185185183</v>
      </c>
      <c r="G1150">
        <v>3.0096999999999999E-2</v>
      </c>
      <c r="H1150">
        <v>599.21666660266669</v>
      </c>
      <c r="I1150">
        <v>24.478902479536675</v>
      </c>
      <c r="J1150">
        <v>-0.86469000000000062</v>
      </c>
      <c r="K1150">
        <v>15.595552</v>
      </c>
      <c r="M1150" s="92">
        <f t="shared" si="54"/>
        <v>15.595552000000001</v>
      </c>
      <c r="N1150" s="92">
        <f t="shared" si="55"/>
        <v>17.169310000000188</v>
      </c>
    </row>
    <row r="1151" spans="4:14">
      <c r="D1151">
        <v>1000.68</v>
      </c>
      <c r="E1151" s="285">
        <v>41687</v>
      </c>
      <c r="F1151" s="286">
        <v>0.7333101851851852</v>
      </c>
      <c r="G1151">
        <v>3.0092000000000001E-2</v>
      </c>
      <c r="H1151">
        <v>629.21666660266669</v>
      </c>
      <c r="I1151">
        <v>25.084191567652059</v>
      </c>
      <c r="J1151">
        <v>-0.86580000000000013</v>
      </c>
      <c r="K1151">
        <v>15.594442000000001</v>
      </c>
      <c r="M1151" s="92">
        <f t="shared" si="54"/>
        <v>15.594442000000001</v>
      </c>
      <c r="N1151" s="92">
        <f t="shared" si="55"/>
        <v>17.168200000000187</v>
      </c>
    </row>
    <row r="1152" spans="4:14">
      <c r="D1152">
        <v>1000.68</v>
      </c>
      <c r="E1152" s="285">
        <v>41687</v>
      </c>
      <c r="F1152" s="286">
        <v>0.75414351851851846</v>
      </c>
      <c r="G1152">
        <v>3.0086000000000002E-2</v>
      </c>
      <c r="H1152">
        <v>659.21666660266658</v>
      </c>
      <c r="I1152">
        <v>25.675215025441688</v>
      </c>
      <c r="J1152">
        <v>-0.8671319999999999</v>
      </c>
      <c r="K1152">
        <v>15.593110000000001</v>
      </c>
      <c r="M1152" s="92">
        <f t="shared" si="54"/>
        <v>15.593110000000001</v>
      </c>
      <c r="N1152" s="92">
        <f t="shared" si="55"/>
        <v>17.166868000000186</v>
      </c>
    </row>
    <row r="1153" spans="4:14">
      <c r="D1153">
        <v>1000.68</v>
      </c>
      <c r="E1153" s="285">
        <v>41687</v>
      </c>
      <c r="F1153" s="286">
        <v>0.77497685185185183</v>
      </c>
      <c r="G1153">
        <v>3.0081E-2</v>
      </c>
      <c r="H1153">
        <v>689.21666660266669</v>
      </c>
      <c r="I1153">
        <v>26.252936342486848</v>
      </c>
      <c r="J1153">
        <v>-0.86824200000000029</v>
      </c>
      <c r="K1153">
        <v>15.592000000000001</v>
      </c>
      <c r="M1153" s="92">
        <f t="shared" si="54"/>
        <v>15.592000000000001</v>
      </c>
      <c r="N1153" s="92">
        <f t="shared" si="55"/>
        <v>17.165758000000185</v>
      </c>
    </row>
    <row r="1154" spans="4:14">
      <c r="D1154">
        <v>1000.68</v>
      </c>
      <c r="E1154" s="285">
        <v>41687</v>
      </c>
      <c r="F1154" s="286">
        <v>0.7958101851851852</v>
      </c>
      <c r="G1154">
        <v>3.0075999999999999E-2</v>
      </c>
      <c r="H1154">
        <v>719.21666660266669</v>
      </c>
      <c r="I1154">
        <v>26.818215201662223</v>
      </c>
      <c r="J1154">
        <v>-0.86935200000000057</v>
      </c>
      <c r="K1154">
        <v>15.59089</v>
      </c>
      <c r="M1154" s="92">
        <f t="shared" si="54"/>
        <v>15.59089</v>
      </c>
      <c r="N1154" s="92">
        <f t="shared" si="55"/>
        <v>17.164648000000184</v>
      </c>
    </row>
    <row r="1155" spans="4:14">
      <c r="D1155">
        <v>1000.68</v>
      </c>
      <c r="E1155" s="285">
        <v>41687</v>
      </c>
      <c r="F1155" s="286">
        <v>0.81664351851851846</v>
      </c>
      <c r="G1155">
        <v>3.0072999999999999E-2</v>
      </c>
      <c r="H1155">
        <v>749.21666660266669</v>
      </c>
      <c r="I1155">
        <v>27.371822493262421</v>
      </c>
      <c r="J1155">
        <v>-0.87001800000000051</v>
      </c>
      <c r="K1155">
        <v>15.590224000000001</v>
      </c>
      <c r="M1155" s="92">
        <f t="shared" si="54"/>
        <v>15.590223999999999</v>
      </c>
      <c r="N1155" s="92">
        <f t="shared" si="55"/>
        <v>17.163982000000185</v>
      </c>
    </row>
    <row r="1156" spans="4:14">
      <c r="D1156">
        <v>1000.68</v>
      </c>
      <c r="E1156" s="285">
        <v>41687</v>
      </c>
      <c r="F1156" s="286">
        <v>0.83747685185185183</v>
      </c>
      <c r="G1156">
        <v>3.0067E-2</v>
      </c>
      <c r="H1156">
        <v>779.21666660266658</v>
      </c>
      <c r="I1156">
        <v>27.914452647377246</v>
      </c>
      <c r="J1156">
        <v>-0.87135000000000029</v>
      </c>
      <c r="K1156">
        <v>15.588892000000001</v>
      </c>
      <c r="M1156" s="92">
        <f t="shared" si="54"/>
        <v>15.588892000000001</v>
      </c>
      <c r="N1156" s="92">
        <f t="shared" si="55"/>
        <v>17.162650000000184</v>
      </c>
    </row>
    <row r="1157" spans="4:14">
      <c r="D1157">
        <v>1000.68</v>
      </c>
      <c r="E1157" s="285">
        <v>41687</v>
      </c>
      <c r="F1157" s="286">
        <v>0.8583101851851852</v>
      </c>
      <c r="G1157">
        <v>3.0065000000000001E-2</v>
      </c>
      <c r="H1157">
        <v>809.21666660266681</v>
      </c>
      <c r="I1157">
        <v>28.446733847713816</v>
      </c>
      <c r="J1157">
        <v>-0.87179399999999996</v>
      </c>
      <c r="K1157">
        <v>15.588448000000001</v>
      </c>
      <c r="M1157" s="92">
        <f t="shared" si="54"/>
        <v>15.588448000000001</v>
      </c>
      <c r="N1157" s="92">
        <f t="shared" si="55"/>
        <v>17.162206000000186</v>
      </c>
    </row>
    <row r="1158" spans="4:14">
      <c r="D1158">
        <v>1000.68</v>
      </c>
      <c r="E1158" s="285">
        <v>41687</v>
      </c>
      <c r="F1158" s="286">
        <v>0.87914351851851846</v>
      </c>
      <c r="G1158">
        <v>3.0058999999999999E-2</v>
      </c>
      <c r="H1158">
        <v>839.21666660266669</v>
      </c>
      <c r="I1158">
        <v>28.969236555399018</v>
      </c>
      <c r="J1158">
        <v>-0.87312600000000051</v>
      </c>
      <c r="K1158">
        <v>15.587116</v>
      </c>
      <c r="M1158" s="92">
        <f t="shared" si="54"/>
        <v>15.587116000000002</v>
      </c>
      <c r="N1158" s="92">
        <f t="shared" si="55"/>
        <v>17.160874000000184</v>
      </c>
    </row>
    <row r="1159" spans="4:14">
      <c r="D1159">
        <v>1000.68</v>
      </c>
      <c r="E1159" s="285">
        <v>41687</v>
      </c>
      <c r="F1159" s="286">
        <v>0.89997685185185183</v>
      </c>
      <c r="G1159">
        <v>3.0057E-2</v>
      </c>
      <c r="H1159">
        <v>869.21666660266658</v>
      </c>
      <c r="I1159">
        <v>29.482480672471688</v>
      </c>
      <c r="J1159">
        <v>-0.87357000000000018</v>
      </c>
      <c r="K1159">
        <v>15.586672</v>
      </c>
      <c r="M1159" s="92">
        <f t="shared" si="54"/>
        <v>15.586672</v>
      </c>
      <c r="N1159" s="92">
        <f t="shared" si="55"/>
        <v>17.160430000000186</v>
      </c>
    </row>
    <row r="1160" spans="4:14">
      <c r="D1160">
        <v>1000.68</v>
      </c>
      <c r="E1160" s="285">
        <v>41687</v>
      </c>
      <c r="F1160" s="286">
        <v>0.9208101851851852</v>
      </c>
      <c r="G1160">
        <v>3.0051000000000001E-2</v>
      </c>
      <c r="H1160">
        <v>899.21666660266681</v>
      </c>
      <c r="I1160">
        <v>29.986941601348192</v>
      </c>
      <c r="J1160">
        <v>-0.87490200000000007</v>
      </c>
      <c r="K1160">
        <v>15.58534</v>
      </c>
      <c r="M1160" s="92">
        <f t="shared" si="54"/>
        <v>15.58534</v>
      </c>
      <c r="N1160" s="92">
        <f t="shared" si="55"/>
        <v>17.159098000000185</v>
      </c>
    </row>
    <row r="1161" spans="4:14">
      <c r="D1161">
        <v>1000.68</v>
      </c>
      <c r="E1161" s="285">
        <v>41687</v>
      </c>
      <c r="F1161" s="286">
        <v>0.94164351851851846</v>
      </c>
      <c r="G1161">
        <v>3.0048999999999999E-2</v>
      </c>
      <c r="H1161">
        <v>929.21666660266669</v>
      </c>
      <c r="I1161">
        <v>30.483055401364652</v>
      </c>
      <c r="J1161">
        <v>-0.8753460000000004</v>
      </c>
      <c r="K1161">
        <v>15.584896000000001</v>
      </c>
      <c r="M1161" s="92">
        <f t="shared" si="54"/>
        <v>15.584896000000001</v>
      </c>
      <c r="N1161" s="92">
        <f t="shared" si="55"/>
        <v>17.158654000000183</v>
      </c>
    </row>
    <row r="1162" spans="4:14">
      <c r="D1162">
        <v>1000.68</v>
      </c>
      <c r="E1162" s="285">
        <v>41687</v>
      </c>
      <c r="F1162" s="286">
        <v>0.96247685185185183</v>
      </c>
      <c r="G1162">
        <v>3.0046E-2</v>
      </c>
      <c r="H1162">
        <v>959.21666660266658</v>
      </c>
      <c r="I1162">
        <v>30.971223201589353</v>
      </c>
      <c r="J1162">
        <v>-0.87601200000000035</v>
      </c>
      <c r="K1162">
        <v>15.58423</v>
      </c>
      <c r="M1162" s="92">
        <f t="shared" si="54"/>
        <v>15.58423</v>
      </c>
      <c r="N1162" s="92">
        <f t="shared" si="55"/>
        <v>17.157988000000184</v>
      </c>
    </row>
    <row r="1163" spans="4:14">
      <c r="D1163">
        <v>1000.68</v>
      </c>
      <c r="E1163" s="285">
        <v>41687</v>
      </c>
      <c r="F1163" s="286">
        <v>0.9833101851851852</v>
      </c>
      <c r="G1163">
        <v>3.0043E-2</v>
      </c>
      <c r="H1163">
        <v>989.21666660266681</v>
      </c>
      <c r="I1163">
        <v>31.451814996954734</v>
      </c>
      <c r="J1163">
        <v>-0.87667800000000029</v>
      </c>
      <c r="K1163">
        <v>15.583564000000001</v>
      </c>
      <c r="M1163" s="92">
        <f t="shared" si="54"/>
        <v>15.583563999999999</v>
      </c>
      <c r="N1163" s="92">
        <f t="shared" si="55"/>
        <v>17.157322000000185</v>
      </c>
    </row>
    <row r="1164" spans="4:14">
      <c r="D1164">
        <v>1000.68</v>
      </c>
      <c r="E1164" s="285">
        <v>41688</v>
      </c>
      <c r="F1164" s="286">
        <v>4.1435185185185186E-3</v>
      </c>
      <c r="G1164">
        <v>3.0040000000000001E-2</v>
      </c>
      <c r="H1164">
        <v>1019.2166666026667</v>
      </c>
      <c r="I1164">
        <v>31.925172929878809</v>
      </c>
      <c r="J1164">
        <v>-0.87734400000000012</v>
      </c>
      <c r="K1164">
        <v>15.582898</v>
      </c>
      <c r="M1164" s="92">
        <f t="shared" si="54"/>
        <v>15.582898</v>
      </c>
      <c r="N1164" s="92">
        <f t="shared" si="55"/>
        <v>17.156656000000186</v>
      </c>
    </row>
    <row r="1165" spans="4:14">
      <c r="D1165">
        <v>1000.68</v>
      </c>
      <c r="E1165" s="285">
        <v>41688</v>
      </c>
      <c r="F1165" s="286">
        <v>2.4976851851851851E-2</v>
      </c>
      <c r="G1165">
        <v>3.0037999999999999E-2</v>
      </c>
      <c r="H1165">
        <v>1049.2166666026667</v>
      </c>
      <c r="I1165">
        <v>32.391614140123778</v>
      </c>
      <c r="J1165">
        <v>-0.87778800000000057</v>
      </c>
      <c r="K1165">
        <v>15.582454</v>
      </c>
      <c r="M1165" s="92">
        <f t="shared" si="54"/>
        <v>15.582454</v>
      </c>
      <c r="N1165" s="92">
        <f t="shared" si="55"/>
        <v>17.156212000000185</v>
      </c>
    </row>
    <row r="1166" spans="4:14">
      <c r="D1166">
        <v>1000.68</v>
      </c>
      <c r="E1166" s="285">
        <v>41688</v>
      </c>
      <c r="F1166" s="286">
        <v>4.5810185185185183E-2</v>
      </c>
      <c r="G1166">
        <v>3.0034999999999999E-2</v>
      </c>
      <c r="H1166">
        <v>1079.2166666026667</v>
      </c>
      <c r="I1166">
        <v>32.851433250357083</v>
      </c>
      <c r="J1166">
        <v>-0.87845400000000051</v>
      </c>
      <c r="K1166">
        <v>15.581788</v>
      </c>
      <c r="M1166" s="92">
        <f t="shared" si="54"/>
        <v>15.581788</v>
      </c>
      <c r="N1166" s="92">
        <f t="shared" si="55"/>
        <v>17.155546000000186</v>
      </c>
    </row>
    <row r="1167" spans="4:14">
      <c r="D1167">
        <v>1000.68</v>
      </c>
      <c r="E1167" s="285">
        <v>41688</v>
      </c>
      <c r="F1167" s="286">
        <v>6.6643518518518519E-2</v>
      </c>
      <c r="G1167">
        <v>3.0030000000000001E-2</v>
      </c>
      <c r="H1167">
        <v>1109.2166666026667</v>
      </c>
      <c r="I1167">
        <v>33.304904542764667</v>
      </c>
      <c r="J1167">
        <v>-0.87956400000000001</v>
      </c>
      <c r="K1167">
        <v>15.580678000000001</v>
      </c>
      <c r="M1167" s="92">
        <f t="shared" si="54"/>
        <v>15.580678000000001</v>
      </c>
      <c r="N1167" s="92">
        <f t="shared" si="55"/>
        <v>17.154436000000185</v>
      </c>
    </row>
    <row r="1168" spans="4:14">
      <c r="D1168">
        <v>1000.68</v>
      </c>
      <c r="E1168" s="285">
        <v>41688</v>
      </c>
      <c r="F1168" s="286">
        <v>8.7476851851851847E-2</v>
      </c>
      <c r="G1168">
        <v>3.0027000000000002E-2</v>
      </c>
      <c r="H1168">
        <v>1139.2166666026667</v>
      </c>
      <c r="I1168">
        <v>33.752283872393981</v>
      </c>
      <c r="J1168">
        <v>-0.88022999999999996</v>
      </c>
      <c r="K1168">
        <v>15.580012000000002</v>
      </c>
      <c r="M1168" s="92">
        <f t="shared" si="54"/>
        <v>15.580012</v>
      </c>
      <c r="N1168" s="92">
        <f t="shared" si="55"/>
        <v>17.153770000000186</v>
      </c>
    </row>
    <row r="1169" spans="4:14">
      <c r="D1169">
        <v>1000.68</v>
      </c>
      <c r="E1169" s="285">
        <v>41688</v>
      </c>
      <c r="F1169" s="286">
        <v>0.10831018518518519</v>
      </c>
      <c r="G1169">
        <v>3.0023999999999999E-2</v>
      </c>
      <c r="H1169">
        <v>1169.2166666026667</v>
      </c>
      <c r="I1169">
        <v>34.193810355131042</v>
      </c>
      <c r="J1169">
        <v>-0.88089600000000057</v>
      </c>
      <c r="K1169">
        <v>15.579346000000001</v>
      </c>
      <c r="M1169" s="92">
        <f t="shared" si="54"/>
        <v>15.579346000000001</v>
      </c>
      <c r="N1169" s="92">
        <f t="shared" si="55"/>
        <v>17.153104000000187</v>
      </c>
    </row>
    <row r="1170" spans="4:14">
      <c r="D1170">
        <v>1000.68</v>
      </c>
      <c r="E1170" s="285">
        <v>41688</v>
      </c>
      <c r="F1170" s="286">
        <v>0.12914351851851852</v>
      </c>
      <c r="G1170">
        <v>3.0023999999999999E-2</v>
      </c>
      <c r="H1170">
        <v>1199.2166666026667</v>
      </c>
      <c r="I1170">
        <v>34.629707861930726</v>
      </c>
      <c r="J1170">
        <v>-0.88089600000000057</v>
      </c>
      <c r="K1170">
        <v>15.579346000000001</v>
      </c>
      <c r="M1170" s="92">
        <f t="shared" si="54"/>
        <v>15.579346000000001</v>
      </c>
      <c r="N1170" s="92">
        <f t="shared" si="55"/>
        <v>17.153104000000187</v>
      </c>
    </row>
    <row r="1171" spans="4:14">
      <c r="D1171">
        <v>1000.68</v>
      </c>
      <c r="E1171" s="285">
        <v>41688</v>
      </c>
      <c r="F1171" s="286">
        <v>0.14997685185185186</v>
      </c>
      <c r="G1171">
        <v>3.0022E-2</v>
      </c>
      <c r="H1171">
        <v>1229.2166666026667</v>
      </c>
      <c r="I1171">
        <v>35.060186345806358</v>
      </c>
      <c r="J1171">
        <v>-0.88134000000000023</v>
      </c>
      <c r="K1171">
        <v>15.578902000000001</v>
      </c>
      <c r="M1171" s="92">
        <f t="shared" si="54"/>
        <v>15.578902000000001</v>
      </c>
      <c r="N1171" s="92">
        <f t="shared" si="55"/>
        <v>17.152660000000189</v>
      </c>
    </row>
    <row r="1172" spans="4:14">
      <c r="D1172">
        <v>1000.68</v>
      </c>
      <c r="E1172" s="285">
        <v>41688</v>
      </c>
      <c r="F1172" s="286">
        <v>0.17081018518518518</v>
      </c>
      <c r="G1172">
        <v>3.0019000000000001E-2</v>
      </c>
      <c r="H1172">
        <v>1259.2166666026667</v>
      </c>
      <c r="I1172">
        <v>35.485443023903009</v>
      </c>
      <c r="J1172">
        <v>-0.88200600000000018</v>
      </c>
      <c r="K1172">
        <v>15.578236</v>
      </c>
      <c r="M1172" s="92">
        <f t="shared" si="54"/>
        <v>15.578236</v>
      </c>
      <c r="N1172" s="92">
        <f t="shared" si="55"/>
        <v>17.15199400000019</v>
      </c>
    </row>
    <row r="1173" spans="4:14">
      <c r="D1173">
        <v>1000.68</v>
      </c>
      <c r="E1173" s="285">
        <v>41688</v>
      </c>
      <c r="F1173" s="286">
        <v>0.19164351851851849</v>
      </c>
      <c r="G1173">
        <v>3.0016000000000001E-2</v>
      </c>
      <c r="H1173">
        <v>1289.2166666026667</v>
      </c>
      <c r="I1173">
        <v>35.905663433540212</v>
      </c>
      <c r="J1173">
        <v>-0.88267200000000012</v>
      </c>
      <c r="K1173">
        <v>15.577570000000001</v>
      </c>
      <c r="M1173" s="92">
        <f t="shared" si="54"/>
        <v>15.57757</v>
      </c>
      <c r="N1173" s="92">
        <f t="shared" si="55"/>
        <v>17.151328000000191</v>
      </c>
    </row>
    <row r="1174" spans="4:14">
      <c r="D1174">
        <v>1000.68</v>
      </c>
      <c r="E1174" s="285">
        <v>41688</v>
      </c>
      <c r="F1174" s="286">
        <v>0.21247685185185183</v>
      </c>
      <c r="G1174">
        <v>3.0013000000000001E-2</v>
      </c>
      <c r="H1174">
        <v>1319.2166666026667</v>
      </c>
      <c r="I1174">
        <v>36.321022378268303</v>
      </c>
      <c r="J1174">
        <v>-0.88333799999999996</v>
      </c>
      <c r="K1174">
        <v>15.576904000000001</v>
      </c>
      <c r="M1174" s="92">
        <f t="shared" si="54"/>
        <v>15.576904000000003</v>
      </c>
      <c r="N1174" s="92">
        <f t="shared" si="55"/>
        <v>17.150662000000192</v>
      </c>
    </row>
    <row r="1175" spans="4:14">
      <c r="D1175">
        <v>1000.68</v>
      </c>
      <c r="E1175" s="285">
        <v>41688</v>
      </c>
      <c r="F1175" s="286">
        <v>0.23331018518518518</v>
      </c>
      <c r="G1175">
        <v>3.0010999999999999E-2</v>
      </c>
      <c r="H1175">
        <v>1349.2166666026667</v>
      </c>
      <c r="I1175">
        <v>36.731684777623073</v>
      </c>
      <c r="J1175">
        <v>-0.8837820000000004</v>
      </c>
      <c r="K1175">
        <v>15.576460000000001</v>
      </c>
      <c r="M1175" s="92">
        <f t="shared" si="54"/>
        <v>15.576460000000001</v>
      </c>
      <c r="N1175" s="92">
        <f t="shared" si="55"/>
        <v>17.150218000000191</v>
      </c>
    </row>
    <row r="1176" spans="4:14">
      <c r="D1176">
        <v>1000.68</v>
      </c>
      <c r="E1176" s="285">
        <v>41688</v>
      </c>
      <c r="F1176" s="286">
        <v>0.25414351851851852</v>
      </c>
      <c r="G1176">
        <v>3.0008E-2</v>
      </c>
      <c r="H1176">
        <v>1379.2166666026667</v>
      </c>
      <c r="I1176">
        <v>37.13780643229574</v>
      </c>
      <c r="J1176">
        <v>-0.88444800000000035</v>
      </c>
      <c r="K1176">
        <v>15.575794</v>
      </c>
      <c r="M1176" s="92">
        <f t="shared" si="54"/>
        <v>15.575794</v>
      </c>
      <c r="N1176" s="92">
        <f t="shared" si="55"/>
        <v>17.149552000000192</v>
      </c>
    </row>
    <row r="1177" spans="4:14">
      <c r="D1177">
        <v>1000.68</v>
      </c>
      <c r="E1177" s="285">
        <v>41688</v>
      </c>
      <c r="F1177" s="286">
        <v>0.27497685185185183</v>
      </c>
      <c r="G1177">
        <v>3.0008E-2</v>
      </c>
      <c r="H1177">
        <v>1409.2166666026667</v>
      </c>
      <c r="I1177">
        <v>37.539534714786576</v>
      </c>
      <c r="J1177">
        <v>-0.88444800000000035</v>
      </c>
      <c r="K1177">
        <v>15.575794</v>
      </c>
      <c r="M1177" s="92">
        <f t="shared" si="54"/>
        <v>15.575794</v>
      </c>
      <c r="N1177" s="92">
        <f t="shared" si="55"/>
        <v>17.149552000000192</v>
      </c>
    </row>
    <row r="1178" spans="4:14">
      <c r="D1178">
        <v>1000.68</v>
      </c>
      <c r="E1178" s="285">
        <v>41688</v>
      </c>
      <c r="F1178" s="286">
        <v>0.29581018518518515</v>
      </c>
      <c r="G1178">
        <v>3.0005E-2</v>
      </c>
      <c r="H1178">
        <v>1439.2166666026667</v>
      </c>
      <c r="I1178">
        <v>37.937009194224402</v>
      </c>
      <c r="J1178">
        <v>-0.88511400000000018</v>
      </c>
      <c r="K1178">
        <v>15.575128000000001</v>
      </c>
      <c r="M1178" s="92">
        <f t="shared" si="54"/>
        <v>15.575127999999999</v>
      </c>
      <c r="N1178" s="92">
        <f t="shared" si="55"/>
        <v>17.148886000000193</v>
      </c>
    </row>
    <row r="1179" spans="4:14">
      <c r="D1179">
        <v>1000.68</v>
      </c>
      <c r="E1179" s="285">
        <v>41688</v>
      </c>
      <c r="F1179" s="286">
        <v>0.31664351851851852</v>
      </c>
      <c r="G1179">
        <v>3.0002999999999998E-2</v>
      </c>
      <c r="H1179">
        <v>1469.2166666026667</v>
      </c>
      <c r="I1179">
        <v>38.330362202862979</v>
      </c>
      <c r="J1179">
        <v>-0.88555800000000062</v>
      </c>
      <c r="K1179">
        <v>15.574684</v>
      </c>
      <c r="M1179" s="92">
        <f t="shared" si="54"/>
        <v>15.574684000000001</v>
      </c>
      <c r="N1179" s="92">
        <f t="shared" si="55"/>
        <v>17.148442000000191</v>
      </c>
    </row>
    <row r="1180" spans="4:14">
      <c r="D1180">
        <v>1000.68</v>
      </c>
      <c r="E1180" s="285">
        <v>41688</v>
      </c>
      <c r="F1180" s="286">
        <v>0.33747685185185183</v>
      </c>
      <c r="G1180">
        <v>0.03</v>
      </c>
      <c r="H1180">
        <v>1499.2166666026667</v>
      </c>
      <c r="I1180">
        <v>38.719719350773538</v>
      </c>
      <c r="J1180">
        <v>-0.88622400000000057</v>
      </c>
      <c r="K1180">
        <v>15.574018000000001</v>
      </c>
      <c r="M1180" s="92">
        <f t="shared" si="54"/>
        <v>15.574017999999999</v>
      </c>
      <c r="N1180" s="92">
        <f t="shared" si="55"/>
        <v>17.147776000000192</v>
      </c>
    </row>
    <row r="1181" spans="4:14">
      <c r="D1181">
        <v>1000.68</v>
      </c>
      <c r="E1181" s="285">
        <v>41688</v>
      </c>
      <c r="F1181" s="286">
        <v>0.35831018518518515</v>
      </c>
      <c r="G1181">
        <v>0.03</v>
      </c>
      <c r="H1181">
        <v>1529.2166666026667</v>
      </c>
      <c r="I1181">
        <v>39.105199994408245</v>
      </c>
      <c r="J1181">
        <v>-0.88622400000000057</v>
      </c>
      <c r="K1181">
        <v>15.574018000000001</v>
      </c>
      <c r="M1181" s="92">
        <f t="shared" si="54"/>
        <v>15.574018000000001</v>
      </c>
      <c r="N1181" s="92">
        <f t="shared" si="55"/>
        <v>17.147776000000192</v>
      </c>
    </row>
    <row r="1182" spans="4:14">
      <c r="D1182">
        <v>1000.68</v>
      </c>
      <c r="E1182" s="285">
        <v>41688</v>
      </c>
      <c r="F1182" s="286">
        <v>0.37914351851851852</v>
      </c>
      <c r="G1182">
        <v>2.9996999999999999E-2</v>
      </c>
      <c r="H1182">
        <v>1559.2166666026667</v>
      </c>
      <c r="I1182">
        <v>39.486917663989253</v>
      </c>
      <c r="J1182">
        <v>-0.8868900000000004</v>
      </c>
      <c r="K1182">
        <v>15.573352</v>
      </c>
      <c r="M1182" s="92">
        <f t="shared" si="54"/>
        <v>15.573352</v>
      </c>
      <c r="N1182" s="92">
        <f t="shared" si="55"/>
        <v>17.147110000000193</v>
      </c>
    </row>
    <row r="1183" spans="4:14">
      <c r="D1183">
        <v>1000.68</v>
      </c>
      <c r="E1183" s="285">
        <v>41688</v>
      </c>
      <c r="F1183" s="286">
        <v>0.39997685185185183</v>
      </c>
      <c r="G1183">
        <v>2.9996999999999999E-2</v>
      </c>
      <c r="H1183">
        <v>1589.2166666026667</v>
      </c>
      <c r="I1183">
        <v>39.864980454061012</v>
      </c>
      <c r="J1183">
        <v>-0.8868900000000004</v>
      </c>
      <c r="K1183">
        <v>15.573352</v>
      </c>
      <c r="M1183" s="92">
        <f t="shared" si="54"/>
        <v>15.573352</v>
      </c>
      <c r="N1183" s="92">
        <f t="shared" si="55"/>
        <v>17.147110000000193</v>
      </c>
    </row>
    <row r="1184" spans="4:14">
      <c r="D1184">
        <v>1000.68</v>
      </c>
      <c r="E1184" s="285">
        <v>41688</v>
      </c>
      <c r="F1184" s="286">
        <v>0.42081018518518515</v>
      </c>
      <c r="G1184">
        <v>2.9995000000000001E-2</v>
      </c>
      <c r="H1184">
        <v>1619.2166666026667</v>
      </c>
      <c r="I1184">
        <v>40.239491381013586</v>
      </c>
      <c r="J1184">
        <v>-0.88733400000000007</v>
      </c>
      <c r="K1184">
        <v>15.572908000000002</v>
      </c>
      <c r="M1184" s="92">
        <f t="shared" si="54"/>
        <v>15.572908</v>
      </c>
      <c r="N1184" s="92">
        <f t="shared" si="55"/>
        <v>17.146666000000195</v>
      </c>
    </row>
    <row r="1185" spans="4:14">
      <c r="D1185">
        <v>1000.68</v>
      </c>
      <c r="E1185" s="285">
        <v>41688</v>
      </c>
      <c r="F1185" s="286">
        <v>0.44164351851851852</v>
      </c>
      <c r="G1185">
        <v>2.9992000000000001E-2</v>
      </c>
      <c r="H1185">
        <v>1649.2166666026667</v>
      </c>
      <c r="I1185">
        <v>40.610548710928136</v>
      </c>
      <c r="J1185">
        <v>-0.88800000000000001</v>
      </c>
      <c r="K1185">
        <v>15.572242000000001</v>
      </c>
      <c r="M1185" s="92">
        <f t="shared" si="54"/>
        <v>15.572242000000001</v>
      </c>
      <c r="N1185" s="92">
        <f t="shared" si="55"/>
        <v>17.146000000000196</v>
      </c>
    </row>
    <row r="1186" spans="4:14">
      <c r="D1186">
        <v>1000.68</v>
      </c>
      <c r="E1186" s="285">
        <v>41688</v>
      </c>
      <c r="F1186" s="286">
        <v>0.46247685185185183</v>
      </c>
      <c r="G1186">
        <v>2.9988999999999998E-2</v>
      </c>
      <c r="H1186">
        <v>1679.2166666026667</v>
      </c>
      <c r="I1186">
        <v>40.978246260701134</v>
      </c>
      <c r="J1186">
        <v>-0.88866600000000073</v>
      </c>
      <c r="K1186">
        <v>15.571576</v>
      </c>
      <c r="M1186" s="92">
        <f t="shared" si="54"/>
        <v>15.571576</v>
      </c>
      <c r="N1186" s="92">
        <f t="shared" si="55"/>
        <v>17.145334000000197</v>
      </c>
    </row>
    <row r="1187" spans="4:14">
      <c r="D1187">
        <v>1000.68</v>
      </c>
      <c r="E1187" s="285">
        <v>41688</v>
      </c>
      <c r="F1187" s="286">
        <v>0.48331018518518515</v>
      </c>
      <c r="G1187">
        <v>2.9988999999999998E-2</v>
      </c>
      <c r="H1187">
        <v>1709.2166666026667</v>
      </c>
      <c r="I1187">
        <v>41.342673675062024</v>
      </c>
      <c r="J1187">
        <v>-0.88866600000000073</v>
      </c>
      <c r="K1187">
        <v>15.571576</v>
      </c>
      <c r="M1187" s="92">
        <f t="shared" si="54"/>
        <v>15.571576</v>
      </c>
      <c r="N1187" s="92">
        <f t="shared" si="55"/>
        <v>17.145334000000197</v>
      </c>
    </row>
    <row r="1188" spans="4:14">
      <c r="D1188">
        <v>1000.68</v>
      </c>
      <c r="E1188" s="285">
        <v>41688</v>
      </c>
      <c r="F1188" s="286">
        <v>0.50414351851851846</v>
      </c>
      <c r="G1188">
        <v>2.9988999999999998E-2</v>
      </c>
      <c r="H1188">
        <v>1739.2166666026667</v>
      </c>
      <c r="I1188">
        <v>41.7039166818018</v>
      </c>
      <c r="J1188">
        <v>-0.88866600000000073</v>
      </c>
      <c r="K1188">
        <v>15.571576</v>
      </c>
      <c r="M1188" s="92">
        <f t="shared" si="54"/>
        <v>15.571576</v>
      </c>
      <c r="N1188" s="92">
        <f t="shared" si="55"/>
        <v>17.145334000000197</v>
      </c>
    </row>
    <row r="1189" spans="4:14">
      <c r="D1189">
        <v>1000.68</v>
      </c>
      <c r="E1189" s="285">
        <v>41688</v>
      </c>
      <c r="F1189" s="286">
        <v>0.52497685185185183</v>
      </c>
      <c r="G1189">
        <v>2.9985999999999999E-2</v>
      </c>
      <c r="H1189">
        <v>1769.2166666026667</v>
      </c>
      <c r="I1189">
        <v>42.062057327271411</v>
      </c>
      <c r="J1189">
        <v>-0.88933200000000057</v>
      </c>
      <c r="K1189">
        <v>15.57091</v>
      </c>
      <c r="M1189" s="92">
        <f t="shared" ref="M1189:M1191" si="56">K1188+(J1189-J1188)</f>
        <v>15.570910000000001</v>
      </c>
      <c r="N1189" s="92">
        <f t="shared" ref="N1189:N1191" si="57">N1188+(J1189-J1188)</f>
        <v>17.144668000000198</v>
      </c>
    </row>
    <row r="1190" spans="4:14">
      <c r="D1190">
        <v>1000.68</v>
      </c>
      <c r="E1190" s="285">
        <v>41688</v>
      </c>
      <c r="F1190" s="286">
        <v>0.5458101851851852</v>
      </c>
      <c r="G1190">
        <v>2.9984E-2</v>
      </c>
      <c r="H1190">
        <v>1799.2166666026667</v>
      </c>
      <c r="I1190">
        <v>42.417174193982639</v>
      </c>
      <c r="J1190">
        <v>-0.88977600000000023</v>
      </c>
      <c r="K1190">
        <v>15.570466000000001</v>
      </c>
      <c r="M1190" s="92">
        <f t="shared" si="56"/>
        <v>15.570466</v>
      </c>
      <c r="N1190" s="92">
        <f t="shared" si="57"/>
        <v>17.1442240000002</v>
      </c>
    </row>
    <row r="1191" spans="4:14">
      <c r="D1191" s="292">
        <v>1000.68</v>
      </c>
      <c r="E1191" s="293">
        <v>41688</v>
      </c>
      <c r="F1191" s="294">
        <v>0.56664351851851846</v>
      </c>
      <c r="G1191" s="292">
        <v>2.9981000000000001E-2</v>
      </c>
      <c r="H1191" s="292">
        <v>1829.2166666026667</v>
      </c>
      <c r="I1191" s="292">
        <v>42.769342601946391</v>
      </c>
      <c r="J1191" s="292">
        <v>-0.89044200000000018</v>
      </c>
      <c r="K1191" s="292">
        <v>15.569800000000001</v>
      </c>
      <c r="L1191" s="292"/>
      <c r="M1191" s="292">
        <f t="shared" si="56"/>
        <v>15.569800000000001</v>
      </c>
      <c r="N1191" s="292">
        <f t="shared" si="57"/>
        <v>17.143558000000201</v>
      </c>
    </row>
  </sheetData>
  <mergeCells count="15">
    <mergeCell ref="Q12:Q14"/>
    <mergeCell ref="X12:X14"/>
    <mergeCell ref="V12:V14"/>
    <mergeCell ref="T12:T14"/>
    <mergeCell ref="R12:R14"/>
    <mergeCell ref="W12:W14"/>
    <mergeCell ref="R10:X10"/>
    <mergeCell ref="Z11:AC11"/>
    <mergeCell ref="U12:U14"/>
    <mergeCell ref="S12:S14"/>
    <mergeCell ref="AD11:AG11"/>
    <mergeCell ref="U11:V11"/>
    <mergeCell ref="S11:T11"/>
    <mergeCell ref="AI13:AI14"/>
    <mergeCell ref="AJ13:AJ1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3:B9"/>
  <sheetViews>
    <sheetView workbookViewId="0">
      <selection activeCell="A10" sqref="A10"/>
    </sheetView>
  </sheetViews>
  <sheetFormatPr defaultRowHeight="12.75"/>
  <sheetData>
    <row r="3" spans="1:2">
      <c r="A3" s="280" t="s">
        <v>225</v>
      </c>
    </row>
    <row r="4" spans="1:2">
      <c r="A4" s="182">
        <f>Report!$A$46</f>
        <v>254.2</v>
      </c>
      <c r="B4">
        <v>0.86499999999999999</v>
      </c>
    </row>
    <row r="5" spans="1:2">
      <c r="A5" s="182">
        <f>A4</f>
        <v>254.2</v>
      </c>
      <c r="B5">
        <v>0.92500000000000004</v>
      </c>
    </row>
    <row r="7" spans="1:2">
      <c r="A7" s="280" t="s">
        <v>226</v>
      </c>
    </row>
    <row r="8" spans="1:2">
      <c r="A8">
        <v>15</v>
      </c>
      <c r="B8">
        <v>0.90700000000000003</v>
      </c>
    </row>
    <row r="9" spans="1:2">
      <c r="A9">
        <v>4000</v>
      </c>
      <c r="B9">
        <f>B8</f>
        <v>0.90700000000000003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138"/>
  <sheetViews>
    <sheetView showZeros="0" zoomScale="70" zoomScaleNormal="70" zoomScaleSheetLayoutView="100" workbookViewId="0">
      <selection activeCell="H8" sqref="H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9" t="str">
        <f>Report!G1</f>
        <v>Mount Nansen TA5 2013</v>
      </c>
      <c r="K1" s="370"/>
      <c r="L1" s="370"/>
      <c r="M1" s="370"/>
      <c r="N1" s="370"/>
      <c r="O1" s="371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8"/>
      <c r="K2" s="379"/>
      <c r="L2" s="379"/>
      <c r="M2" s="379"/>
      <c r="N2" s="379"/>
      <c r="O2" s="380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8" t="str">
        <f>Report!G4</f>
        <v>VM00605E.B001</v>
      </c>
      <c r="K3" s="381"/>
      <c r="L3" s="34" t="s">
        <v>95</v>
      </c>
      <c r="M3" s="33"/>
      <c r="N3" s="385" t="str">
        <f>Report!J4</f>
        <v>GS5</v>
      </c>
      <c r="O3" s="384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2" t="str">
        <f>Report!G5</f>
        <v>TP-T-13-04</v>
      </c>
      <c r="K4" s="381"/>
      <c r="L4" s="34" t="s">
        <v>123</v>
      </c>
      <c r="M4" s="14"/>
      <c r="N4" s="385" t="str">
        <f>Report!J5</f>
        <v>3.0-3.1 m</v>
      </c>
      <c r="O4" s="384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78" t="str">
        <f>Report!G6</f>
        <v>CR/SH</v>
      </c>
      <c r="K5" s="381"/>
      <c r="L5" s="31" t="s">
        <v>96</v>
      </c>
      <c r="M5" s="29"/>
      <c r="N5" s="383"/>
      <c r="O5" s="384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6" t="s">
        <v>227</v>
      </c>
      <c r="K6" s="377"/>
      <c r="L6" s="30" t="s">
        <v>111</v>
      </c>
      <c r="M6" s="32"/>
      <c r="N6" s="372">
        <f>+E86+F86</f>
        <v>41674.462858796338</v>
      </c>
      <c r="O6" s="373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4">
      <c r="Q49" s="25"/>
      <c r="R49" s="23"/>
      <c r="S49" s="37"/>
      <c r="T49" s="95"/>
      <c r="U49" s="95"/>
      <c r="V49" s="95"/>
      <c r="Z49" s="93"/>
      <c r="AB49" s="94"/>
    </row>
    <row r="50" spans="17:34">
      <c r="Q50" s="25"/>
      <c r="R50" s="23"/>
      <c r="S50" s="37"/>
      <c r="T50" s="95"/>
      <c r="U50" s="95"/>
      <c r="V50" s="95"/>
      <c r="Z50" s="93"/>
      <c r="AB50" s="94"/>
    </row>
    <row r="51" spans="17:34">
      <c r="Q51" s="25"/>
      <c r="R51" s="23"/>
      <c r="S51" s="37"/>
      <c r="T51" s="95"/>
      <c r="U51" s="95"/>
      <c r="V51" s="95"/>
      <c r="Z51" s="93"/>
      <c r="AB51" s="94"/>
    </row>
    <row r="52" spans="17:34">
      <c r="Q52" s="25"/>
      <c r="R52" s="23"/>
      <c r="S52" s="37"/>
      <c r="T52" s="95"/>
      <c r="U52" s="95"/>
      <c r="V52" s="95"/>
      <c r="Z52" s="93"/>
      <c r="AB52" s="94"/>
    </row>
    <row r="53" spans="17:34">
      <c r="Q53" s="25"/>
      <c r="R53" s="23"/>
      <c r="S53" s="37"/>
      <c r="T53" s="95"/>
      <c r="U53" s="95"/>
      <c r="V53" s="95"/>
      <c r="Z53" s="93"/>
      <c r="AB53" s="94"/>
    </row>
    <row r="54" spans="17:34">
      <c r="Q54" s="25"/>
      <c r="R54" s="23"/>
      <c r="S54" s="37"/>
      <c r="T54" s="95"/>
      <c r="U54" s="95"/>
      <c r="V54" s="95"/>
      <c r="Z54" s="93"/>
      <c r="AB54" s="94"/>
    </row>
    <row r="55" spans="17:34">
      <c r="Q55" s="25"/>
      <c r="R55" s="23"/>
      <c r="S55" s="37"/>
      <c r="T55" s="95"/>
      <c r="U55" s="95"/>
      <c r="V55" s="95"/>
      <c r="Z55" s="93"/>
      <c r="AB55" s="94"/>
    </row>
    <row r="56" spans="17:34">
      <c r="Q56" s="25"/>
      <c r="R56" s="23"/>
      <c r="S56" s="37"/>
      <c r="T56" s="95"/>
      <c r="U56" s="95"/>
      <c r="V56" s="95"/>
      <c r="Z56" s="93"/>
      <c r="AB56" s="94"/>
    </row>
    <row r="57" spans="17:34">
      <c r="Q57" s="25"/>
      <c r="R57" s="23"/>
      <c r="S57" s="37"/>
      <c r="T57" s="95"/>
      <c r="U57" s="95"/>
      <c r="V57" s="95"/>
      <c r="Z57" s="93"/>
      <c r="AB57" s="94"/>
    </row>
    <row r="58" spans="17:34">
      <c r="Q58" s="25"/>
      <c r="R58" s="23"/>
      <c r="S58" s="37"/>
      <c r="T58" s="92" t="s">
        <v>168</v>
      </c>
      <c r="U58" s="95"/>
      <c r="V58" s="95"/>
      <c r="X58" s="270" t="s">
        <v>169</v>
      </c>
      <c r="AB58" s="94"/>
      <c r="AD58" s="187"/>
      <c r="AE58" s="187"/>
      <c r="AF58" s="201"/>
      <c r="AH58" s="201"/>
    </row>
    <row r="59" spans="17:34" ht="15.75">
      <c r="Q59" s="25"/>
      <c r="R59" s="23"/>
      <c r="S59" s="37"/>
      <c r="T59" s="92" t="s">
        <v>166</v>
      </c>
      <c r="U59" s="95"/>
      <c r="V59" s="95"/>
      <c r="AB59" s="94"/>
      <c r="AD59" s="203" t="s">
        <v>146</v>
      </c>
      <c r="AE59" s="203" t="s">
        <v>147</v>
      </c>
      <c r="AF59" s="259" t="s">
        <v>163</v>
      </c>
      <c r="AH59" s="275" t="s">
        <v>181</v>
      </c>
    </row>
    <row r="60" spans="17:34">
      <c r="Q60" s="25"/>
      <c r="R60" s="23"/>
      <c r="S60" s="37"/>
      <c r="T60" s="268">
        <v>1E-4</v>
      </c>
      <c r="U60" s="267">
        <v>-0.16200000000000001</v>
      </c>
      <c r="V60" s="95"/>
      <c r="AB60" s="94"/>
      <c r="AD60" s="203" t="s">
        <v>17</v>
      </c>
      <c r="AE60" s="203" t="s">
        <v>17</v>
      </c>
      <c r="AF60" s="259" t="s">
        <v>17</v>
      </c>
      <c r="AH60" s="259" t="s">
        <v>94</v>
      </c>
    </row>
    <row r="61" spans="17:34">
      <c r="Q61" s="25"/>
      <c r="R61" s="23"/>
      <c r="S61" s="37"/>
      <c r="T61" s="266">
        <v>7.5</v>
      </c>
      <c r="U61" s="267">
        <f>MIN(K86:K305)</f>
        <v>-0.31346399999999924</v>
      </c>
      <c r="V61" s="95"/>
      <c r="AB61" s="94"/>
      <c r="AD61" s="193"/>
      <c r="AE61" s="193"/>
      <c r="AF61" s="260"/>
      <c r="AH61" s="260"/>
    </row>
    <row r="62" spans="17:34">
      <c r="Q62" s="25"/>
      <c r="R62" s="25"/>
      <c r="S62" s="25"/>
      <c r="T62" s="95"/>
      <c r="U62" s="95"/>
      <c r="V62" s="95"/>
      <c r="AB62" s="94"/>
      <c r="AD62" s="189"/>
      <c r="AE62" s="189"/>
      <c r="AF62" s="261"/>
      <c r="AH62" s="261"/>
    </row>
    <row r="63" spans="17:34">
      <c r="Q63" s="25"/>
      <c r="R63" s="25"/>
      <c r="S63" s="25"/>
      <c r="V63" s="95"/>
      <c r="AB63" s="94"/>
      <c r="AD63" s="360">
        <f>U60</f>
        <v>-0.16200000000000001</v>
      </c>
      <c r="AE63" s="362">
        <v>-0.20499999999999999</v>
      </c>
      <c r="AF63" s="360">
        <f>Y77</f>
        <v>-0.23531318961252731</v>
      </c>
      <c r="AH63" s="358">
        <f>2.5^2</f>
        <v>6.25</v>
      </c>
    </row>
    <row r="64" spans="17:34">
      <c r="Q64" s="25"/>
      <c r="R64" s="25"/>
      <c r="S64" s="25"/>
      <c r="T64" s="92" t="s">
        <v>168</v>
      </c>
      <c r="U64" s="95"/>
      <c r="AB64" s="94"/>
      <c r="AD64" s="361"/>
      <c r="AE64" s="363"/>
      <c r="AF64" s="361"/>
      <c r="AH64" s="359"/>
    </row>
    <row r="65" spans="17:28">
      <c r="Q65" s="25"/>
      <c r="R65" s="25"/>
      <c r="S65" s="25"/>
      <c r="T65" s="92" t="s">
        <v>167</v>
      </c>
      <c r="V65" s="95"/>
      <c r="X65" s="270" t="s">
        <v>170</v>
      </c>
      <c r="Y65" s="270" t="s">
        <v>171</v>
      </c>
      <c r="Z65" s="93"/>
      <c r="AB65" s="94"/>
    </row>
    <row r="66" spans="17:28">
      <c r="T66" s="268">
        <v>1E-4</v>
      </c>
      <c r="U66" s="269">
        <f>U60</f>
        <v>-0.16200000000000001</v>
      </c>
      <c r="V66" s="95"/>
      <c r="X66" s="92">
        <f>(U67-U66)/(T67-T66)</f>
        <v>-1.7561247086922659E-2</v>
      </c>
      <c r="Y66" s="272">
        <f>U66</f>
        <v>-0.16200000000000001</v>
      </c>
      <c r="Z66" s="93"/>
      <c r="AB66" s="94"/>
    </row>
    <row r="67" spans="17:28">
      <c r="T67" s="268">
        <f>T61*1.15</f>
        <v>8.625</v>
      </c>
      <c r="U67" s="269">
        <f>U61</f>
        <v>-0.31346399999999924</v>
      </c>
      <c r="Z67" s="93"/>
      <c r="AB67" s="94"/>
    </row>
    <row r="68" spans="17:28">
      <c r="Z68" s="93"/>
      <c r="AB68" s="94"/>
    </row>
    <row r="69" spans="17:28">
      <c r="Z69" s="93"/>
      <c r="AB69" s="94"/>
    </row>
    <row r="70" spans="17:28">
      <c r="T70" s="92" t="s">
        <v>165</v>
      </c>
      <c r="Z70" s="93"/>
      <c r="AB70" s="94"/>
    </row>
    <row r="71" spans="17:28">
      <c r="T71" s="92" t="s">
        <v>166</v>
      </c>
      <c r="X71" s="270" t="s">
        <v>170</v>
      </c>
      <c r="Y71" s="270" t="s">
        <v>171</v>
      </c>
      <c r="Z71" s="93"/>
      <c r="AB71" s="94"/>
    </row>
    <row r="72" spans="17:28">
      <c r="T72" s="268">
        <v>1E-4</v>
      </c>
      <c r="U72" s="273">
        <v>-0.23</v>
      </c>
      <c r="X72" s="92">
        <f>(U73-U72)/(T73-T72)</f>
        <v>-1.2727073545483743E-3</v>
      </c>
      <c r="Y72" s="272">
        <f>U72</f>
        <v>-0.23</v>
      </c>
      <c r="Z72" s="93"/>
      <c r="AB72" s="94"/>
    </row>
    <row r="73" spans="17:28">
      <c r="T73" s="268">
        <f>MAX(J86:J5000)</f>
        <v>66.626571275550418</v>
      </c>
      <c r="U73" s="274">
        <f>MIN(K86:K5000)</f>
        <v>-0.31479599999999902</v>
      </c>
      <c r="Z73" s="93"/>
      <c r="AB73" s="94"/>
    </row>
    <row r="74" spans="17:28">
      <c r="Z74" s="93"/>
      <c r="AB74" s="94"/>
    </row>
    <row r="75" spans="17:28">
      <c r="Z75" s="93"/>
      <c r="AB75" s="94"/>
    </row>
    <row r="76" spans="17:28">
      <c r="X76" s="270" t="s">
        <v>172</v>
      </c>
      <c r="Y76" s="270" t="s">
        <v>173</v>
      </c>
      <c r="Z76" s="93"/>
      <c r="AB76" s="94"/>
    </row>
    <row r="77" spans="17:28">
      <c r="X77" s="271">
        <f>(Y72-Y66)/(X66-X72)</f>
        <v>4.1747143155409212</v>
      </c>
      <c r="Y77" s="94">
        <f>X72*X77+Y72</f>
        <v>-0.23531318961252731</v>
      </c>
      <c r="Z77" s="93"/>
      <c r="AB77" s="94"/>
    </row>
    <row r="78" spans="17:28">
      <c r="Z78" s="93"/>
      <c r="AB78" s="94"/>
    </row>
    <row r="79" spans="17:28">
      <c r="Z79" s="93"/>
      <c r="AB79" s="94"/>
    </row>
    <row r="80" spans="17:28">
      <c r="Z80" s="93"/>
      <c r="AB80" s="94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1">
        <f>+Report!D10</f>
        <v>8</v>
      </c>
      <c r="D83" s="368" t="s">
        <v>106</v>
      </c>
      <c r="E83" s="368"/>
      <c r="F83" s="232">
        <f>VLOOKUP($C$83,'apparatus details'!$B$5:$E$9,2,FALSE)</f>
        <v>11695</v>
      </c>
      <c r="G83" s="102"/>
      <c r="H83" s="368" t="s">
        <v>107</v>
      </c>
      <c r="I83" s="368"/>
      <c r="J83" s="232">
        <f>VLOOKUP($C$83,'apparatus details'!$B$5:$E$9,3,FALSE)</f>
        <v>18</v>
      </c>
      <c r="K83" s="96" t="s">
        <v>108</v>
      </c>
      <c r="L83" s="232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64" t="s">
        <v>100</v>
      </c>
      <c r="B84" s="365"/>
      <c r="C84" s="365"/>
      <c r="D84" s="365"/>
      <c r="E84" s="365"/>
      <c r="F84" s="366"/>
      <c r="G84" s="151"/>
      <c r="H84" s="367" t="s">
        <v>101</v>
      </c>
      <c r="I84" s="367" t="s">
        <v>102</v>
      </c>
      <c r="J84" s="367" t="s">
        <v>103</v>
      </c>
      <c r="K84" s="375" t="s">
        <v>104</v>
      </c>
      <c r="L84" s="374" t="s">
        <v>110</v>
      </c>
      <c r="Z84" s="93"/>
      <c r="AB84" s="94"/>
    </row>
    <row r="85" spans="1:28" ht="20.25" customHeight="1">
      <c r="A85" s="96"/>
      <c r="B85" s="96"/>
      <c r="C85" s="96"/>
      <c r="D85" s="96" t="s">
        <v>194</v>
      </c>
      <c r="E85" s="96" t="s">
        <v>129</v>
      </c>
      <c r="F85" s="96" t="s">
        <v>128</v>
      </c>
      <c r="G85" s="96" t="s">
        <v>142</v>
      </c>
      <c r="H85" s="367"/>
      <c r="I85" s="367"/>
      <c r="J85" s="367"/>
      <c r="K85" s="368"/>
      <c r="L85" s="375"/>
      <c r="Z85" s="93"/>
      <c r="AB85" s="94"/>
    </row>
    <row r="86" spans="1:28">
      <c r="D86">
        <v>16.16</v>
      </c>
      <c r="E86" s="180">
        <f>+E87</f>
        <v>41674</v>
      </c>
      <c r="F86" s="181">
        <f>+F87-0.0000694444</f>
        <v>0.46285879634074073</v>
      </c>
      <c r="G86" s="143"/>
      <c r="H86" s="179">
        <v>4.1105999999999997E-2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+Report!D12</f>
        <v>18.033999999999999</v>
      </c>
      <c r="Z86" s="93"/>
      <c r="AB86" s="94"/>
    </row>
    <row r="87" spans="1:28">
      <c r="D87">
        <v>16.16</v>
      </c>
      <c r="E87" s="100">
        <v>41674</v>
      </c>
      <c r="F87" s="143">
        <v>0.46292824074074074</v>
      </c>
      <c r="G87" s="143" t="s">
        <v>174</v>
      </c>
      <c r="H87" s="179">
        <v>4.0391000000000003E-2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-0.15872999999999854</v>
      </c>
      <c r="L87" s="98">
        <f t="shared" ref="L87:L150" si="3">IF(K87=0, ,$L$86+K87)</f>
        <v>17.87527</v>
      </c>
      <c r="R87" s="176">
        <f t="shared" ref="R87:R150" si="4">+K87*T87</f>
        <v>0.15872999999999854</v>
      </c>
      <c r="S87" s="177"/>
      <c r="T87" s="178">
        <f t="shared" ref="T87:T150" si="5">SIGN(K87)</f>
        <v>-1</v>
      </c>
      <c r="Z87" s="93"/>
      <c r="AB87" s="94"/>
    </row>
    <row r="88" spans="1:28">
      <c r="D88">
        <v>16.16</v>
      </c>
      <c r="E88" s="100">
        <v>41674</v>
      </c>
      <c r="F88" s="143">
        <v>0.46300925925925923</v>
      </c>
      <c r="G88" s="143" t="s">
        <v>175</v>
      </c>
      <c r="H88" s="179">
        <v>4.0326000000000001E-2</v>
      </c>
      <c r="I88" s="97">
        <f t="shared" si="1"/>
        <v>0.21666660266664195</v>
      </c>
      <c r="J88" s="97">
        <f t="shared" si="0"/>
        <v>0.46547459937857183</v>
      </c>
      <c r="K88" s="98">
        <f t="shared" si="2"/>
        <v>-0.17315999999999909</v>
      </c>
      <c r="L88" s="98">
        <f t="shared" si="3"/>
        <v>17.86084</v>
      </c>
      <c r="R88" s="176">
        <f t="shared" si="4"/>
        <v>0.17315999999999909</v>
      </c>
      <c r="S88" s="177"/>
      <c r="T88" s="178">
        <f t="shared" si="5"/>
        <v>-1</v>
      </c>
      <c r="Z88" s="93"/>
      <c r="AB88" s="94"/>
    </row>
    <row r="89" spans="1:28">
      <c r="D89">
        <v>16.16</v>
      </c>
      <c r="E89" s="100">
        <v>41674</v>
      </c>
      <c r="F89" s="143">
        <v>0.46306712962962965</v>
      </c>
      <c r="G89" s="143" t="s">
        <v>175</v>
      </c>
      <c r="H89" s="179">
        <v>4.0307000000000003E-2</v>
      </c>
      <c r="I89" s="97">
        <f t="shared" si="1"/>
        <v>0.2999999360000416</v>
      </c>
      <c r="J89" s="97">
        <f t="shared" si="0"/>
        <v>0.54772249908146153</v>
      </c>
      <c r="K89" s="98">
        <f t="shared" si="2"/>
        <v>-0.1773779999999987</v>
      </c>
      <c r="L89" s="98">
        <f t="shared" si="3"/>
        <v>17.856622000000002</v>
      </c>
      <c r="R89" s="176">
        <f t="shared" si="4"/>
        <v>0.1773779999999987</v>
      </c>
      <c r="S89" s="177"/>
      <c r="T89" s="178">
        <f t="shared" si="5"/>
        <v>-1</v>
      </c>
      <c r="Z89" s="93"/>
      <c r="AB89" s="94"/>
    </row>
    <row r="90" spans="1:28">
      <c r="D90">
        <v>16.16</v>
      </c>
      <c r="E90" s="100">
        <v>41674</v>
      </c>
      <c r="F90" s="143">
        <v>0.46313657407407405</v>
      </c>
      <c r="G90" s="143" t="s">
        <v>175</v>
      </c>
      <c r="H90" s="179">
        <v>4.0293000000000002E-2</v>
      </c>
      <c r="I90" s="97">
        <f t="shared" si="1"/>
        <v>0.3999999359999773</v>
      </c>
      <c r="J90" s="97">
        <f t="shared" si="0"/>
        <v>0.63245548143721331</v>
      </c>
      <c r="K90" s="98">
        <f t="shared" si="2"/>
        <v>-0.18048599999999873</v>
      </c>
      <c r="L90" s="98">
        <f t="shared" si="3"/>
        <v>17.853514000000001</v>
      </c>
      <c r="R90" s="176">
        <f t="shared" si="4"/>
        <v>0.18048599999999873</v>
      </c>
      <c r="S90" s="177"/>
      <c r="T90" s="178">
        <f t="shared" si="5"/>
        <v>-1</v>
      </c>
      <c r="Z90" s="93"/>
      <c r="AB90" s="94"/>
    </row>
    <row r="91" spans="1:28">
      <c r="D91">
        <v>16.16</v>
      </c>
      <c r="E91" s="100">
        <v>41674</v>
      </c>
      <c r="F91" s="143">
        <v>0.4632060185185185</v>
      </c>
      <c r="G91" s="143" t="s">
        <v>175</v>
      </c>
      <c r="H91" s="179">
        <v>4.0282999999999999E-2</v>
      </c>
      <c r="I91" s="97">
        <f t="shared" si="1"/>
        <v>0.49999993599999293</v>
      </c>
      <c r="J91" s="97">
        <f t="shared" si="0"/>
        <v>0.70710673593170703</v>
      </c>
      <c r="K91" s="98">
        <f t="shared" si="2"/>
        <v>-0.18270599999999942</v>
      </c>
      <c r="L91" s="98">
        <f t="shared" si="3"/>
        <v>17.851293999999999</v>
      </c>
      <c r="R91" s="176">
        <f t="shared" si="4"/>
        <v>0.18270599999999942</v>
      </c>
      <c r="S91" s="177"/>
      <c r="T91" s="178">
        <f t="shared" si="5"/>
        <v>-1</v>
      </c>
      <c r="Z91" s="93"/>
      <c r="AB91" s="94"/>
    </row>
    <row r="92" spans="1:28">
      <c r="D92">
        <v>16.16</v>
      </c>
      <c r="E92" s="100">
        <v>41674</v>
      </c>
      <c r="F92" s="143">
        <v>0.46327546296296296</v>
      </c>
      <c r="G92" s="143" t="s">
        <v>175</v>
      </c>
      <c r="H92" s="179">
        <v>4.0273999999999997E-2</v>
      </c>
      <c r="I92" s="97">
        <f t="shared" si="1"/>
        <v>0.59999993600000856</v>
      </c>
      <c r="J92" s="97">
        <f t="shared" si="0"/>
        <v>0.77459662792966544</v>
      </c>
      <c r="K92" s="98">
        <f t="shared" si="2"/>
        <v>-0.18470399999999987</v>
      </c>
      <c r="L92" s="98">
        <f t="shared" si="3"/>
        <v>17.849295999999999</v>
      </c>
      <c r="R92" s="176">
        <f t="shared" si="4"/>
        <v>0.18470399999999987</v>
      </c>
      <c r="S92" s="177"/>
      <c r="T92" s="178">
        <f t="shared" si="5"/>
        <v>-1</v>
      </c>
      <c r="Z92" s="93"/>
      <c r="AB92" s="94"/>
    </row>
    <row r="93" spans="1:28">
      <c r="D93">
        <v>16.16</v>
      </c>
      <c r="E93" s="100">
        <v>41674</v>
      </c>
      <c r="F93" s="143">
        <v>0.46334490740740741</v>
      </c>
      <c r="G93" s="143" t="s">
        <v>175</v>
      </c>
      <c r="H93" s="179">
        <v>4.0266000000000003E-2</v>
      </c>
      <c r="I93" s="97">
        <f t="shared" si="1"/>
        <v>0.69999993600002419</v>
      </c>
      <c r="J93" s="97">
        <f t="shared" si="0"/>
        <v>0.83665998828677368</v>
      </c>
      <c r="K93" s="98">
        <f t="shared" si="2"/>
        <v>-0.18647999999999856</v>
      </c>
      <c r="L93" s="98">
        <f t="shared" si="3"/>
        <v>17.847519999999999</v>
      </c>
      <c r="R93" s="176">
        <f t="shared" si="4"/>
        <v>0.18647999999999856</v>
      </c>
      <c r="S93" s="177"/>
      <c r="T93" s="178">
        <f t="shared" si="5"/>
        <v>-1</v>
      </c>
      <c r="Z93" s="93"/>
      <c r="AB93" s="94"/>
    </row>
    <row r="94" spans="1:28">
      <c r="D94">
        <v>16.16</v>
      </c>
      <c r="E94" s="100">
        <v>41674</v>
      </c>
      <c r="F94" s="143">
        <v>0.46341435185185187</v>
      </c>
      <c r="G94" s="143" t="s">
        <v>175</v>
      </c>
      <c r="H94" s="179">
        <v>4.0260999999999998E-2</v>
      </c>
      <c r="I94" s="97">
        <f t="shared" si="1"/>
        <v>0.79999993600003982</v>
      </c>
      <c r="J94" s="97">
        <f t="shared" si="0"/>
        <v>0.89442715522284977</v>
      </c>
      <c r="K94" s="98">
        <f t="shared" si="2"/>
        <v>-0.18758999999999967</v>
      </c>
      <c r="L94" s="98">
        <f t="shared" si="3"/>
        <v>17.846409999999999</v>
      </c>
      <c r="R94" s="176">
        <f t="shared" si="4"/>
        <v>0.18758999999999967</v>
      </c>
      <c r="S94" s="177"/>
      <c r="T94" s="178">
        <f t="shared" si="5"/>
        <v>-1</v>
      </c>
      <c r="Z94" s="93"/>
      <c r="AB94" s="94"/>
    </row>
    <row r="95" spans="1:28">
      <c r="D95">
        <v>16.16</v>
      </c>
      <c r="E95" s="100">
        <v>41674</v>
      </c>
      <c r="F95" s="143">
        <v>0.46348379629629632</v>
      </c>
      <c r="G95" s="143" t="s">
        <v>175</v>
      </c>
      <c r="H95" s="179">
        <v>4.0256E-2</v>
      </c>
      <c r="I95" s="97">
        <f t="shared" si="1"/>
        <v>0.89999993600005546</v>
      </c>
      <c r="J95" s="97">
        <f t="shared" si="0"/>
        <v>0.94868326431958072</v>
      </c>
      <c r="K95" s="98">
        <f t="shared" si="2"/>
        <v>-0.18869999999999926</v>
      </c>
      <c r="L95" s="98">
        <f t="shared" si="3"/>
        <v>17.845299999999998</v>
      </c>
      <c r="R95" s="176">
        <f t="shared" si="4"/>
        <v>0.18869999999999926</v>
      </c>
      <c r="S95" s="177"/>
      <c r="T95" s="178">
        <f t="shared" si="5"/>
        <v>-1</v>
      </c>
      <c r="Z95" s="93"/>
      <c r="AB95" s="94"/>
    </row>
    <row r="96" spans="1:28">
      <c r="D96">
        <v>16.16</v>
      </c>
      <c r="E96" s="100">
        <v>41674</v>
      </c>
      <c r="F96" s="143">
        <v>0.46355324074074072</v>
      </c>
      <c r="G96" s="143" t="s">
        <v>175</v>
      </c>
      <c r="H96" s="179">
        <v>4.0252999999999997E-2</v>
      </c>
      <c r="I96" s="97">
        <f t="shared" si="1"/>
        <v>0.99999993599999115</v>
      </c>
      <c r="J96" s="97">
        <f t="shared" si="0"/>
        <v>0.99999996799999502</v>
      </c>
      <c r="K96" s="98">
        <f t="shared" si="2"/>
        <v>-0.18936599999999992</v>
      </c>
      <c r="L96" s="98">
        <f t="shared" si="3"/>
        <v>17.844633999999999</v>
      </c>
      <c r="R96" s="176">
        <f t="shared" si="4"/>
        <v>0.18936599999999992</v>
      </c>
      <c r="S96" s="177"/>
      <c r="T96" s="178">
        <f t="shared" si="5"/>
        <v>-1</v>
      </c>
      <c r="Z96" s="93"/>
      <c r="AB96" s="94"/>
    </row>
    <row r="97" spans="4:28">
      <c r="D97">
        <v>16.16</v>
      </c>
      <c r="E97" s="100">
        <v>41674</v>
      </c>
      <c r="F97" s="143">
        <v>0.46362268518518518</v>
      </c>
      <c r="G97" s="143" t="s">
        <v>175</v>
      </c>
      <c r="H97" s="179">
        <v>4.0245000000000003E-2</v>
      </c>
      <c r="I97" s="97">
        <f t="shared" si="1"/>
        <v>1.0999999360000068</v>
      </c>
      <c r="J97" s="97">
        <f t="shared" si="0"/>
        <v>1.0488088176593515</v>
      </c>
      <c r="K97" s="98">
        <f t="shared" si="2"/>
        <v>-0.19114199999999859</v>
      </c>
      <c r="L97" s="98">
        <f t="shared" si="3"/>
        <v>17.842858</v>
      </c>
      <c r="R97" s="176">
        <f t="shared" si="4"/>
        <v>0.19114199999999859</v>
      </c>
      <c r="S97" s="177"/>
      <c r="T97" s="178">
        <f t="shared" si="5"/>
        <v>-1</v>
      </c>
      <c r="Z97" s="93"/>
      <c r="AB97" s="94"/>
    </row>
    <row r="98" spans="4:28">
      <c r="D98">
        <v>16.16</v>
      </c>
      <c r="E98" s="100">
        <v>41674</v>
      </c>
      <c r="F98" s="143">
        <v>0.46370370370370373</v>
      </c>
      <c r="G98" s="143" t="s">
        <v>175</v>
      </c>
      <c r="H98" s="179">
        <v>4.0237000000000002E-2</v>
      </c>
      <c r="I98" s="97">
        <f t="shared" si="1"/>
        <v>1.2166666026667183</v>
      </c>
      <c r="J98" s="97">
        <f t="shared" si="0"/>
        <v>1.1030261115072111</v>
      </c>
      <c r="K98" s="98">
        <f t="shared" si="2"/>
        <v>-0.19291799999999884</v>
      </c>
      <c r="L98" s="98">
        <f t="shared" si="3"/>
        <v>17.841082</v>
      </c>
      <c r="R98" s="176">
        <f t="shared" si="4"/>
        <v>0.19291799999999884</v>
      </c>
      <c r="S98" s="177"/>
      <c r="T98" s="178">
        <f t="shared" si="5"/>
        <v>-1</v>
      </c>
      <c r="Z98" s="93"/>
      <c r="AB98" s="94"/>
    </row>
    <row r="99" spans="4:28">
      <c r="D99">
        <v>16.16</v>
      </c>
      <c r="E99" s="100">
        <v>41674</v>
      </c>
      <c r="F99" s="143">
        <v>0.46376157407407409</v>
      </c>
      <c r="G99" s="143" t="s">
        <v>175</v>
      </c>
      <c r="H99" s="179">
        <v>4.0233999999999999E-2</v>
      </c>
      <c r="I99" s="97">
        <f t="shared" si="1"/>
        <v>1.299999936000038</v>
      </c>
      <c r="J99" s="97">
        <f t="shared" si="0"/>
        <v>1.1401753970332977</v>
      </c>
      <c r="K99" s="98">
        <f t="shared" si="2"/>
        <v>-0.19358399999999951</v>
      </c>
      <c r="L99" s="98">
        <f t="shared" si="3"/>
        <v>17.840416000000001</v>
      </c>
      <c r="R99" s="176">
        <f t="shared" si="4"/>
        <v>0.19358399999999951</v>
      </c>
      <c r="S99" s="177"/>
      <c r="T99" s="178">
        <f t="shared" si="5"/>
        <v>-1</v>
      </c>
      <c r="Z99" s="93"/>
      <c r="AB99" s="94"/>
    </row>
    <row r="100" spans="4:28">
      <c r="D100">
        <v>16.16</v>
      </c>
      <c r="E100" s="100">
        <v>41674</v>
      </c>
      <c r="F100" s="143">
        <v>0.46383101851851855</v>
      </c>
      <c r="G100" s="143" t="s">
        <v>175</v>
      </c>
      <c r="H100" s="179">
        <v>4.0231000000000003E-2</v>
      </c>
      <c r="I100" s="97">
        <f t="shared" si="1"/>
        <v>1.3999999360000537</v>
      </c>
      <c r="J100" s="97">
        <f t="shared" si="0"/>
        <v>1.1832159295750095</v>
      </c>
      <c r="K100" s="98">
        <f t="shared" si="2"/>
        <v>-0.19424999999999865</v>
      </c>
      <c r="L100" s="98">
        <f t="shared" si="3"/>
        <v>17.839749999999999</v>
      </c>
      <c r="R100" s="176">
        <f t="shared" si="4"/>
        <v>0.19424999999999865</v>
      </c>
      <c r="S100" s="177"/>
      <c r="T100" s="178">
        <f t="shared" si="5"/>
        <v>-1</v>
      </c>
      <c r="Z100" s="93"/>
      <c r="AB100" s="94"/>
    </row>
    <row r="101" spans="4:28">
      <c r="D101">
        <v>16.16</v>
      </c>
      <c r="E101" s="100">
        <v>41674</v>
      </c>
      <c r="F101" s="143">
        <v>0.463900462962963</v>
      </c>
      <c r="G101" s="143" t="s">
        <v>175</v>
      </c>
      <c r="H101" s="179">
        <v>4.0229000000000001E-2</v>
      </c>
      <c r="I101" s="97">
        <f t="shared" si="1"/>
        <v>1.4999999360000693</v>
      </c>
      <c r="J101" s="97">
        <f t="shared" si="0"/>
        <v>1.2247448452637264</v>
      </c>
      <c r="K101" s="98">
        <f t="shared" si="2"/>
        <v>-0.19469399999999909</v>
      </c>
      <c r="L101" s="98">
        <f t="shared" si="3"/>
        <v>17.839306000000001</v>
      </c>
      <c r="R101" s="176">
        <f t="shared" si="4"/>
        <v>0.19469399999999909</v>
      </c>
      <c r="S101" s="177"/>
      <c r="T101" s="178">
        <f t="shared" si="5"/>
        <v>-1</v>
      </c>
      <c r="Z101" s="93"/>
      <c r="AB101" s="94"/>
    </row>
    <row r="102" spans="4:28">
      <c r="D102">
        <v>16.16</v>
      </c>
      <c r="E102" s="100">
        <v>41674</v>
      </c>
      <c r="F102" s="143">
        <v>0.46396990740740746</v>
      </c>
      <c r="G102" s="143" t="s">
        <v>175</v>
      </c>
      <c r="H102" s="179">
        <v>4.0225999999999998E-2</v>
      </c>
      <c r="I102" s="97">
        <f t="shared" si="1"/>
        <v>1.5999999360000849</v>
      </c>
      <c r="J102" s="97">
        <f t="shared" si="0"/>
        <v>1.2649110387691638</v>
      </c>
      <c r="K102" s="98">
        <f t="shared" si="2"/>
        <v>-0.19535999999999976</v>
      </c>
      <c r="L102" s="98">
        <f t="shared" si="3"/>
        <v>17.838639999999998</v>
      </c>
      <c r="R102" s="176">
        <f t="shared" si="4"/>
        <v>0.19535999999999976</v>
      </c>
      <c r="S102" s="177"/>
      <c r="T102" s="178">
        <f t="shared" si="5"/>
        <v>-1</v>
      </c>
      <c r="Z102" s="93"/>
      <c r="AB102" s="94"/>
    </row>
    <row r="103" spans="4:28">
      <c r="D103">
        <v>16.16</v>
      </c>
      <c r="E103" s="100">
        <v>41674</v>
      </c>
      <c r="F103" s="143">
        <v>0.4640393518518518</v>
      </c>
      <c r="G103" s="143" t="s">
        <v>175</v>
      </c>
      <c r="H103" s="179">
        <v>4.0223000000000002E-2</v>
      </c>
      <c r="I103" s="97">
        <f t="shared" si="1"/>
        <v>1.6999999359999407</v>
      </c>
      <c r="J103" s="97">
        <f t="shared" si="0"/>
        <v>1.3038404564976271</v>
      </c>
      <c r="K103" s="98">
        <f t="shared" si="2"/>
        <v>-0.19602599999999887</v>
      </c>
      <c r="L103" s="98">
        <f t="shared" si="3"/>
        <v>17.837973999999999</v>
      </c>
      <c r="R103" s="176">
        <f t="shared" si="4"/>
        <v>0.19602599999999887</v>
      </c>
      <c r="S103" s="177"/>
      <c r="T103" s="178">
        <f t="shared" si="5"/>
        <v>-1</v>
      </c>
      <c r="Z103" s="93"/>
      <c r="AB103" s="94"/>
    </row>
    <row r="104" spans="4:28">
      <c r="D104">
        <v>16.16</v>
      </c>
      <c r="E104" s="100">
        <v>41674</v>
      </c>
      <c r="F104" s="143">
        <v>0.46410879629629626</v>
      </c>
      <c r="G104" s="143" t="s">
        <v>175</v>
      </c>
      <c r="H104" s="179">
        <v>4.0219999999999999E-2</v>
      </c>
      <c r="I104" s="97">
        <f t="shared" si="1"/>
        <v>1.7999999359999563</v>
      </c>
      <c r="J104" s="97">
        <f t="shared" si="0"/>
        <v>1.3416407626484657</v>
      </c>
      <c r="K104" s="98">
        <f t="shared" si="2"/>
        <v>-0.19669199999999953</v>
      </c>
      <c r="L104" s="98">
        <f t="shared" si="3"/>
        <v>17.837308</v>
      </c>
      <c r="R104" s="176">
        <f t="shared" si="4"/>
        <v>0.19669199999999953</v>
      </c>
      <c r="S104" s="177"/>
      <c r="T104" s="178">
        <f t="shared" si="5"/>
        <v>-1</v>
      </c>
      <c r="Z104" s="93"/>
      <c r="AB104" s="94"/>
    </row>
    <row r="105" spans="4:28">
      <c r="D105">
        <v>16.16</v>
      </c>
      <c r="E105" s="100">
        <v>41674</v>
      </c>
      <c r="F105" s="143">
        <v>0.46417824074074071</v>
      </c>
      <c r="G105" s="143" t="s">
        <v>175</v>
      </c>
      <c r="H105" s="179">
        <v>4.0217999999999997E-2</v>
      </c>
      <c r="I105" s="97">
        <f t="shared" si="1"/>
        <v>1.899999935999972</v>
      </c>
      <c r="J105" s="97">
        <f t="shared" si="0"/>
        <v>1.3784048519937717</v>
      </c>
      <c r="K105" s="98">
        <f t="shared" si="2"/>
        <v>-0.19713599999999998</v>
      </c>
      <c r="L105" s="98">
        <f t="shared" si="3"/>
        <v>17.836863999999998</v>
      </c>
      <c r="R105" s="176">
        <f t="shared" si="4"/>
        <v>0.19713599999999998</v>
      </c>
      <c r="S105" s="177"/>
      <c r="T105" s="178">
        <f t="shared" si="5"/>
        <v>-1</v>
      </c>
      <c r="Z105" s="93"/>
      <c r="AB105" s="94"/>
    </row>
    <row r="106" spans="4:28">
      <c r="D106">
        <v>16.16</v>
      </c>
      <c r="E106" s="100">
        <v>41674</v>
      </c>
      <c r="F106" s="143">
        <v>0.46424768518518517</v>
      </c>
      <c r="G106" s="143" t="s">
        <v>175</v>
      </c>
      <c r="H106" s="179">
        <v>4.0217999999999997E-2</v>
      </c>
      <c r="I106" s="97">
        <f t="shared" si="1"/>
        <v>1.9999999359999876</v>
      </c>
      <c r="J106" s="97">
        <f t="shared" si="0"/>
        <v>1.4142135397456734</v>
      </c>
      <c r="K106" s="98">
        <f t="shared" si="2"/>
        <v>-0.19713599999999998</v>
      </c>
      <c r="L106" s="98">
        <f t="shared" si="3"/>
        <v>17.836863999999998</v>
      </c>
      <c r="R106" s="176">
        <f t="shared" si="4"/>
        <v>0.19713599999999998</v>
      </c>
      <c r="S106" s="177"/>
      <c r="T106" s="178">
        <f t="shared" si="5"/>
        <v>-1</v>
      </c>
      <c r="Z106" s="93"/>
      <c r="AB106" s="94"/>
    </row>
    <row r="107" spans="4:28">
      <c r="D107">
        <v>16.16</v>
      </c>
      <c r="E107" s="100">
        <v>41674</v>
      </c>
      <c r="F107" s="143">
        <v>0.46431712962962962</v>
      </c>
      <c r="G107" s="143" t="s">
        <v>176</v>
      </c>
      <c r="H107" s="179">
        <v>4.0215000000000001E-2</v>
      </c>
      <c r="I107" s="97">
        <f t="shared" si="1"/>
        <v>2.0999999360000032</v>
      </c>
      <c r="J107" s="97">
        <f t="shared" si="0"/>
        <v>1.4491376525368469</v>
      </c>
      <c r="K107" s="98">
        <f t="shared" si="2"/>
        <v>-0.19780199999999909</v>
      </c>
      <c r="L107" s="98">
        <f t="shared" si="3"/>
        <v>17.836198</v>
      </c>
      <c r="R107" s="176">
        <f t="shared" si="4"/>
        <v>0.19780199999999909</v>
      </c>
      <c r="S107" s="177"/>
      <c r="T107" s="178">
        <f t="shared" si="5"/>
        <v>-1</v>
      </c>
      <c r="Z107" s="93"/>
      <c r="AB107" s="94"/>
    </row>
    <row r="108" spans="4:28">
      <c r="D108">
        <v>16.16</v>
      </c>
      <c r="E108" s="100">
        <v>41674</v>
      </c>
      <c r="F108" s="143">
        <v>0.46449074074074076</v>
      </c>
      <c r="G108" s="143" t="s">
        <v>175</v>
      </c>
      <c r="H108" s="179">
        <v>4.0211999999999998E-2</v>
      </c>
      <c r="I108" s="97">
        <f t="shared" si="1"/>
        <v>2.3499999360000423</v>
      </c>
      <c r="J108" s="97">
        <f t="shared" si="0"/>
        <v>1.5329709508011045</v>
      </c>
      <c r="K108" s="98">
        <f t="shared" si="2"/>
        <v>-0.19846799999999976</v>
      </c>
      <c r="L108" s="98">
        <f t="shared" si="3"/>
        <v>17.835532000000001</v>
      </c>
      <c r="R108" s="176">
        <f t="shared" si="4"/>
        <v>0.19846799999999976</v>
      </c>
      <c r="S108" s="177"/>
      <c r="T108" s="178">
        <f t="shared" si="5"/>
        <v>-1</v>
      </c>
      <c r="Z108" s="93"/>
      <c r="AB108" s="94"/>
    </row>
    <row r="109" spans="4:28">
      <c r="D109">
        <v>16.16</v>
      </c>
      <c r="E109" s="100">
        <v>41674</v>
      </c>
      <c r="F109" s="143">
        <v>0.46466435185185184</v>
      </c>
      <c r="G109" s="143" t="s">
        <v>175</v>
      </c>
      <c r="H109" s="179">
        <v>4.0207E-2</v>
      </c>
      <c r="I109" s="97">
        <f t="shared" si="1"/>
        <v>2.5999999360000015</v>
      </c>
      <c r="J109" s="97">
        <f t="shared" si="0"/>
        <v>1.6124515298141526</v>
      </c>
      <c r="K109" s="98">
        <f t="shared" si="2"/>
        <v>-0.19957799999999934</v>
      </c>
      <c r="L109" s="98">
        <f t="shared" si="3"/>
        <v>17.834422</v>
      </c>
      <c r="R109" s="176">
        <f t="shared" si="4"/>
        <v>0.19957799999999934</v>
      </c>
      <c r="S109" s="177"/>
      <c r="T109" s="178">
        <f t="shared" si="5"/>
        <v>-1</v>
      </c>
      <c r="Z109" s="93"/>
      <c r="AB109" s="94"/>
    </row>
    <row r="110" spans="4:28">
      <c r="D110">
        <v>16.16</v>
      </c>
      <c r="E110" s="100">
        <v>41674</v>
      </c>
      <c r="F110" s="143">
        <v>0.46483796296296293</v>
      </c>
      <c r="G110" s="143" t="s">
        <v>175</v>
      </c>
      <c r="H110" s="179">
        <v>4.0203999999999997E-2</v>
      </c>
      <c r="I110" s="97">
        <f t="shared" si="1"/>
        <v>2.8499999359999606</v>
      </c>
      <c r="J110" s="97">
        <f t="shared" si="0"/>
        <v>1.6881942826582375</v>
      </c>
      <c r="K110" s="98">
        <f t="shared" si="2"/>
        <v>-0.20024400000000001</v>
      </c>
      <c r="L110" s="98">
        <f t="shared" si="3"/>
        <v>17.833755999999997</v>
      </c>
      <c r="R110" s="176">
        <f t="shared" si="4"/>
        <v>0.20024400000000001</v>
      </c>
      <c r="S110" s="177"/>
      <c r="T110" s="178">
        <f t="shared" si="5"/>
        <v>-1</v>
      </c>
      <c r="Z110" s="93"/>
      <c r="AB110" s="94"/>
    </row>
    <row r="111" spans="4:28">
      <c r="D111">
        <v>16.16</v>
      </c>
      <c r="E111" s="100">
        <v>41674</v>
      </c>
      <c r="F111" s="143">
        <v>0.46501157407407406</v>
      </c>
      <c r="G111" s="143" t="s">
        <v>175</v>
      </c>
      <c r="H111" s="179">
        <v>4.0198999999999999E-2</v>
      </c>
      <c r="I111" s="97">
        <f t="shared" si="1"/>
        <v>3.0999999359999997</v>
      </c>
      <c r="J111" s="97">
        <f t="shared" si="0"/>
        <v>1.7606816679911221</v>
      </c>
      <c r="K111" s="98">
        <f t="shared" si="2"/>
        <v>-0.20135399999999959</v>
      </c>
      <c r="L111" s="98">
        <f t="shared" si="3"/>
        <v>17.832646</v>
      </c>
      <c r="R111" s="176">
        <f t="shared" si="4"/>
        <v>0.20135399999999959</v>
      </c>
      <c r="S111" s="177"/>
      <c r="T111" s="178">
        <f t="shared" si="5"/>
        <v>-1</v>
      </c>
      <c r="Z111" s="93"/>
      <c r="AB111" s="94"/>
    </row>
    <row r="112" spans="4:28">
      <c r="D112">
        <v>16.16</v>
      </c>
      <c r="E112" s="100">
        <v>41674</v>
      </c>
      <c r="F112" s="143">
        <v>0.4651851851851852</v>
      </c>
      <c r="G112" s="143" t="s">
        <v>175</v>
      </c>
      <c r="H112" s="179">
        <v>4.0196000000000003E-2</v>
      </c>
      <c r="I112" s="97">
        <f t="shared" si="1"/>
        <v>3.3499999360000388</v>
      </c>
      <c r="J112" s="97">
        <f t="shared" si="0"/>
        <v>1.8303005042888556</v>
      </c>
      <c r="K112" s="98">
        <f t="shared" si="2"/>
        <v>-0.2020199999999987</v>
      </c>
      <c r="L112" s="98">
        <f t="shared" si="3"/>
        <v>17.831980000000001</v>
      </c>
      <c r="R112" s="176">
        <f t="shared" si="4"/>
        <v>0.2020199999999987</v>
      </c>
      <c r="S112" s="177"/>
      <c r="T112" s="178">
        <f t="shared" si="5"/>
        <v>-1</v>
      </c>
      <c r="Z112" s="93"/>
      <c r="AB112" s="94"/>
    </row>
    <row r="113" spans="4:28">
      <c r="D113">
        <v>16.16</v>
      </c>
      <c r="E113" s="100">
        <v>41674</v>
      </c>
      <c r="F113" s="143">
        <v>0.46535879629629634</v>
      </c>
      <c r="G113" s="143" t="s">
        <v>175</v>
      </c>
      <c r="H113" s="179">
        <v>4.0193E-2</v>
      </c>
      <c r="I113" s="97">
        <f t="shared" si="1"/>
        <v>3.5999999360000778</v>
      </c>
      <c r="J113" s="97">
        <f t="shared" si="0"/>
        <v>1.8973665792355672</v>
      </c>
      <c r="K113" s="98">
        <f t="shared" si="2"/>
        <v>-0.20268599999999937</v>
      </c>
      <c r="L113" s="98">
        <f t="shared" si="3"/>
        <v>17.831313999999999</v>
      </c>
      <c r="R113" s="176">
        <f t="shared" si="4"/>
        <v>0.20268599999999937</v>
      </c>
      <c r="S113" s="177"/>
      <c r="T113" s="178">
        <f t="shared" si="5"/>
        <v>-1</v>
      </c>
      <c r="Z113" s="93"/>
      <c r="AB113" s="94"/>
    </row>
    <row r="114" spans="4:28">
      <c r="D114">
        <v>16.16</v>
      </c>
      <c r="E114" s="100">
        <v>41674</v>
      </c>
      <c r="F114" s="143">
        <v>0.46553240740740742</v>
      </c>
      <c r="G114" s="143" t="s">
        <v>175</v>
      </c>
      <c r="H114" s="179">
        <v>4.0190999999999998E-2</v>
      </c>
      <c r="I114" s="97">
        <f t="shared" si="1"/>
        <v>3.849999936000037</v>
      </c>
      <c r="J114" s="97">
        <f t="shared" si="0"/>
        <v>1.9621416707261576</v>
      </c>
      <c r="K114" s="98">
        <f t="shared" si="2"/>
        <v>-0.20312999999999981</v>
      </c>
      <c r="L114" s="98">
        <f t="shared" si="3"/>
        <v>17.830869999999997</v>
      </c>
      <c r="R114" s="176">
        <f t="shared" si="4"/>
        <v>0.20312999999999981</v>
      </c>
      <c r="S114" s="177"/>
      <c r="T114" s="178">
        <f t="shared" si="5"/>
        <v>-1</v>
      </c>
      <c r="Z114" s="93"/>
      <c r="AB114" s="94"/>
    </row>
    <row r="115" spans="4:28">
      <c r="D115">
        <v>16.16</v>
      </c>
      <c r="E115" s="100">
        <v>41674</v>
      </c>
      <c r="F115" s="143">
        <v>0.46570601851851851</v>
      </c>
      <c r="G115" s="143" t="s">
        <v>175</v>
      </c>
      <c r="H115" s="179">
        <v>4.0188000000000001E-2</v>
      </c>
      <c r="I115" s="97">
        <f t="shared" si="1"/>
        <v>4.0999999359999961</v>
      </c>
      <c r="J115" s="97">
        <f t="shared" si="0"/>
        <v>2.024845657327984</v>
      </c>
      <c r="K115" s="98">
        <f t="shared" si="2"/>
        <v>-0.20379599999999892</v>
      </c>
      <c r="L115" s="98">
        <f t="shared" si="3"/>
        <v>17.830203999999998</v>
      </c>
      <c r="R115" s="176">
        <f t="shared" si="4"/>
        <v>0.20379599999999892</v>
      </c>
      <c r="S115" s="177"/>
      <c r="T115" s="178">
        <f t="shared" si="5"/>
        <v>-1</v>
      </c>
      <c r="Z115" s="93"/>
      <c r="AB115" s="94"/>
    </row>
    <row r="116" spans="4:28">
      <c r="D116">
        <v>16.16</v>
      </c>
      <c r="E116" s="100">
        <v>41674</v>
      </c>
      <c r="F116" s="143">
        <v>0.46587962962962964</v>
      </c>
      <c r="G116" s="143" t="s">
        <v>175</v>
      </c>
      <c r="H116" s="179">
        <v>4.0188000000000001E-2</v>
      </c>
      <c r="I116" s="97">
        <f t="shared" si="1"/>
        <v>4.3499999360000352</v>
      </c>
      <c r="J116" s="97">
        <f t="shared" si="0"/>
        <v>2.0856653461186037</v>
      </c>
      <c r="K116" s="98">
        <f t="shared" si="2"/>
        <v>-0.20379599999999892</v>
      </c>
      <c r="L116" s="98">
        <f t="shared" si="3"/>
        <v>17.830203999999998</v>
      </c>
      <c r="R116" s="176">
        <f t="shared" si="4"/>
        <v>0.20379599999999892</v>
      </c>
      <c r="S116" s="177"/>
      <c r="T116" s="178">
        <f t="shared" si="5"/>
        <v>-1</v>
      </c>
      <c r="Z116" s="93"/>
      <c r="AB116" s="94"/>
    </row>
    <row r="117" spans="4:28">
      <c r="D117">
        <v>16.16</v>
      </c>
      <c r="E117" s="100">
        <v>41674</v>
      </c>
      <c r="F117" s="143">
        <v>0.46605324074074073</v>
      </c>
      <c r="G117" s="143" t="s">
        <v>175</v>
      </c>
      <c r="H117" s="179">
        <v>4.0184999999999998E-2</v>
      </c>
      <c r="I117" s="97">
        <f t="shared" si="1"/>
        <v>4.5999999359999943</v>
      </c>
      <c r="J117" s="97">
        <f t="shared" si="0"/>
        <v>2.1447610440326432</v>
      </c>
      <c r="K117" s="98">
        <f t="shared" si="2"/>
        <v>-0.20446199999999959</v>
      </c>
      <c r="L117" s="98">
        <f t="shared" si="3"/>
        <v>17.829537999999999</v>
      </c>
      <c r="R117" s="176">
        <f t="shared" si="4"/>
        <v>0.20446199999999959</v>
      </c>
      <c r="S117" s="177"/>
      <c r="T117" s="178">
        <f t="shared" si="5"/>
        <v>-1</v>
      </c>
      <c r="Z117" s="93"/>
      <c r="AB117" s="94"/>
    </row>
    <row r="118" spans="4:28">
      <c r="D118">
        <v>16.16</v>
      </c>
      <c r="E118" s="100">
        <v>41674</v>
      </c>
      <c r="F118" s="143">
        <v>0.46622685185185181</v>
      </c>
      <c r="G118" s="143" t="s">
        <v>175</v>
      </c>
      <c r="H118" s="179">
        <v>4.0183000000000003E-2</v>
      </c>
      <c r="I118" s="97">
        <f t="shared" si="1"/>
        <v>4.8499999359999535</v>
      </c>
      <c r="J118" s="97">
        <f t="shared" si="0"/>
        <v>2.202271540024062</v>
      </c>
      <c r="K118" s="98">
        <f t="shared" si="2"/>
        <v>-0.20490599999999851</v>
      </c>
      <c r="L118" s="98">
        <f t="shared" si="3"/>
        <v>17.829094000000001</v>
      </c>
      <c r="R118" s="176">
        <f t="shared" si="4"/>
        <v>0.20490599999999851</v>
      </c>
      <c r="S118" s="177"/>
      <c r="T118" s="178">
        <f t="shared" si="5"/>
        <v>-1</v>
      </c>
      <c r="Z118" s="93"/>
      <c r="AB118" s="94"/>
    </row>
    <row r="119" spans="4:28">
      <c r="D119">
        <v>16.16</v>
      </c>
      <c r="E119" s="100">
        <v>41674</v>
      </c>
      <c r="F119" s="143">
        <v>0.46640046296296295</v>
      </c>
      <c r="G119" s="143" t="s">
        <v>175</v>
      </c>
      <c r="H119" s="179">
        <v>4.018E-2</v>
      </c>
      <c r="I119" s="97">
        <f t="shared" si="1"/>
        <v>5.0999999359999926</v>
      </c>
      <c r="J119" s="97">
        <f t="shared" si="0"/>
        <v>2.2583179439574033</v>
      </c>
      <c r="K119" s="98">
        <f t="shared" si="2"/>
        <v>-0.20557199999999917</v>
      </c>
      <c r="L119" s="98">
        <f t="shared" si="3"/>
        <v>17.828427999999999</v>
      </c>
      <c r="R119" s="176">
        <f t="shared" si="4"/>
        <v>0.20557199999999917</v>
      </c>
      <c r="S119" s="177"/>
      <c r="T119" s="178">
        <f t="shared" si="5"/>
        <v>-1</v>
      </c>
      <c r="Z119" s="93"/>
      <c r="AB119" s="94"/>
    </row>
    <row r="120" spans="4:28">
      <c r="D120">
        <v>16.16</v>
      </c>
      <c r="E120" s="100">
        <v>41674</v>
      </c>
      <c r="F120" s="143">
        <v>0.46657407407407409</v>
      </c>
      <c r="G120" s="143" t="s">
        <v>175</v>
      </c>
      <c r="H120" s="179">
        <v>4.018E-2</v>
      </c>
      <c r="I120" s="97">
        <f t="shared" si="1"/>
        <v>5.3499999360000317</v>
      </c>
      <c r="J120" s="97">
        <f t="shared" si="0"/>
        <v>2.3130066874092758</v>
      </c>
      <c r="K120" s="98">
        <f t="shared" si="2"/>
        <v>-0.20557199999999917</v>
      </c>
      <c r="L120" s="98">
        <f t="shared" si="3"/>
        <v>17.828427999999999</v>
      </c>
      <c r="R120" s="176">
        <f t="shared" si="4"/>
        <v>0.20557199999999917</v>
      </c>
      <c r="S120" s="177"/>
      <c r="T120" s="178">
        <f t="shared" si="5"/>
        <v>-1</v>
      </c>
      <c r="Z120" s="93"/>
      <c r="AB120" s="94"/>
    </row>
    <row r="121" spans="4:28">
      <c r="D121">
        <v>16.16</v>
      </c>
      <c r="E121" s="100">
        <v>41674</v>
      </c>
      <c r="F121" s="143">
        <v>0.46674768518518522</v>
      </c>
      <c r="G121" s="143" t="s">
        <v>175</v>
      </c>
      <c r="H121" s="179">
        <v>4.0176999999999997E-2</v>
      </c>
      <c r="I121" s="97">
        <f t="shared" si="1"/>
        <v>5.5999999360000707</v>
      </c>
      <c r="J121" s="97">
        <f t="shared" si="0"/>
        <v>2.3664318997173934</v>
      </c>
      <c r="K121" s="98">
        <f t="shared" si="2"/>
        <v>-0.20623799999999984</v>
      </c>
      <c r="L121" s="98">
        <f t="shared" si="3"/>
        <v>17.827762</v>
      </c>
      <c r="R121" s="176">
        <f t="shared" si="4"/>
        <v>0.20623799999999984</v>
      </c>
      <c r="S121" s="177"/>
      <c r="T121" s="178">
        <f t="shared" si="5"/>
        <v>-1</v>
      </c>
      <c r="Z121" s="93"/>
      <c r="AB121" s="94"/>
    </row>
    <row r="122" spans="4:28">
      <c r="D122">
        <v>16.16</v>
      </c>
      <c r="E122" s="100">
        <v>41674</v>
      </c>
      <c r="F122" s="143">
        <v>0.46692129629629631</v>
      </c>
      <c r="G122" s="143" t="s">
        <v>175</v>
      </c>
      <c r="H122" s="179">
        <v>4.0176999999999997E-2</v>
      </c>
      <c r="I122" s="97">
        <f t="shared" si="1"/>
        <v>5.8499999360000299</v>
      </c>
      <c r="J122" s="97">
        <f t="shared" si="0"/>
        <v>2.4186773112591995</v>
      </c>
      <c r="K122" s="98">
        <f t="shared" si="2"/>
        <v>-0.20623799999999984</v>
      </c>
      <c r="L122" s="98">
        <f t="shared" si="3"/>
        <v>17.827762</v>
      </c>
      <c r="R122" s="176">
        <f t="shared" si="4"/>
        <v>0.20623799999999984</v>
      </c>
      <c r="S122" s="177"/>
      <c r="T122" s="178">
        <f t="shared" si="5"/>
        <v>-1</v>
      </c>
      <c r="Z122" s="93"/>
      <c r="AB122" s="94"/>
    </row>
    <row r="123" spans="4:28">
      <c r="D123">
        <v>16.16</v>
      </c>
      <c r="E123" s="100">
        <v>41674</v>
      </c>
      <c r="F123" s="143">
        <v>0.46709490740740739</v>
      </c>
      <c r="G123" s="143" t="s">
        <v>177</v>
      </c>
      <c r="H123" s="179">
        <v>4.0175000000000002E-2</v>
      </c>
      <c r="I123" s="97">
        <f t="shared" si="1"/>
        <v>6.099999935999989</v>
      </c>
      <c r="J123" s="97">
        <f t="shared" si="0"/>
        <v>2.4698177940892703</v>
      </c>
      <c r="K123" s="98">
        <f t="shared" si="2"/>
        <v>-0.20668199999999876</v>
      </c>
      <c r="L123" s="98">
        <f t="shared" si="3"/>
        <v>17.827318000000002</v>
      </c>
      <c r="R123" s="176">
        <f t="shared" si="4"/>
        <v>0.20668199999999876</v>
      </c>
      <c r="S123" s="177"/>
      <c r="T123" s="178">
        <f t="shared" si="5"/>
        <v>-1</v>
      </c>
      <c r="Z123" s="93"/>
      <c r="AB123" s="94"/>
    </row>
    <row r="124" spans="4:28">
      <c r="D124">
        <v>16.16</v>
      </c>
      <c r="E124" s="100">
        <v>41674</v>
      </c>
      <c r="F124" s="143">
        <v>0.46744212962962961</v>
      </c>
      <c r="G124" s="143" t="s">
        <v>175</v>
      </c>
      <c r="H124" s="179">
        <v>4.0171999999999999E-2</v>
      </c>
      <c r="I124" s="97">
        <f t="shared" si="1"/>
        <v>6.5999999359999872</v>
      </c>
      <c r="J124" s="97">
        <f t="shared" si="0"/>
        <v>2.5690465032770402</v>
      </c>
      <c r="K124" s="98">
        <f t="shared" si="2"/>
        <v>-0.20734799999999942</v>
      </c>
      <c r="L124" s="98">
        <f t="shared" si="3"/>
        <v>17.826651999999999</v>
      </c>
      <c r="R124" s="176">
        <f t="shared" si="4"/>
        <v>0.20734799999999942</v>
      </c>
      <c r="S124" s="177"/>
      <c r="T124" s="178">
        <f t="shared" si="5"/>
        <v>-1</v>
      </c>
      <c r="Z124" s="93"/>
      <c r="AB124" s="94"/>
    </row>
    <row r="125" spans="4:28">
      <c r="D125">
        <v>16.16</v>
      </c>
      <c r="E125" s="100">
        <v>41674</v>
      </c>
      <c r="F125" s="143">
        <v>0.46778935185185189</v>
      </c>
      <c r="G125" s="143" t="s">
        <v>175</v>
      </c>
      <c r="H125" s="179">
        <v>4.0169000000000003E-2</v>
      </c>
      <c r="I125" s="97">
        <f t="shared" si="1"/>
        <v>7.0999999360000654</v>
      </c>
      <c r="J125" s="97">
        <f t="shared" si="0"/>
        <v>2.6645825068854716</v>
      </c>
      <c r="K125" s="98">
        <f t="shared" si="2"/>
        <v>-0.20801399999999853</v>
      </c>
      <c r="L125" s="98">
        <f t="shared" si="3"/>
        <v>17.825986</v>
      </c>
      <c r="R125" s="176">
        <f t="shared" si="4"/>
        <v>0.20801399999999853</v>
      </c>
      <c r="S125" s="177"/>
      <c r="T125" s="178">
        <f t="shared" si="5"/>
        <v>-1</v>
      </c>
      <c r="Z125" s="93"/>
      <c r="AB125" s="94"/>
    </row>
    <row r="126" spans="4:28">
      <c r="D126">
        <v>16.16</v>
      </c>
      <c r="E126" s="100">
        <v>41674</v>
      </c>
      <c r="F126" s="143">
        <v>0.46813657407407411</v>
      </c>
      <c r="G126" s="143" t="s">
        <v>175</v>
      </c>
      <c r="H126" s="179">
        <v>4.0166E-2</v>
      </c>
      <c r="I126" s="97">
        <f t="shared" si="1"/>
        <v>7.5999999360000636</v>
      </c>
      <c r="J126" s="97">
        <f t="shared" si="0"/>
        <v>2.756809738810436</v>
      </c>
      <c r="K126" s="98">
        <f t="shared" si="2"/>
        <v>-0.2086799999999992</v>
      </c>
      <c r="L126" s="98">
        <f t="shared" si="3"/>
        <v>17.825320000000001</v>
      </c>
      <c r="R126" s="176">
        <f t="shared" si="4"/>
        <v>0.2086799999999992</v>
      </c>
      <c r="S126" s="177"/>
      <c r="T126" s="178">
        <f t="shared" si="5"/>
        <v>-1</v>
      </c>
      <c r="Z126" s="93"/>
      <c r="AB126" s="94"/>
    </row>
    <row r="127" spans="4:28">
      <c r="D127">
        <v>16.16</v>
      </c>
      <c r="E127" s="100">
        <v>41674</v>
      </c>
      <c r="F127" s="143">
        <v>0.46848379629629627</v>
      </c>
      <c r="G127" s="143" t="s">
        <v>175</v>
      </c>
      <c r="H127" s="179">
        <v>4.0163999999999998E-2</v>
      </c>
      <c r="I127" s="97">
        <f t="shared" si="1"/>
        <v>8.0999999359999819</v>
      </c>
      <c r="J127" s="97">
        <f t="shared" si="0"/>
        <v>2.8460498829078844</v>
      </c>
      <c r="K127" s="98">
        <f t="shared" si="2"/>
        <v>-0.20912399999999964</v>
      </c>
      <c r="L127" s="98">
        <f t="shared" si="3"/>
        <v>17.824876</v>
      </c>
      <c r="R127" s="176">
        <f t="shared" si="4"/>
        <v>0.20912399999999964</v>
      </c>
      <c r="S127" s="177"/>
      <c r="T127" s="178">
        <f t="shared" si="5"/>
        <v>-1</v>
      </c>
      <c r="Z127" s="93"/>
      <c r="AB127" s="94"/>
    </row>
    <row r="128" spans="4:28">
      <c r="D128">
        <v>16.16</v>
      </c>
      <c r="E128" s="100">
        <v>41674</v>
      </c>
      <c r="F128" s="143">
        <v>0.46883101851851849</v>
      </c>
      <c r="G128" s="143" t="s">
        <v>175</v>
      </c>
      <c r="H128" s="179">
        <v>4.0161000000000002E-2</v>
      </c>
      <c r="I128" s="97">
        <f t="shared" si="1"/>
        <v>8.5999999359999801</v>
      </c>
      <c r="J128" s="97">
        <f t="shared" si="0"/>
        <v>2.932575648811123</v>
      </c>
      <c r="K128" s="98">
        <f t="shared" si="2"/>
        <v>-0.20978999999999876</v>
      </c>
      <c r="L128" s="98">
        <f t="shared" si="3"/>
        <v>17.824210000000001</v>
      </c>
      <c r="R128" s="176">
        <f t="shared" si="4"/>
        <v>0.20978999999999876</v>
      </c>
      <c r="S128" s="177"/>
      <c r="T128" s="178">
        <f t="shared" si="5"/>
        <v>-1</v>
      </c>
      <c r="Z128" s="93"/>
      <c r="AB128" s="94"/>
    </row>
    <row r="129" spans="4:28">
      <c r="D129">
        <v>16.16</v>
      </c>
      <c r="E129" s="100">
        <v>41674</v>
      </c>
      <c r="F129" s="143">
        <v>0.46917824074074077</v>
      </c>
      <c r="G129" s="143" t="s">
        <v>175</v>
      </c>
      <c r="H129" s="179">
        <v>4.0157999999999999E-2</v>
      </c>
      <c r="I129" s="97">
        <f t="shared" si="1"/>
        <v>9.0999999360000583</v>
      </c>
      <c r="J129" s="97">
        <f t="shared" si="0"/>
        <v>3.0166206151917843</v>
      </c>
      <c r="K129" s="98">
        <f t="shared" si="2"/>
        <v>-0.21045599999999942</v>
      </c>
      <c r="L129" s="98">
        <f t="shared" si="3"/>
        <v>17.823543999999998</v>
      </c>
      <c r="R129" s="176">
        <f t="shared" si="4"/>
        <v>0.21045599999999942</v>
      </c>
      <c r="S129" s="177"/>
      <c r="T129" s="178">
        <f t="shared" si="5"/>
        <v>-1</v>
      </c>
      <c r="Z129" s="93"/>
      <c r="AB129" s="94"/>
    </row>
    <row r="130" spans="4:28">
      <c r="D130">
        <v>16.16</v>
      </c>
      <c r="E130" s="100">
        <v>41674</v>
      </c>
      <c r="F130" s="143">
        <v>0.46952546296296299</v>
      </c>
      <c r="G130" s="143" t="s">
        <v>175</v>
      </c>
      <c r="H130" s="179">
        <v>4.0157999999999999E-2</v>
      </c>
      <c r="I130" s="97">
        <f t="shared" si="1"/>
        <v>9.5999999360000565</v>
      </c>
      <c r="J130" s="97">
        <f t="shared" si="0"/>
        <v>3.0983866666379871</v>
      </c>
      <c r="K130" s="98">
        <f t="shared" si="2"/>
        <v>-0.21045599999999942</v>
      </c>
      <c r="L130" s="98">
        <f t="shared" si="3"/>
        <v>17.823543999999998</v>
      </c>
      <c r="R130" s="176">
        <f t="shared" si="4"/>
        <v>0.21045599999999942</v>
      </c>
      <c r="S130" s="177"/>
      <c r="T130" s="178">
        <f t="shared" si="5"/>
        <v>-1</v>
      </c>
      <c r="Z130" s="93"/>
      <c r="AB130" s="94"/>
    </row>
    <row r="131" spans="4:28">
      <c r="D131">
        <v>16.16</v>
      </c>
      <c r="E131" s="100">
        <v>41674</v>
      </c>
      <c r="F131" s="143">
        <v>0.46987268518518516</v>
      </c>
      <c r="G131" s="143" t="s">
        <v>175</v>
      </c>
      <c r="H131" s="179">
        <v>4.0155999999999997E-2</v>
      </c>
      <c r="I131" s="97">
        <f t="shared" si="1"/>
        <v>10.099999935999975</v>
      </c>
      <c r="J131" s="97">
        <f t="shared" si="0"/>
        <v>3.1780497063450683</v>
      </c>
      <c r="K131" s="98">
        <f t="shared" si="2"/>
        <v>-0.21089999999999987</v>
      </c>
      <c r="L131" s="98">
        <f t="shared" si="3"/>
        <v>17.8231</v>
      </c>
      <c r="R131" s="176">
        <f t="shared" si="4"/>
        <v>0.21089999999999987</v>
      </c>
      <c r="S131" s="177"/>
      <c r="T131" s="178">
        <f t="shared" si="5"/>
        <v>-1</v>
      </c>
      <c r="Z131" s="93"/>
      <c r="AB131" s="94"/>
    </row>
    <row r="132" spans="4:28">
      <c r="D132">
        <v>16.16</v>
      </c>
      <c r="E132" s="100">
        <v>41674</v>
      </c>
      <c r="F132" s="143">
        <v>0.47021990740740738</v>
      </c>
      <c r="G132" s="143" t="s">
        <v>175</v>
      </c>
      <c r="H132" s="179">
        <v>4.0155999999999997E-2</v>
      </c>
      <c r="I132" s="97">
        <f t="shared" si="1"/>
        <v>10.599999935999973</v>
      </c>
      <c r="J132" s="97">
        <f t="shared" si="0"/>
        <v>3.2557641093912153</v>
      </c>
      <c r="K132" s="98">
        <f t="shared" si="2"/>
        <v>-0.21089999999999987</v>
      </c>
      <c r="L132" s="98">
        <f t="shared" si="3"/>
        <v>17.8231</v>
      </c>
      <c r="R132" s="176">
        <f t="shared" si="4"/>
        <v>0.21089999999999987</v>
      </c>
      <c r="S132" s="177"/>
      <c r="T132" s="178">
        <f t="shared" si="5"/>
        <v>-1</v>
      </c>
      <c r="Z132" s="93"/>
      <c r="AB132" s="94"/>
    </row>
    <row r="133" spans="4:28">
      <c r="D133">
        <v>16.16</v>
      </c>
      <c r="E133" s="100">
        <v>41674</v>
      </c>
      <c r="F133" s="143">
        <v>0.47056712962962965</v>
      </c>
      <c r="G133" s="143" t="s">
        <v>175</v>
      </c>
      <c r="H133" s="179">
        <v>4.0153000000000001E-2</v>
      </c>
      <c r="I133" s="97">
        <f t="shared" si="1"/>
        <v>11.099999936000051</v>
      </c>
      <c r="J133" s="97">
        <f t="shared" si="0"/>
        <v>3.3316662401867405</v>
      </c>
      <c r="K133" s="98">
        <f t="shared" si="2"/>
        <v>-0.211565999999999</v>
      </c>
      <c r="L133" s="98">
        <f t="shared" si="3"/>
        <v>17.822434000000001</v>
      </c>
      <c r="R133" s="176">
        <f t="shared" si="4"/>
        <v>0.211565999999999</v>
      </c>
      <c r="S133" s="177"/>
      <c r="T133" s="178">
        <f t="shared" si="5"/>
        <v>-1</v>
      </c>
      <c r="Z133" s="93"/>
      <c r="AB133" s="94"/>
    </row>
    <row r="134" spans="4:28">
      <c r="D134">
        <v>16.16</v>
      </c>
      <c r="E134" s="100">
        <v>41674</v>
      </c>
      <c r="F134" s="143">
        <v>0.47091435185185188</v>
      </c>
      <c r="G134" s="143" t="s">
        <v>175</v>
      </c>
      <c r="H134" s="179">
        <v>4.0149999999999998E-2</v>
      </c>
      <c r="I134" s="97">
        <f t="shared" si="1"/>
        <v>11.599999936000049</v>
      </c>
      <c r="J134" s="97">
        <f t="shared" si="0"/>
        <v>3.4058772637897641</v>
      </c>
      <c r="K134" s="98">
        <f t="shared" si="2"/>
        <v>-0.21223199999999967</v>
      </c>
      <c r="L134" s="98">
        <f t="shared" si="3"/>
        <v>17.821767999999999</v>
      </c>
      <c r="R134" s="176">
        <f t="shared" si="4"/>
        <v>0.21223199999999967</v>
      </c>
      <c r="S134" s="177"/>
      <c r="T134" s="178">
        <f t="shared" si="5"/>
        <v>-1</v>
      </c>
      <c r="Z134" s="93"/>
      <c r="AB134" s="94"/>
    </row>
    <row r="135" spans="4:28">
      <c r="D135">
        <v>16.16</v>
      </c>
      <c r="E135" s="100">
        <v>41674</v>
      </c>
      <c r="F135" s="143">
        <v>0.47126157407407404</v>
      </c>
      <c r="G135" s="143" t="s">
        <v>175</v>
      </c>
      <c r="H135" s="179">
        <v>4.0149999999999998E-2</v>
      </c>
      <c r="I135" s="97">
        <f t="shared" si="1"/>
        <v>12.099999935999968</v>
      </c>
      <c r="J135" s="97">
        <f t="shared" si="0"/>
        <v>3.4785054169858594</v>
      </c>
      <c r="K135" s="98">
        <f t="shared" si="2"/>
        <v>-0.21223199999999967</v>
      </c>
      <c r="L135" s="98">
        <f t="shared" si="3"/>
        <v>17.821767999999999</v>
      </c>
      <c r="R135" s="176">
        <f t="shared" si="4"/>
        <v>0.21223199999999967</v>
      </c>
      <c r="S135" s="177"/>
      <c r="T135" s="178">
        <f t="shared" si="5"/>
        <v>-1</v>
      </c>
      <c r="Z135" s="93"/>
      <c r="AB135" s="94"/>
    </row>
    <row r="136" spans="4:28">
      <c r="D136">
        <v>16.16</v>
      </c>
      <c r="E136" s="100">
        <v>41674</v>
      </c>
      <c r="F136" s="143">
        <v>0.47160879629629626</v>
      </c>
      <c r="G136" s="143" t="s">
        <v>175</v>
      </c>
      <c r="H136" s="179">
        <v>4.0148000000000003E-2</v>
      </c>
      <c r="I136" s="97">
        <f t="shared" si="1"/>
        <v>12.599999935999966</v>
      </c>
      <c r="J136" s="97">
        <f t="shared" si="0"/>
        <v>3.5496478608447859</v>
      </c>
      <c r="K136" s="98">
        <f t="shared" si="2"/>
        <v>-0.21267599999999859</v>
      </c>
      <c r="L136" s="98">
        <f t="shared" si="3"/>
        <v>17.821324000000001</v>
      </c>
      <c r="R136" s="176">
        <f t="shared" si="4"/>
        <v>0.21267599999999859</v>
      </c>
      <c r="S136" s="177"/>
      <c r="T136" s="178">
        <f t="shared" si="5"/>
        <v>-1</v>
      </c>
      <c r="Z136" s="93"/>
      <c r="AB136" s="94"/>
    </row>
    <row r="137" spans="4:28">
      <c r="D137">
        <v>16.16</v>
      </c>
      <c r="E137" s="100">
        <v>41674</v>
      </c>
      <c r="F137" s="143">
        <v>0.47195601851851854</v>
      </c>
      <c r="G137" s="143" t="s">
        <v>175</v>
      </c>
      <c r="H137" s="179">
        <v>4.0148000000000003E-2</v>
      </c>
      <c r="I137" s="97">
        <f t="shared" si="1"/>
        <v>13.099999936000044</v>
      </c>
      <c r="J137" s="97">
        <f t="shared" si="0"/>
        <v>3.6193922053295142</v>
      </c>
      <c r="K137" s="98">
        <f t="shared" si="2"/>
        <v>-0.21267599999999859</v>
      </c>
      <c r="L137" s="98">
        <f t="shared" si="3"/>
        <v>17.821324000000001</v>
      </c>
      <c r="R137" s="176">
        <f t="shared" si="4"/>
        <v>0.21267599999999859</v>
      </c>
      <c r="S137" s="177"/>
      <c r="T137" s="178">
        <f t="shared" si="5"/>
        <v>-1</v>
      </c>
      <c r="Z137" s="93"/>
      <c r="AB137" s="94"/>
    </row>
    <row r="138" spans="4:28">
      <c r="D138">
        <v>16.16</v>
      </c>
      <c r="E138" s="100">
        <v>41674</v>
      </c>
      <c r="F138" s="143">
        <v>0.47230324074074076</v>
      </c>
      <c r="G138" s="143" t="s">
        <v>175</v>
      </c>
      <c r="H138" s="179">
        <v>4.0145E-2</v>
      </c>
      <c r="I138" s="97">
        <f t="shared" si="1"/>
        <v>13.599999936000042</v>
      </c>
      <c r="J138" s="97">
        <f t="shared" si="0"/>
        <v>3.6878177742399423</v>
      </c>
      <c r="K138" s="98">
        <f t="shared" si="2"/>
        <v>-0.21334199999999925</v>
      </c>
      <c r="L138" s="98">
        <f t="shared" si="3"/>
        <v>17.820657999999998</v>
      </c>
      <c r="R138" s="176">
        <f t="shared" si="4"/>
        <v>0.21334199999999925</v>
      </c>
      <c r="S138" s="177"/>
      <c r="T138" s="178">
        <f t="shared" si="5"/>
        <v>-1</v>
      </c>
      <c r="Z138" s="93"/>
      <c r="AB138" s="94"/>
    </row>
    <row r="139" spans="4:28">
      <c r="D139">
        <v>16.16</v>
      </c>
      <c r="E139" s="100">
        <v>41674</v>
      </c>
      <c r="F139" s="143">
        <v>0.47265046296296293</v>
      </c>
      <c r="G139" s="143" t="s">
        <v>178</v>
      </c>
      <c r="H139" s="179">
        <v>4.0145E-2</v>
      </c>
      <c r="I139" s="97">
        <f t="shared" si="1"/>
        <v>14.099999935999961</v>
      </c>
      <c r="J139" s="97">
        <f t="shared" si="0"/>
        <v>3.7549966625817341</v>
      </c>
      <c r="K139" s="98">
        <f t="shared" si="2"/>
        <v>-0.21334199999999925</v>
      </c>
      <c r="L139" s="98">
        <f t="shared" si="3"/>
        <v>17.820657999999998</v>
      </c>
      <c r="R139" s="176">
        <f t="shared" si="4"/>
        <v>0.21334199999999925</v>
      </c>
      <c r="S139" s="177"/>
      <c r="T139" s="178">
        <f t="shared" si="5"/>
        <v>-1</v>
      </c>
      <c r="Z139" s="93"/>
      <c r="AB139" s="94"/>
    </row>
    <row r="140" spans="4:28">
      <c r="D140">
        <v>16.16</v>
      </c>
      <c r="E140" s="100">
        <v>41674</v>
      </c>
      <c r="F140" s="143">
        <v>0.47334490740740742</v>
      </c>
      <c r="G140" s="143" t="s">
        <v>175</v>
      </c>
      <c r="H140" s="179">
        <v>4.0141999999999997E-2</v>
      </c>
      <c r="I140" s="97">
        <f t="shared" si="1"/>
        <v>15.099999936000037</v>
      </c>
      <c r="J140" s="97">
        <f t="shared" si="0"/>
        <v>3.885871837310134</v>
      </c>
      <c r="K140" s="98">
        <f t="shared" si="2"/>
        <v>-0.21400799999999992</v>
      </c>
      <c r="L140" s="98">
        <f t="shared" si="3"/>
        <v>17.819991999999999</v>
      </c>
      <c r="R140" s="176">
        <f t="shared" si="4"/>
        <v>0.21400799999999992</v>
      </c>
      <c r="S140" s="177"/>
      <c r="T140" s="178">
        <f t="shared" si="5"/>
        <v>-1</v>
      </c>
      <c r="Z140" s="93"/>
      <c r="AB140" s="94"/>
    </row>
    <row r="141" spans="4:28">
      <c r="D141">
        <v>16.16</v>
      </c>
      <c r="E141" s="100">
        <v>41674</v>
      </c>
      <c r="F141" s="143">
        <v>0.47403935185185181</v>
      </c>
      <c r="G141" s="143" t="s">
        <v>175</v>
      </c>
      <c r="H141" s="179">
        <v>4.0139000000000001E-2</v>
      </c>
      <c r="I141" s="97">
        <f t="shared" si="1"/>
        <v>16.099999935999953</v>
      </c>
      <c r="J141" s="97">
        <f t="shared" si="0"/>
        <v>4.0124805215726536</v>
      </c>
      <c r="K141" s="98">
        <f t="shared" si="2"/>
        <v>-0.21467399999999903</v>
      </c>
      <c r="L141" s="98">
        <f t="shared" si="3"/>
        <v>17.819326</v>
      </c>
      <c r="R141" s="176">
        <f t="shared" si="4"/>
        <v>0.21467399999999903</v>
      </c>
      <c r="S141" s="177"/>
      <c r="T141" s="178">
        <f t="shared" si="5"/>
        <v>-1</v>
      </c>
      <c r="Z141" s="93"/>
      <c r="AB141" s="94"/>
    </row>
    <row r="142" spans="4:28">
      <c r="D142">
        <v>16.16</v>
      </c>
      <c r="E142" s="100">
        <v>41674</v>
      </c>
      <c r="F142" s="143">
        <v>0.47473379629629631</v>
      </c>
      <c r="G142" s="143" t="s">
        <v>175</v>
      </c>
      <c r="H142" s="179">
        <v>4.0136999999999999E-2</v>
      </c>
      <c r="I142" s="97">
        <f t="shared" si="1"/>
        <v>17.099999936000032</v>
      </c>
      <c r="J142" s="97">
        <f t="shared" si="0"/>
        <v>4.1352146178886571</v>
      </c>
      <c r="K142" s="98">
        <f t="shared" si="2"/>
        <v>-0.21511799999999948</v>
      </c>
      <c r="L142" s="98">
        <f t="shared" si="3"/>
        <v>17.818881999999999</v>
      </c>
      <c r="R142" s="176">
        <f t="shared" si="4"/>
        <v>0.21511799999999948</v>
      </c>
      <c r="S142" s="177"/>
      <c r="T142" s="178">
        <f t="shared" si="5"/>
        <v>-1</v>
      </c>
      <c r="Z142" s="93"/>
      <c r="AB142" s="94"/>
    </row>
    <row r="143" spans="4:28">
      <c r="D143">
        <v>16.16</v>
      </c>
      <c r="E143" s="100">
        <v>41674</v>
      </c>
      <c r="F143" s="143">
        <v>0.47542824074074069</v>
      </c>
      <c r="G143" s="143" t="s">
        <v>175</v>
      </c>
      <c r="H143" s="179">
        <v>4.0136999999999999E-2</v>
      </c>
      <c r="I143" s="97">
        <f t="shared" si="1"/>
        <v>18.099999935999946</v>
      </c>
      <c r="J143" s="97">
        <f t="shared" si="0"/>
        <v>4.2544094697149148</v>
      </c>
      <c r="K143" s="98">
        <f t="shared" si="2"/>
        <v>-0.21511799999999948</v>
      </c>
      <c r="L143" s="98">
        <f t="shared" si="3"/>
        <v>17.818881999999999</v>
      </c>
      <c r="R143" s="176">
        <f t="shared" si="4"/>
        <v>0.21511799999999948</v>
      </c>
      <c r="S143" s="177"/>
      <c r="T143" s="178">
        <f t="shared" si="5"/>
        <v>-1</v>
      </c>
      <c r="Z143" s="93"/>
      <c r="AB143" s="94"/>
    </row>
    <row r="144" spans="4:28">
      <c r="D144">
        <v>16.16</v>
      </c>
      <c r="E144" s="100">
        <v>41674</v>
      </c>
      <c r="F144" s="143">
        <v>0.47612268518518519</v>
      </c>
      <c r="G144" s="143" t="s">
        <v>175</v>
      </c>
      <c r="H144" s="179">
        <v>4.0134000000000003E-2</v>
      </c>
      <c r="I144" s="97">
        <f t="shared" si="1"/>
        <v>19.099999936000025</v>
      </c>
      <c r="J144" s="97">
        <f t="shared" si="0"/>
        <v>4.3703546693603741</v>
      </c>
      <c r="K144" s="98">
        <f t="shared" si="2"/>
        <v>-0.21578399999999859</v>
      </c>
      <c r="L144" s="98">
        <f t="shared" si="3"/>
        <v>17.818216</v>
      </c>
      <c r="R144" s="176">
        <f t="shared" si="4"/>
        <v>0.21578399999999859</v>
      </c>
      <c r="S144" s="177"/>
      <c r="T144" s="178">
        <f t="shared" si="5"/>
        <v>-1</v>
      </c>
      <c r="Z144" s="93"/>
      <c r="AB144" s="94"/>
    </row>
    <row r="145" spans="4:28">
      <c r="D145">
        <v>16.16</v>
      </c>
      <c r="E145" s="100">
        <v>41674</v>
      </c>
      <c r="F145" s="143">
        <v>0.47681712962962958</v>
      </c>
      <c r="G145" s="143" t="s">
        <v>175</v>
      </c>
      <c r="H145" s="179">
        <v>4.0131E-2</v>
      </c>
      <c r="I145" s="97">
        <f t="shared" si="1"/>
        <v>20.099999935999939</v>
      </c>
      <c r="J145" s="97">
        <f t="shared" si="0"/>
        <v>4.4833023471543765</v>
      </c>
      <c r="K145" s="98">
        <f t="shared" si="2"/>
        <v>-0.21644999999999925</v>
      </c>
      <c r="L145" s="98">
        <f t="shared" si="3"/>
        <v>17.817550000000001</v>
      </c>
      <c r="R145" s="176">
        <f t="shared" si="4"/>
        <v>0.21644999999999925</v>
      </c>
      <c r="S145" s="177"/>
      <c r="T145" s="178">
        <f t="shared" si="5"/>
        <v>-1</v>
      </c>
      <c r="Z145" s="93"/>
      <c r="AB145" s="94"/>
    </row>
    <row r="146" spans="4:28">
      <c r="D146">
        <v>16.16</v>
      </c>
      <c r="E146" s="100">
        <v>41674</v>
      </c>
      <c r="F146" s="143">
        <v>0.47751157407407407</v>
      </c>
      <c r="G146" s="143" t="s">
        <v>175</v>
      </c>
      <c r="H146" s="179">
        <v>4.0131E-2</v>
      </c>
      <c r="I146" s="97">
        <f t="shared" si="1"/>
        <v>21.099999936000017</v>
      </c>
      <c r="J146" s="97">
        <f t="shared" si="0"/>
        <v>4.5934736241759371</v>
      </c>
      <c r="K146" s="98">
        <f t="shared" si="2"/>
        <v>-0.21644999999999925</v>
      </c>
      <c r="L146" s="98">
        <f t="shared" si="3"/>
        <v>17.817550000000001</v>
      </c>
      <c r="R146" s="176">
        <f t="shared" si="4"/>
        <v>0.21644999999999925</v>
      </c>
      <c r="S146" s="177"/>
      <c r="T146" s="178">
        <f t="shared" si="5"/>
        <v>-1</v>
      </c>
      <c r="Z146" s="93"/>
      <c r="AB146" s="94"/>
    </row>
    <row r="147" spans="4:28">
      <c r="D147">
        <v>16.16</v>
      </c>
      <c r="E147" s="100">
        <v>41674</v>
      </c>
      <c r="F147" s="143">
        <v>0.47820601851851857</v>
      </c>
      <c r="G147" s="143" t="s">
        <v>175</v>
      </c>
      <c r="H147" s="179">
        <v>4.0128999999999998E-2</v>
      </c>
      <c r="I147" s="97">
        <f t="shared" si="1"/>
        <v>22.099999936000092</v>
      </c>
      <c r="J147" s="97">
        <f t="shared" si="0"/>
        <v>4.7010637026103028</v>
      </c>
      <c r="K147" s="98">
        <f t="shared" si="2"/>
        <v>-0.2168939999999997</v>
      </c>
      <c r="L147" s="98">
        <f t="shared" si="3"/>
        <v>17.817105999999999</v>
      </c>
      <c r="R147" s="176">
        <f t="shared" si="4"/>
        <v>0.2168939999999997</v>
      </c>
      <c r="S147" s="177"/>
      <c r="T147" s="178">
        <f t="shared" si="5"/>
        <v>-1</v>
      </c>
      <c r="Z147" s="93"/>
      <c r="AB147" s="94"/>
    </row>
    <row r="148" spans="4:28">
      <c r="D148">
        <v>16.16</v>
      </c>
      <c r="E148" s="100">
        <v>41674</v>
      </c>
      <c r="F148" s="143">
        <v>0.47890046296296296</v>
      </c>
      <c r="G148" s="143" t="s">
        <v>175</v>
      </c>
      <c r="H148" s="179">
        <v>4.0128999999999998E-2</v>
      </c>
      <c r="I148" s="97">
        <f t="shared" si="1"/>
        <v>23.09999993600001</v>
      </c>
      <c r="J148" s="97">
        <f t="shared" si="0"/>
        <v>4.8062459296211646</v>
      </c>
      <c r="K148" s="98">
        <f t="shared" si="2"/>
        <v>-0.2168939999999997</v>
      </c>
      <c r="L148" s="98">
        <f t="shared" si="3"/>
        <v>17.817105999999999</v>
      </c>
      <c r="R148" s="176">
        <f t="shared" si="4"/>
        <v>0.2168939999999997</v>
      </c>
      <c r="S148" s="177"/>
      <c r="T148" s="178">
        <f t="shared" si="5"/>
        <v>-1</v>
      </c>
      <c r="Z148" s="93"/>
      <c r="AB148" s="94"/>
    </row>
    <row r="149" spans="4:28">
      <c r="D149">
        <v>16.16</v>
      </c>
      <c r="E149" s="100">
        <v>41674</v>
      </c>
      <c r="F149" s="143">
        <v>0.47959490740740746</v>
      </c>
      <c r="G149" s="143" t="s">
        <v>175</v>
      </c>
      <c r="H149" s="179">
        <v>4.0126000000000002E-2</v>
      </c>
      <c r="I149" s="97">
        <f t="shared" si="1"/>
        <v>24.099999936000085</v>
      </c>
      <c r="J149" s="97">
        <f t="shared" si="0"/>
        <v>4.9091750769350329</v>
      </c>
      <c r="K149" s="98">
        <f t="shared" si="2"/>
        <v>-0.21755999999999884</v>
      </c>
      <c r="L149" s="98">
        <f t="shared" si="3"/>
        <v>17.81644</v>
      </c>
      <c r="R149" s="176">
        <f t="shared" si="4"/>
        <v>0.21755999999999884</v>
      </c>
      <c r="S149" s="177"/>
      <c r="T149" s="178">
        <f t="shared" si="5"/>
        <v>-1</v>
      </c>
      <c r="Z149" s="93"/>
      <c r="AB149" s="94"/>
    </row>
    <row r="150" spans="4:28">
      <c r="D150">
        <v>16.16</v>
      </c>
      <c r="E150" s="100">
        <v>41674</v>
      </c>
      <c r="F150" s="143">
        <v>0.48028935185185184</v>
      </c>
      <c r="G150" s="143" t="s">
        <v>175</v>
      </c>
      <c r="H150" s="179">
        <v>4.0122999999999999E-2</v>
      </c>
      <c r="I150" s="97">
        <f t="shared" si="1"/>
        <v>25.099999936000003</v>
      </c>
      <c r="J150" s="97">
        <f t="shared" ref="J150:J213" si="6">SQRT(I150)</f>
        <v>5.0099900135629012</v>
      </c>
      <c r="K150" s="98">
        <f t="shared" si="2"/>
        <v>-0.2182259999999995</v>
      </c>
      <c r="L150" s="98">
        <f t="shared" si="3"/>
        <v>17.815774000000001</v>
      </c>
      <c r="R150" s="176">
        <f t="shared" si="4"/>
        <v>0.2182259999999995</v>
      </c>
      <c r="S150" s="177"/>
      <c r="T150" s="178">
        <f t="shared" si="5"/>
        <v>-1</v>
      </c>
      <c r="Z150" s="93"/>
      <c r="AB150" s="94"/>
    </row>
    <row r="151" spans="4:28">
      <c r="D151">
        <v>16.16</v>
      </c>
      <c r="E151" s="100">
        <v>41674</v>
      </c>
      <c r="F151" s="143">
        <v>0.48098379629629634</v>
      </c>
      <c r="G151" s="143" t="s">
        <v>175</v>
      </c>
      <c r="H151" s="179">
        <v>4.0126000000000002E-2</v>
      </c>
      <c r="I151" s="97">
        <f t="shared" ref="I151:I214" si="7">IF(F151=0,I150,((E151-$E$86)*1440)+(F151-$F$86)*1440)</f>
        <v>26.099999936000078</v>
      </c>
      <c r="J151" s="97">
        <f t="shared" si="6"/>
        <v>5.1088159035142455</v>
      </c>
      <c r="K151" s="98">
        <f t="shared" ref="K151:K214" si="8">IF(H151=0,K150,(H151-$H$86)*$L$83)</f>
        <v>-0.21755999999999884</v>
      </c>
      <c r="L151" s="98">
        <f t="shared" ref="L151:L214" si="9">IF(K151=0, ,$L$86+K151)</f>
        <v>17.81644</v>
      </c>
      <c r="R151" s="176">
        <f t="shared" ref="R151:R214" si="10">+K151*T151</f>
        <v>0.21755999999999884</v>
      </c>
      <c r="S151" s="177"/>
      <c r="T151" s="178">
        <f t="shared" ref="T151:T214" si="11">SIGN(K151)</f>
        <v>-1</v>
      </c>
      <c r="Z151" s="93"/>
      <c r="AB151" s="94"/>
    </row>
    <row r="152" spans="4:28">
      <c r="D152">
        <v>16.16</v>
      </c>
      <c r="E152" s="100">
        <v>41674</v>
      </c>
      <c r="F152" s="143">
        <v>0.48167824074074073</v>
      </c>
      <c r="G152" s="143" t="s">
        <v>175</v>
      </c>
      <c r="H152" s="179">
        <v>4.0122999999999999E-2</v>
      </c>
      <c r="I152" s="97">
        <f t="shared" si="7"/>
        <v>27.099999935999996</v>
      </c>
      <c r="J152" s="97">
        <f t="shared" si="6"/>
        <v>5.2057660277811175</v>
      </c>
      <c r="K152" s="98">
        <f t="shared" si="8"/>
        <v>-0.2182259999999995</v>
      </c>
      <c r="L152" s="98">
        <f t="shared" si="9"/>
        <v>17.815774000000001</v>
      </c>
      <c r="R152" s="176">
        <f t="shared" si="10"/>
        <v>0.2182259999999995</v>
      </c>
      <c r="S152" s="177"/>
      <c r="T152" s="178">
        <f t="shared" si="11"/>
        <v>-1</v>
      </c>
      <c r="Z152" s="93"/>
      <c r="AB152" s="94"/>
    </row>
    <row r="153" spans="4:28">
      <c r="D153">
        <v>16.16</v>
      </c>
      <c r="E153" s="100">
        <v>41674</v>
      </c>
      <c r="F153" s="143">
        <v>0.48237268518518522</v>
      </c>
      <c r="G153" s="143" t="s">
        <v>175</v>
      </c>
      <c r="H153" s="179">
        <v>4.0120999999999997E-2</v>
      </c>
      <c r="I153" s="97">
        <f t="shared" si="7"/>
        <v>28.099999936000071</v>
      </c>
      <c r="J153" s="97">
        <f t="shared" si="6"/>
        <v>5.3009433062427735</v>
      </c>
      <c r="K153" s="98">
        <f t="shared" si="8"/>
        <v>-0.21866999999999995</v>
      </c>
      <c r="L153" s="98">
        <f t="shared" si="9"/>
        <v>17.815329999999999</v>
      </c>
      <c r="R153" s="176">
        <f t="shared" si="10"/>
        <v>0.21866999999999995</v>
      </c>
      <c r="S153" s="177"/>
      <c r="T153" s="178">
        <f t="shared" si="11"/>
        <v>-1</v>
      </c>
      <c r="Z153" s="93"/>
      <c r="AB153" s="94"/>
    </row>
    <row r="154" spans="4:28">
      <c r="D154">
        <v>16.16</v>
      </c>
      <c r="E154" s="100">
        <v>41674</v>
      </c>
      <c r="F154" s="143">
        <v>0.48306712962962961</v>
      </c>
      <c r="G154" s="143" t="s">
        <v>179</v>
      </c>
      <c r="H154" s="179">
        <v>4.0120999999999997E-2</v>
      </c>
      <c r="I154" s="97">
        <f t="shared" si="7"/>
        <v>29.099999935999989</v>
      </c>
      <c r="J154" s="97">
        <f t="shared" si="6"/>
        <v>5.3944415777724375</v>
      </c>
      <c r="K154" s="98">
        <f t="shared" si="8"/>
        <v>-0.21866999999999995</v>
      </c>
      <c r="L154" s="98">
        <f t="shared" si="9"/>
        <v>17.815329999999999</v>
      </c>
      <c r="R154" s="176">
        <f t="shared" si="10"/>
        <v>0.21866999999999995</v>
      </c>
      <c r="S154" s="177"/>
      <c r="T154" s="178">
        <f t="shared" si="11"/>
        <v>-1</v>
      </c>
      <c r="Z154" s="93"/>
      <c r="AB154" s="94"/>
    </row>
    <row r="155" spans="4:28">
      <c r="D155">
        <v>16.16</v>
      </c>
      <c r="E155" s="100">
        <v>41674</v>
      </c>
      <c r="F155" s="143">
        <v>0.48445601851851849</v>
      </c>
      <c r="G155" s="143" t="s">
        <v>175</v>
      </c>
      <c r="H155" s="179">
        <v>4.0118000000000001E-2</v>
      </c>
      <c r="I155" s="97">
        <f t="shared" si="7"/>
        <v>31.099999935999982</v>
      </c>
      <c r="J155" s="97">
        <f t="shared" si="6"/>
        <v>5.5767373917013501</v>
      </c>
      <c r="K155" s="98">
        <f t="shared" si="8"/>
        <v>-0.21933599999999909</v>
      </c>
      <c r="L155" s="98">
        <f t="shared" si="9"/>
        <v>17.814664</v>
      </c>
      <c r="R155" s="176">
        <f t="shared" si="10"/>
        <v>0.21933599999999909</v>
      </c>
      <c r="S155" s="177"/>
      <c r="T155" s="178">
        <f t="shared" si="11"/>
        <v>-1</v>
      </c>
      <c r="Z155" s="93"/>
      <c r="AB155" s="94"/>
    </row>
    <row r="156" spans="4:28">
      <c r="D156">
        <v>16.16</v>
      </c>
      <c r="E156" s="100">
        <v>41674</v>
      </c>
      <c r="F156" s="143">
        <v>0.48584490740740738</v>
      </c>
      <c r="G156" s="143" t="s">
        <v>175</v>
      </c>
      <c r="H156" s="179">
        <v>4.0114999999999998E-2</v>
      </c>
      <c r="I156" s="97">
        <f t="shared" si="7"/>
        <v>33.099999935999975</v>
      </c>
      <c r="J156" s="97">
        <f t="shared" si="6"/>
        <v>5.753259939894944</v>
      </c>
      <c r="K156" s="98">
        <f t="shared" si="8"/>
        <v>-0.22000199999999975</v>
      </c>
      <c r="L156" s="98">
        <f t="shared" si="9"/>
        <v>17.813997999999998</v>
      </c>
      <c r="R156" s="176">
        <f t="shared" si="10"/>
        <v>0.22000199999999975</v>
      </c>
      <c r="S156" s="177"/>
      <c r="T156" s="178">
        <f t="shared" si="11"/>
        <v>-1</v>
      </c>
      <c r="Z156" s="93"/>
      <c r="AB156" s="94"/>
    </row>
    <row r="157" spans="4:28">
      <c r="D157">
        <v>16.16</v>
      </c>
      <c r="E157" s="100">
        <v>41674</v>
      </c>
      <c r="F157" s="143">
        <v>0.48723379629629626</v>
      </c>
      <c r="G157" s="143" t="s">
        <v>175</v>
      </c>
      <c r="H157" s="179">
        <v>4.0114999999999998E-2</v>
      </c>
      <c r="I157" s="97">
        <f t="shared" si="7"/>
        <v>35.099999935999968</v>
      </c>
      <c r="J157" s="97">
        <f t="shared" si="6"/>
        <v>5.9245252920381706</v>
      </c>
      <c r="K157" s="98">
        <f t="shared" si="8"/>
        <v>-0.22000199999999975</v>
      </c>
      <c r="L157" s="98">
        <f t="shared" si="9"/>
        <v>17.813997999999998</v>
      </c>
      <c r="R157" s="176">
        <f t="shared" si="10"/>
        <v>0.22000199999999975</v>
      </c>
      <c r="S157" s="177"/>
      <c r="T157" s="178">
        <f t="shared" si="11"/>
        <v>-1</v>
      </c>
      <c r="Z157" s="93"/>
      <c r="AB157" s="94"/>
    </row>
    <row r="158" spans="4:28">
      <c r="D158">
        <v>16.16</v>
      </c>
      <c r="E158" s="100">
        <v>41674</v>
      </c>
      <c r="F158" s="143">
        <v>0.4886226851851852</v>
      </c>
      <c r="G158" s="143" t="s">
        <v>175</v>
      </c>
      <c r="H158" s="179">
        <v>4.0112000000000002E-2</v>
      </c>
      <c r="I158" s="97">
        <f t="shared" si="7"/>
        <v>37.099999936000039</v>
      </c>
      <c r="J158" s="97">
        <f t="shared" si="6"/>
        <v>6.0909769278827541</v>
      </c>
      <c r="K158" s="98">
        <f t="shared" si="8"/>
        <v>-0.22066799999999887</v>
      </c>
      <c r="L158" s="98">
        <f t="shared" si="9"/>
        <v>17.813331999999999</v>
      </c>
      <c r="R158" s="176">
        <f t="shared" si="10"/>
        <v>0.22066799999999887</v>
      </c>
      <c r="S158" s="177"/>
      <c r="T158" s="178">
        <f t="shared" si="11"/>
        <v>-1</v>
      </c>
      <c r="Z158" s="93"/>
      <c r="AB158" s="94"/>
    </row>
    <row r="159" spans="4:28">
      <c r="D159">
        <v>16.16</v>
      </c>
      <c r="E159" s="100">
        <v>41674</v>
      </c>
      <c r="F159" s="143">
        <v>0.49001157407407409</v>
      </c>
      <c r="G159" s="143" t="s">
        <v>175</v>
      </c>
      <c r="H159" s="179">
        <v>4.011E-2</v>
      </c>
      <c r="I159" s="97">
        <f t="shared" si="7"/>
        <v>39.099999936000032</v>
      </c>
      <c r="J159" s="97">
        <f t="shared" si="6"/>
        <v>6.2529992752278512</v>
      </c>
      <c r="K159" s="98">
        <f t="shared" si="8"/>
        <v>-0.22111199999999931</v>
      </c>
      <c r="L159" s="98">
        <f t="shared" si="9"/>
        <v>17.812888000000001</v>
      </c>
      <c r="R159" s="176">
        <f t="shared" si="10"/>
        <v>0.22111199999999931</v>
      </c>
      <c r="S159" s="177"/>
      <c r="T159" s="178">
        <f t="shared" si="11"/>
        <v>-1</v>
      </c>
      <c r="Z159" s="93"/>
      <c r="AB159" s="94"/>
    </row>
    <row r="160" spans="4:28">
      <c r="D160">
        <v>16.16</v>
      </c>
      <c r="E160" s="100">
        <v>41674</v>
      </c>
      <c r="F160" s="143">
        <v>0.49140046296296297</v>
      </c>
      <c r="G160" s="143" t="s">
        <v>175</v>
      </c>
      <c r="H160" s="179">
        <v>4.011E-2</v>
      </c>
      <c r="I160" s="97">
        <f t="shared" si="7"/>
        <v>41.099999936000025</v>
      </c>
      <c r="J160" s="97">
        <f t="shared" si="6"/>
        <v>6.4109281649383671</v>
      </c>
      <c r="K160" s="98">
        <f t="shared" si="8"/>
        <v>-0.22111199999999931</v>
      </c>
      <c r="L160" s="98">
        <f t="shared" si="9"/>
        <v>17.812888000000001</v>
      </c>
      <c r="R160" s="176">
        <f t="shared" si="10"/>
        <v>0.22111199999999931</v>
      </c>
      <c r="S160" s="177"/>
      <c r="T160" s="178">
        <f t="shared" si="11"/>
        <v>-1</v>
      </c>
      <c r="Z160" s="93"/>
      <c r="AB160" s="94"/>
    </row>
    <row r="161" spans="4:28">
      <c r="D161">
        <v>16.16</v>
      </c>
      <c r="E161" s="100">
        <v>41674</v>
      </c>
      <c r="F161" s="143">
        <v>0.49278935185185185</v>
      </c>
      <c r="G161" s="143" t="s">
        <v>175</v>
      </c>
      <c r="H161" s="179">
        <v>4.0106999999999997E-2</v>
      </c>
      <c r="I161" s="97">
        <f t="shared" si="7"/>
        <v>43.099999936000017</v>
      </c>
      <c r="J161" s="97">
        <f t="shared" si="6"/>
        <v>6.5650590199936527</v>
      </c>
      <c r="K161" s="98">
        <f t="shared" si="8"/>
        <v>-0.22177799999999998</v>
      </c>
      <c r="L161" s="98">
        <f t="shared" si="9"/>
        <v>17.812221999999998</v>
      </c>
      <c r="R161" s="176">
        <f t="shared" si="10"/>
        <v>0.22177799999999998</v>
      </c>
      <c r="S161" s="177"/>
      <c r="T161" s="178">
        <f t="shared" si="11"/>
        <v>-1</v>
      </c>
      <c r="Z161" s="93"/>
      <c r="AB161" s="94"/>
    </row>
    <row r="162" spans="4:28">
      <c r="D162">
        <v>16.16</v>
      </c>
      <c r="E162" s="100">
        <v>41674</v>
      </c>
      <c r="F162" s="143">
        <v>0.49417824074074074</v>
      </c>
      <c r="G162" s="143" t="s">
        <v>175</v>
      </c>
      <c r="H162" s="179">
        <v>4.0104000000000001E-2</v>
      </c>
      <c r="I162" s="97">
        <f t="shared" si="7"/>
        <v>45.09999993600001</v>
      </c>
      <c r="J162" s="97">
        <f t="shared" si="6"/>
        <v>6.7156533513873402</v>
      </c>
      <c r="K162" s="98">
        <f t="shared" si="8"/>
        <v>-0.22244399999999909</v>
      </c>
      <c r="L162" s="98">
        <f t="shared" si="9"/>
        <v>17.811556</v>
      </c>
      <c r="R162" s="176">
        <f t="shared" si="10"/>
        <v>0.22244399999999909</v>
      </c>
      <c r="S162" s="177"/>
      <c r="T162" s="178">
        <f t="shared" si="11"/>
        <v>-1</v>
      </c>
      <c r="Z162" s="93"/>
      <c r="AB162" s="94"/>
    </row>
    <row r="163" spans="4:28">
      <c r="D163">
        <v>16.16</v>
      </c>
      <c r="E163" s="100">
        <v>41674</v>
      </c>
      <c r="F163" s="143">
        <v>0.49556712962962962</v>
      </c>
      <c r="G163" s="143" t="s">
        <v>175</v>
      </c>
      <c r="H163" s="179">
        <v>4.0104000000000001E-2</v>
      </c>
      <c r="I163" s="97">
        <f t="shared" si="7"/>
        <v>47.099999936000003</v>
      </c>
      <c r="J163" s="97">
        <f t="shared" si="6"/>
        <v>6.8629439700466737</v>
      </c>
      <c r="K163" s="98">
        <f t="shared" si="8"/>
        <v>-0.22244399999999909</v>
      </c>
      <c r="L163" s="98">
        <f t="shared" si="9"/>
        <v>17.811556</v>
      </c>
      <c r="R163" s="176">
        <f t="shared" si="10"/>
        <v>0.22244399999999909</v>
      </c>
      <c r="S163" s="177"/>
      <c r="T163" s="178">
        <f t="shared" si="11"/>
        <v>-1</v>
      </c>
      <c r="Z163" s="93"/>
      <c r="AB163" s="94"/>
    </row>
    <row r="164" spans="4:28">
      <c r="D164">
        <v>16.16</v>
      </c>
      <c r="E164" s="100">
        <v>41674</v>
      </c>
      <c r="F164" s="143">
        <v>0.49695601851851851</v>
      </c>
      <c r="G164" s="143" t="s">
        <v>175</v>
      </c>
      <c r="H164" s="179">
        <v>4.0101999999999999E-2</v>
      </c>
      <c r="I164" s="97">
        <f t="shared" si="7"/>
        <v>49.099999935999996</v>
      </c>
      <c r="J164" s="97">
        <f t="shared" si="6"/>
        <v>7.0071392119751694</v>
      </c>
      <c r="K164" s="98">
        <f t="shared" si="8"/>
        <v>-0.22288799999999953</v>
      </c>
      <c r="L164" s="98">
        <f t="shared" si="9"/>
        <v>17.811111999999998</v>
      </c>
      <c r="R164" s="176">
        <f t="shared" si="10"/>
        <v>0.22288799999999953</v>
      </c>
      <c r="S164" s="177"/>
      <c r="T164" s="178">
        <f t="shared" si="11"/>
        <v>-1</v>
      </c>
      <c r="Z164" s="93"/>
      <c r="AB164" s="94"/>
    </row>
    <row r="165" spans="4:28">
      <c r="D165">
        <v>16.16</v>
      </c>
      <c r="E165" s="100">
        <v>41674</v>
      </c>
      <c r="F165" s="143">
        <v>0.49834490740740739</v>
      </c>
      <c r="G165" s="143" t="s">
        <v>175</v>
      </c>
      <c r="H165" s="179">
        <v>4.0101999999999999E-2</v>
      </c>
      <c r="I165" s="97">
        <f t="shared" si="7"/>
        <v>51.099999935999989</v>
      </c>
      <c r="J165" s="97">
        <f t="shared" si="6"/>
        <v>7.1484263957880962</v>
      </c>
      <c r="K165" s="98">
        <f t="shared" si="8"/>
        <v>-0.22288799999999953</v>
      </c>
      <c r="L165" s="98">
        <f t="shared" si="9"/>
        <v>17.811111999999998</v>
      </c>
      <c r="R165" s="176">
        <f t="shared" si="10"/>
        <v>0.22288799999999953</v>
      </c>
      <c r="S165" s="177"/>
      <c r="T165" s="178">
        <f t="shared" si="11"/>
        <v>-1</v>
      </c>
      <c r="Z165" s="93"/>
      <c r="AB165" s="94"/>
    </row>
    <row r="166" spans="4:28">
      <c r="D166">
        <v>16.16</v>
      </c>
      <c r="E166" s="100">
        <v>41674</v>
      </c>
      <c r="F166" s="143">
        <v>0.49973379629629627</v>
      </c>
      <c r="G166" s="143" t="s">
        <v>175</v>
      </c>
      <c r="H166" s="179">
        <v>4.0099000000000003E-2</v>
      </c>
      <c r="I166" s="97">
        <f t="shared" si="7"/>
        <v>53.099999935999982</v>
      </c>
      <c r="J166" s="97">
        <f t="shared" si="6"/>
        <v>7.2869746765032728</v>
      </c>
      <c r="K166" s="98">
        <f t="shared" si="8"/>
        <v>-0.22355399999999867</v>
      </c>
      <c r="L166" s="98">
        <f t="shared" si="9"/>
        <v>17.810445999999999</v>
      </c>
      <c r="R166" s="176">
        <f t="shared" si="10"/>
        <v>0.22355399999999867</v>
      </c>
      <c r="S166" s="177"/>
      <c r="T166" s="178">
        <f t="shared" si="11"/>
        <v>-1</v>
      </c>
      <c r="Z166" s="93"/>
      <c r="AB166" s="94"/>
    </row>
    <row r="167" spans="4:28">
      <c r="D167">
        <v>16.16</v>
      </c>
      <c r="E167" s="100">
        <v>41674</v>
      </c>
      <c r="F167" s="143">
        <v>0.50112268518518521</v>
      </c>
      <c r="G167" s="143" t="s">
        <v>175</v>
      </c>
      <c r="H167" s="179">
        <v>4.0099000000000003E-2</v>
      </c>
      <c r="I167" s="97">
        <f t="shared" si="7"/>
        <v>55.099999936000053</v>
      </c>
      <c r="J167" s="97">
        <f t="shared" si="6"/>
        <v>7.4229374196472957</v>
      </c>
      <c r="K167" s="98">
        <f t="shared" si="8"/>
        <v>-0.22355399999999867</v>
      </c>
      <c r="L167" s="98">
        <f t="shared" si="9"/>
        <v>17.810445999999999</v>
      </c>
      <c r="R167" s="176">
        <f t="shared" si="10"/>
        <v>0.22355399999999867</v>
      </c>
      <c r="S167" s="177"/>
      <c r="T167" s="178">
        <f t="shared" si="11"/>
        <v>-1</v>
      </c>
      <c r="Z167" s="93"/>
      <c r="AB167" s="94"/>
    </row>
    <row r="168" spans="4:28">
      <c r="D168">
        <v>16.16</v>
      </c>
      <c r="E168" s="100">
        <v>41674</v>
      </c>
      <c r="F168" s="143">
        <v>0.5025115740740741</v>
      </c>
      <c r="G168" s="143" t="s">
        <v>175</v>
      </c>
      <c r="H168" s="179">
        <v>4.0096E-2</v>
      </c>
      <c r="I168" s="97">
        <f t="shared" si="7"/>
        <v>57.099999936000046</v>
      </c>
      <c r="J168" s="97">
        <f t="shared" si="6"/>
        <v>7.5564541906902374</v>
      </c>
      <c r="K168" s="98">
        <f t="shared" si="8"/>
        <v>-0.22421999999999934</v>
      </c>
      <c r="L168" s="98">
        <f t="shared" si="9"/>
        <v>17.80978</v>
      </c>
      <c r="R168" s="176">
        <f t="shared" si="10"/>
        <v>0.22421999999999934</v>
      </c>
      <c r="S168" s="177"/>
      <c r="T168" s="178">
        <f t="shared" si="11"/>
        <v>-1</v>
      </c>
      <c r="Z168" s="93"/>
      <c r="AB168" s="94"/>
    </row>
    <row r="169" spans="4:28">
      <c r="D169">
        <v>16.16</v>
      </c>
      <c r="E169" s="100">
        <v>41674</v>
      </c>
      <c r="F169" s="143">
        <v>0.50390046296296298</v>
      </c>
      <c r="G169" s="143" t="s">
        <v>180</v>
      </c>
      <c r="H169" s="179">
        <v>4.0096E-2</v>
      </c>
      <c r="I169" s="97">
        <f t="shared" si="7"/>
        <v>59.099999936000039</v>
      </c>
      <c r="J169" s="97">
        <f t="shared" si="6"/>
        <v>7.687652433350511</v>
      </c>
      <c r="K169" s="98">
        <f t="shared" si="8"/>
        <v>-0.22421999999999934</v>
      </c>
      <c r="L169" s="98">
        <f t="shared" si="9"/>
        <v>17.80978</v>
      </c>
      <c r="R169" s="176">
        <f t="shared" si="10"/>
        <v>0.22421999999999934</v>
      </c>
      <c r="S169" s="177"/>
      <c r="T169" s="178">
        <f t="shared" si="11"/>
        <v>-1</v>
      </c>
      <c r="Z169" s="93"/>
      <c r="AB169" s="94"/>
    </row>
    <row r="170" spans="4:28">
      <c r="D170">
        <v>16.16</v>
      </c>
      <c r="E170" s="100">
        <v>41674</v>
      </c>
      <c r="F170" s="143">
        <v>0.52473379629629624</v>
      </c>
      <c r="G170" s="143" t="s">
        <v>175</v>
      </c>
      <c r="H170" s="179">
        <v>4.0079999999999998E-2</v>
      </c>
      <c r="I170" s="97">
        <f t="shared" si="7"/>
        <v>89.099999935999932</v>
      </c>
      <c r="J170" s="97">
        <f t="shared" si="6"/>
        <v>9.4392796301412716</v>
      </c>
      <c r="K170" s="98">
        <f t="shared" si="8"/>
        <v>-0.22777199999999981</v>
      </c>
      <c r="L170" s="98">
        <f t="shared" si="9"/>
        <v>17.806228000000001</v>
      </c>
      <c r="R170" s="176">
        <f t="shared" si="10"/>
        <v>0.22777199999999981</v>
      </c>
      <c r="S170" s="177"/>
      <c r="T170" s="178">
        <f t="shared" si="11"/>
        <v>-1</v>
      </c>
      <c r="Z170" s="93"/>
      <c r="AB170" s="94"/>
    </row>
    <row r="171" spans="4:28">
      <c r="D171">
        <v>16.16</v>
      </c>
      <c r="E171" s="100">
        <v>41674</v>
      </c>
      <c r="F171" s="143">
        <v>0.54556712962962961</v>
      </c>
      <c r="G171" s="143" t="s">
        <v>175</v>
      </c>
      <c r="H171" s="179">
        <v>4.0066999999999998E-2</v>
      </c>
      <c r="I171" s="97">
        <f t="shared" si="7"/>
        <v>119.09999993599999</v>
      </c>
      <c r="J171" s="97">
        <f t="shared" si="6"/>
        <v>10.913294641674437</v>
      </c>
      <c r="K171" s="98">
        <f t="shared" si="8"/>
        <v>-0.23065799999999961</v>
      </c>
      <c r="L171" s="98">
        <f t="shared" si="9"/>
        <v>17.803342000000001</v>
      </c>
      <c r="R171" s="176">
        <f t="shared" si="10"/>
        <v>0.23065799999999961</v>
      </c>
      <c r="S171" s="177"/>
      <c r="T171" s="178">
        <f t="shared" si="11"/>
        <v>-1</v>
      </c>
      <c r="Z171" s="93"/>
      <c r="AB171" s="94"/>
    </row>
    <row r="172" spans="4:28">
      <c r="D172">
        <v>16.16</v>
      </c>
      <c r="E172" s="100">
        <v>41674</v>
      </c>
      <c r="F172" s="143">
        <v>0.56640046296296298</v>
      </c>
      <c r="G172" s="143" t="s">
        <v>175</v>
      </c>
      <c r="H172" s="179">
        <v>4.0052999999999998E-2</v>
      </c>
      <c r="I172" s="97">
        <f t="shared" si="7"/>
        <v>149.09999993600005</v>
      </c>
      <c r="J172" s="97">
        <f t="shared" si="6"/>
        <v>12.210651085671069</v>
      </c>
      <c r="K172" s="98">
        <f t="shared" si="8"/>
        <v>-0.23376599999999964</v>
      </c>
      <c r="L172" s="98">
        <f t="shared" si="9"/>
        <v>17.800234</v>
      </c>
      <c r="R172" s="176">
        <f t="shared" si="10"/>
        <v>0.23376599999999964</v>
      </c>
      <c r="S172" s="177"/>
      <c r="T172" s="178">
        <f t="shared" si="11"/>
        <v>-1</v>
      </c>
      <c r="Z172" s="93"/>
      <c r="AB172" s="94"/>
    </row>
    <row r="173" spans="4:28">
      <c r="D173">
        <v>16.16</v>
      </c>
      <c r="E173" s="100">
        <v>41674</v>
      </c>
      <c r="F173" s="143">
        <v>0.58723379629629624</v>
      </c>
      <c r="G173" s="143" t="s">
        <v>175</v>
      </c>
      <c r="H173" s="179">
        <v>4.0037000000000003E-2</v>
      </c>
      <c r="I173" s="97">
        <f t="shared" si="7"/>
        <v>179.09999993599993</v>
      </c>
      <c r="J173" s="97">
        <f t="shared" si="6"/>
        <v>13.382824811526151</v>
      </c>
      <c r="K173" s="98">
        <f t="shared" si="8"/>
        <v>-0.23731799999999859</v>
      </c>
      <c r="L173" s="98">
        <f t="shared" si="9"/>
        <v>17.796682000000001</v>
      </c>
      <c r="R173" s="176">
        <f t="shared" si="10"/>
        <v>0.23731799999999859</v>
      </c>
      <c r="S173" s="177"/>
      <c r="T173" s="178">
        <f t="shared" si="11"/>
        <v>-1</v>
      </c>
      <c r="Z173" s="93"/>
      <c r="AB173" s="94"/>
    </row>
    <row r="174" spans="4:28">
      <c r="D174">
        <v>16.16</v>
      </c>
      <c r="E174" s="100">
        <v>41674</v>
      </c>
      <c r="F174" s="143">
        <v>0.60806712962962961</v>
      </c>
      <c r="G174" s="143" t="s">
        <v>175</v>
      </c>
      <c r="H174" s="179">
        <v>4.0029000000000002E-2</v>
      </c>
      <c r="I174" s="97">
        <f t="shared" si="7"/>
        <v>209.09999993599999</v>
      </c>
      <c r="J174" s="97">
        <f t="shared" si="6"/>
        <v>14.460290451301454</v>
      </c>
      <c r="K174" s="98">
        <f t="shared" si="8"/>
        <v>-0.23909399999999881</v>
      </c>
      <c r="L174" s="98">
        <f t="shared" si="9"/>
        <v>17.794906000000001</v>
      </c>
      <c r="R174" s="176">
        <f t="shared" si="10"/>
        <v>0.23909399999999881</v>
      </c>
      <c r="S174" s="177"/>
      <c r="T174" s="178">
        <f t="shared" si="11"/>
        <v>-1</v>
      </c>
      <c r="Z174" s="93"/>
      <c r="AB174" s="94"/>
    </row>
    <row r="175" spans="4:28">
      <c r="D175">
        <v>16.16</v>
      </c>
      <c r="E175" s="100">
        <v>41674</v>
      </c>
      <c r="F175" s="143">
        <v>0.62890046296296298</v>
      </c>
      <c r="G175" s="143" t="s">
        <v>175</v>
      </c>
      <c r="H175" s="179">
        <v>4.0021000000000001E-2</v>
      </c>
      <c r="I175" s="97">
        <f t="shared" si="7"/>
        <v>239.09999993600005</v>
      </c>
      <c r="J175" s="97">
        <f t="shared" si="6"/>
        <v>15.46285872456966</v>
      </c>
      <c r="K175" s="98">
        <f t="shared" si="8"/>
        <v>-0.24086999999999903</v>
      </c>
      <c r="L175" s="98">
        <f t="shared" si="9"/>
        <v>17.793130000000001</v>
      </c>
      <c r="R175" s="176">
        <f t="shared" si="10"/>
        <v>0.24086999999999903</v>
      </c>
      <c r="S175" s="177"/>
      <c r="T175" s="178">
        <f t="shared" si="11"/>
        <v>-1</v>
      </c>
      <c r="Z175" s="93"/>
      <c r="AB175" s="94"/>
    </row>
    <row r="176" spans="4:28">
      <c r="D176">
        <v>16.16</v>
      </c>
      <c r="E176" s="100">
        <v>41674</v>
      </c>
      <c r="F176" s="143">
        <v>0.64973379629629624</v>
      </c>
      <c r="G176" s="143" t="s">
        <v>175</v>
      </c>
      <c r="H176" s="179">
        <v>4.0011999999999999E-2</v>
      </c>
      <c r="I176" s="97">
        <f t="shared" si="7"/>
        <v>269.09999993599996</v>
      </c>
      <c r="J176" s="97">
        <f t="shared" si="6"/>
        <v>16.404267735440065</v>
      </c>
      <c r="K176" s="98">
        <f t="shared" si="8"/>
        <v>-0.2428679999999995</v>
      </c>
      <c r="L176" s="98">
        <f t="shared" si="9"/>
        <v>17.791132000000001</v>
      </c>
      <c r="R176" s="176">
        <f t="shared" si="10"/>
        <v>0.2428679999999995</v>
      </c>
      <c r="S176" s="177"/>
      <c r="T176" s="178">
        <f t="shared" si="11"/>
        <v>-1</v>
      </c>
      <c r="Z176" s="93"/>
      <c r="AB176" s="94"/>
    </row>
    <row r="177" spans="4:28">
      <c r="D177">
        <v>16.16</v>
      </c>
      <c r="E177" s="100">
        <v>41674</v>
      </c>
      <c r="F177" s="143">
        <v>0.67056712962962972</v>
      </c>
      <c r="G177" s="143" t="s">
        <v>175</v>
      </c>
      <c r="H177" s="179">
        <v>4.0003999999999998E-2</v>
      </c>
      <c r="I177" s="97">
        <f t="shared" si="7"/>
        <v>299.09999993600013</v>
      </c>
      <c r="J177" s="97">
        <f t="shared" si="6"/>
        <v>17.294507796870086</v>
      </c>
      <c r="K177" s="98">
        <f t="shared" si="8"/>
        <v>-0.24464399999999975</v>
      </c>
      <c r="L177" s="98">
        <f t="shared" si="9"/>
        <v>17.789355999999998</v>
      </c>
      <c r="R177" s="176">
        <f t="shared" si="10"/>
        <v>0.24464399999999975</v>
      </c>
      <c r="S177" s="177"/>
      <c r="T177" s="178">
        <f t="shared" si="11"/>
        <v>-1</v>
      </c>
      <c r="Z177" s="93"/>
      <c r="AB177" s="94"/>
    </row>
    <row r="178" spans="4:28">
      <c r="D178">
        <v>16.16</v>
      </c>
      <c r="E178" s="100">
        <v>41674</v>
      </c>
      <c r="F178" s="143">
        <v>0.69140046296296298</v>
      </c>
      <c r="G178" s="143" t="s">
        <v>175</v>
      </c>
      <c r="H178" s="179">
        <v>3.9995999999999997E-2</v>
      </c>
      <c r="I178" s="97">
        <f t="shared" si="7"/>
        <v>329.09999993600002</v>
      </c>
      <c r="J178" s="97">
        <f t="shared" si="6"/>
        <v>18.141113525249768</v>
      </c>
      <c r="K178" s="98">
        <f t="shared" si="8"/>
        <v>-0.24641999999999997</v>
      </c>
      <c r="L178" s="98">
        <f t="shared" si="9"/>
        <v>17.787579999999998</v>
      </c>
      <c r="R178" s="176">
        <f t="shared" si="10"/>
        <v>0.24641999999999997</v>
      </c>
      <c r="S178" s="177"/>
      <c r="T178" s="178">
        <f t="shared" si="11"/>
        <v>-1</v>
      </c>
      <c r="Z178" s="93"/>
      <c r="AB178" s="94"/>
    </row>
    <row r="179" spans="4:28">
      <c r="D179">
        <v>16.16</v>
      </c>
      <c r="E179" s="100">
        <v>41674</v>
      </c>
      <c r="F179" s="143">
        <v>0.71223379629629635</v>
      </c>
      <c r="G179" s="143" t="s">
        <v>175</v>
      </c>
      <c r="H179" s="179">
        <v>3.9990999999999999E-2</v>
      </c>
      <c r="I179" s="97">
        <f t="shared" si="7"/>
        <v>359.09999993600007</v>
      </c>
      <c r="J179" s="97">
        <f t="shared" si="6"/>
        <v>18.949934035135851</v>
      </c>
      <c r="K179" s="98">
        <f t="shared" si="8"/>
        <v>-0.24752999999999953</v>
      </c>
      <c r="L179" s="98">
        <f t="shared" si="9"/>
        <v>17.786469999999998</v>
      </c>
      <c r="R179" s="176">
        <f t="shared" si="10"/>
        <v>0.24752999999999953</v>
      </c>
      <c r="S179" s="177"/>
      <c r="T179" s="178">
        <f t="shared" si="11"/>
        <v>-1</v>
      </c>
      <c r="Z179" s="93"/>
      <c r="AB179" s="94"/>
    </row>
    <row r="180" spans="4:28">
      <c r="D180">
        <v>16.16</v>
      </c>
      <c r="E180" s="100">
        <v>41674</v>
      </c>
      <c r="F180" s="143">
        <v>0.73306712962962972</v>
      </c>
      <c r="G180" s="143" t="s">
        <v>175</v>
      </c>
      <c r="H180" s="179">
        <v>3.9982999999999998E-2</v>
      </c>
      <c r="I180" s="97">
        <f t="shared" si="7"/>
        <v>389.09999993600013</v>
      </c>
      <c r="J180" s="97">
        <f t="shared" si="6"/>
        <v>19.725617859423316</v>
      </c>
      <c r="K180" s="98">
        <f t="shared" si="8"/>
        <v>-0.24930599999999978</v>
      </c>
      <c r="L180" s="98">
        <f t="shared" si="9"/>
        <v>17.784693999999998</v>
      </c>
      <c r="R180" s="176">
        <f t="shared" si="10"/>
        <v>0.24930599999999978</v>
      </c>
      <c r="S180" s="177"/>
      <c r="T180" s="178">
        <f t="shared" si="11"/>
        <v>-1</v>
      </c>
      <c r="Z180" s="93"/>
      <c r="AB180" s="94"/>
    </row>
    <row r="181" spans="4:28">
      <c r="D181">
        <v>16.16</v>
      </c>
      <c r="E181" s="100">
        <v>41674</v>
      </c>
      <c r="F181" s="143">
        <v>0.75390046296296298</v>
      </c>
      <c r="G181" s="143" t="s">
        <v>175</v>
      </c>
      <c r="H181" s="179">
        <v>3.9976999999999999E-2</v>
      </c>
      <c r="I181" s="97">
        <f t="shared" si="7"/>
        <v>419.09999993600002</v>
      </c>
      <c r="J181" s="97">
        <f t="shared" si="6"/>
        <v>20.471932003013297</v>
      </c>
      <c r="K181" s="98">
        <f t="shared" si="8"/>
        <v>-0.25063799999999958</v>
      </c>
      <c r="L181" s="98">
        <f t="shared" si="9"/>
        <v>17.783362</v>
      </c>
      <c r="R181" s="176">
        <f t="shared" si="10"/>
        <v>0.25063799999999958</v>
      </c>
      <c r="S181" s="177"/>
      <c r="T181" s="178">
        <f t="shared" si="11"/>
        <v>-1</v>
      </c>
      <c r="Z181" s="93"/>
      <c r="AB181" s="94"/>
    </row>
    <row r="182" spans="4:28">
      <c r="D182">
        <v>16.16</v>
      </c>
      <c r="E182" s="100">
        <v>41674</v>
      </c>
      <c r="F182" s="143">
        <v>0.77473379629629635</v>
      </c>
      <c r="G182" s="143" t="s">
        <v>175</v>
      </c>
      <c r="H182" s="179">
        <v>3.9968999999999998E-2</v>
      </c>
      <c r="I182" s="97">
        <f t="shared" si="7"/>
        <v>449.09999993600007</v>
      </c>
      <c r="J182" s="97">
        <f t="shared" si="6"/>
        <v>21.191979613429229</v>
      </c>
      <c r="K182" s="98">
        <f t="shared" si="8"/>
        <v>-0.25241399999999981</v>
      </c>
      <c r="L182" s="98">
        <f t="shared" si="9"/>
        <v>17.781586000000001</v>
      </c>
      <c r="R182" s="176">
        <f t="shared" si="10"/>
        <v>0.25241399999999981</v>
      </c>
      <c r="S182" s="177"/>
      <c r="T182" s="178">
        <f t="shared" si="11"/>
        <v>-1</v>
      </c>
      <c r="Z182" s="93"/>
      <c r="AB182" s="94"/>
    </row>
    <row r="183" spans="4:28">
      <c r="D183">
        <v>16.16</v>
      </c>
      <c r="E183" s="100">
        <v>41674</v>
      </c>
      <c r="F183" s="143">
        <v>0.79556712962962972</v>
      </c>
      <c r="G183" s="143" t="s">
        <v>175</v>
      </c>
      <c r="H183" s="179">
        <v>3.9964E-2</v>
      </c>
      <c r="I183" s="97">
        <f t="shared" si="7"/>
        <v>479.09999993600013</v>
      </c>
      <c r="J183" s="97">
        <f t="shared" si="6"/>
        <v>21.888353065865878</v>
      </c>
      <c r="K183" s="98">
        <f t="shared" si="8"/>
        <v>-0.25352399999999936</v>
      </c>
      <c r="L183" s="98">
        <f t="shared" si="9"/>
        <v>17.780476</v>
      </c>
      <c r="R183" s="176">
        <f t="shared" si="10"/>
        <v>0.25352399999999936</v>
      </c>
      <c r="S183" s="177"/>
      <c r="T183" s="178">
        <f t="shared" si="11"/>
        <v>-1</v>
      </c>
      <c r="Z183" s="93"/>
      <c r="AB183" s="94"/>
    </row>
    <row r="184" spans="4:28">
      <c r="D184">
        <v>16.16</v>
      </c>
      <c r="E184" s="100">
        <v>41674</v>
      </c>
      <c r="F184" s="143">
        <v>0.81640046296296298</v>
      </c>
      <c r="G184" s="143" t="s">
        <v>175</v>
      </c>
      <c r="H184" s="179">
        <v>3.9958E-2</v>
      </c>
      <c r="I184" s="97">
        <f t="shared" si="7"/>
        <v>509.09999993600002</v>
      </c>
      <c r="J184" s="97">
        <f t="shared" si="6"/>
        <v>22.563244446134071</v>
      </c>
      <c r="K184" s="98">
        <f t="shared" si="8"/>
        <v>-0.25485599999999919</v>
      </c>
      <c r="L184" s="98">
        <f t="shared" si="9"/>
        <v>17.779143999999999</v>
      </c>
      <c r="R184" s="176">
        <f t="shared" si="10"/>
        <v>0.25485599999999919</v>
      </c>
      <c r="S184" s="177"/>
      <c r="T184" s="178">
        <f t="shared" si="11"/>
        <v>-1</v>
      </c>
      <c r="Z184" s="93"/>
      <c r="AB184" s="94"/>
    </row>
    <row r="185" spans="4:28">
      <c r="D185">
        <v>16.16</v>
      </c>
      <c r="E185" s="100">
        <v>41674</v>
      </c>
      <c r="F185" s="143">
        <v>0.83723379629629635</v>
      </c>
      <c r="G185" s="143" t="s">
        <v>175</v>
      </c>
      <c r="H185" s="179">
        <v>3.9953000000000002E-2</v>
      </c>
      <c r="I185" s="97">
        <f t="shared" si="7"/>
        <v>539.09999993600013</v>
      </c>
      <c r="J185" s="97">
        <f t="shared" si="6"/>
        <v>23.218527083689011</v>
      </c>
      <c r="K185" s="98">
        <f t="shared" si="8"/>
        <v>-0.25596599999999875</v>
      </c>
      <c r="L185" s="98">
        <f t="shared" si="9"/>
        <v>17.778034000000002</v>
      </c>
      <c r="R185" s="176">
        <f t="shared" si="10"/>
        <v>0.25596599999999875</v>
      </c>
      <c r="S185" s="177"/>
      <c r="T185" s="178">
        <f t="shared" si="11"/>
        <v>-1</v>
      </c>
      <c r="Z185" s="93"/>
      <c r="AB185" s="94"/>
    </row>
    <row r="186" spans="4:28">
      <c r="D186">
        <v>16.16</v>
      </c>
      <c r="E186" s="100">
        <v>41674</v>
      </c>
      <c r="F186" s="143">
        <v>0.85806712962962972</v>
      </c>
      <c r="G186" s="143" t="s">
        <v>175</v>
      </c>
      <c r="H186" s="179">
        <v>3.9947999999999997E-2</v>
      </c>
      <c r="I186" s="97">
        <f t="shared" si="7"/>
        <v>569.09999993600013</v>
      </c>
      <c r="J186" s="97">
        <f t="shared" si="6"/>
        <v>23.855816899364402</v>
      </c>
      <c r="K186" s="98">
        <f t="shared" si="8"/>
        <v>-0.25707599999999986</v>
      </c>
      <c r="L186" s="98">
        <f t="shared" si="9"/>
        <v>17.776923999999998</v>
      </c>
      <c r="R186" s="176">
        <f t="shared" si="10"/>
        <v>0.25707599999999986</v>
      </c>
      <c r="S186" s="177"/>
      <c r="T186" s="178">
        <f t="shared" si="11"/>
        <v>-1</v>
      </c>
      <c r="Z186" s="93"/>
      <c r="AB186" s="94"/>
    </row>
    <row r="187" spans="4:28">
      <c r="D187">
        <v>16.16</v>
      </c>
      <c r="E187" s="100">
        <v>41674</v>
      </c>
      <c r="F187" s="143">
        <v>0.87890046296296298</v>
      </c>
      <c r="G187" s="143" t="s">
        <v>175</v>
      </c>
      <c r="H187" s="179">
        <v>3.9941999999999998E-2</v>
      </c>
      <c r="I187" s="97">
        <f t="shared" si="7"/>
        <v>599.09999993600002</v>
      </c>
      <c r="J187" s="97">
        <f t="shared" si="6"/>
        <v>24.476519359091888</v>
      </c>
      <c r="K187" s="98">
        <f t="shared" si="8"/>
        <v>-0.25840799999999964</v>
      </c>
      <c r="L187" s="98">
        <f t="shared" si="9"/>
        <v>17.775592</v>
      </c>
      <c r="R187" s="176">
        <f t="shared" si="10"/>
        <v>0.25840799999999964</v>
      </c>
      <c r="S187" s="177"/>
      <c r="T187" s="178">
        <f t="shared" si="11"/>
        <v>-1</v>
      </c>
      <c r="Z187" s="93"/>
      <c r="AB187" s="94"/>
    </row>
    <row r="188" spans="4:28">
      <c r="D188">
        <v>16.16</v>
      </c>
      <c r="E188" s="100">
        <v>41674</v>
      </c>
      <c r="F188" s="143">
        <v>0.89973379629629635</v>
      </c>
      <c r="G188" s="143" t="s">
        <v>175</v>
      </c>
      <c r="H188" s="179">
        <v>3.9933999999999997E-2</v>
      </c>
      <c r="I188" s="97">
        <f t="shared" si="7"/>
        <v>629.09999993600013</v>
      </c>
      <c r="J188" s="97">
        <f t="shared" si="6"/>
        <v>25.081865958018358</v>
      </c>
      <c r="K188" s="98">
        <f t="shared" si="8"/>
        <v>-0.26018399999999986</v>
      </c>
      <c r="L188" s="98">
        <f t="shared" si="9"/>
        <v>17.773816</v>
      </c>
      <c r="R188" s="176">
        <f t="shared" si="10"/>
        <v>0.26018399999999986</v>
      </c>
      <c r="S188" s="177"/>
      <c r="T188" s="178">
        <f t="shared" si="11"/>
        <v>-1</v>
      </c>
      <c r="Z188" s="93"/>
      <c r="AB188" s="94"/>
    </row>
    <row r="189" spans="4:28">
      <c r="D189">
        <v>16.16</v>
      </c>
      <c r="E189" s="100">
        <v>41674</v>
      </c>
      <c r="F189" s="143">
        <v>0.92056712962962972</v>
      </c>
      <c r="G189" s="143" t="s">
        <v>175</v>
      </c>
      <c r="H189" s="179">
        <v>3.9931000000000001E-2</v>
      </c>
      <c r="I189" s="97">
        <f t="shared" si="7"/>
        <v>659.09999993600013</v>
      </c>
      <c r="J189" s="97">
        <f t="shared" si="6"/>
        <v>25.672942954324501</v>
      </c>
      <c r="K189" s="98">
        <f t="shared" si="8"/>
        <v>-0.26084999999999903</v>
      </c>
      <c r="L189" s="98">
        <f t="shared" si="9"/>
        <v>17.773150000000001</v>
      </c>
      <c r="R189" s="176">
        <f t="shared" si="10"/>
        <v>0.26084999999999903</v>
      </c>
      <c r="S189" s="177"/>
      <c r="T189" s="178">
        <f t="shared" si="11"/>
        <v>-1</v>
      </c>
      <c r="Z189" s="93"/>
      <c r="AB189" s="94"/>
    </row>
    <row r="190" spans="4:28">
      <c r="D190">
        <v>16.16</v>
      </c>
      <c r="E190" s="100">
        <v>41674</v>
      </c>
      <c r="F190" s="143">
        <v>0.94140046296296298</v>
      </c>
      <c r="G190" s="143" t="s">
        <v>175</v>
      </c>
      <c r="H190" s="179">
        <v>3.9926000000000003E-2</v>
      </c>
      <c r="I190" s="97">
        <f t="shared" si="7"/>
        <v>689.09999993600002</v>
      </c>
      <c r="J190" s="97">
        <f t="shared" si="6"/>
        <v>26.250714274777362</v>
      </c>
      <c r="K190" s="98">
        <f t="shared" si="8"/>
        <v>-0.26195999999999858</v>
      </c>
      <c r="L190" s="98">
        <f t="shared" si="9"/>
        <v>17.772040000000001</v>
      </c>
      <c r="R190" s="176">
        <f t="shared" si="10"/>
        <v>0.26195999999999858</v>
      </c>
      <c r="S190" s="177"/>
      <c r="T190" s="178">
        <f t="shared" si="11"/>
        <v>-1</v>
      </c>
      <c r="Z190" s="93"/>
      <c r="AB190" s="94"/>
    </row>
    <row r="191" spans="4:28">
      <c r="D191">
        <v>16.16</v>
      </c>
      <c r="E191" s="100">
        <v>41674</v>
      </c>
      <c r="F191" s="143">
        <v>0.96223379629629635</v>
      </c>
      <c r="G191" s="143" t="s">
        <v>175</v>
      </c>
      <c r="H191" s="179">
        <v>3.9923E-2</v>
      </c>
      <c r="I191" s="97">
        <f t="shared" si="7"/>
        <v>719.09999993600013</v>
      </c>
      <c r="J191" s="97">
        <f t="shared" si="6"/>
        <v>26.816039974910542</v>
      </c>
      <c r="K191" s="98">
        <f t="shared" si="8"/>
        <v>-0.26262599999999925</v>
      </c>
      <c r="L191" s="98">
        <f t="shared" si="9"/>
        <v>17.771373999999998</v>
      </c>
      <c r="R191" s="176">
        <f t="shared" si="10"/>
        <v>0.26262599999999925</v>
      </c>
      <c r="S191" s="177"/>
      <c r="T191" s="178">
        <f t="shared" si="11"/>
        <v>-1</v>
      </c>
      <c r="Z191" s="93"/>
      <c r="AB191" s="94"/>
    </row>
    <row r="192" spans="4:28">
      <c r="D192">
        <v>16.16</v>
      </c>
      <c r="E192" s="100">
        <v>41674</v>
      </c>
      <c r="F192" s="143">
        <v>0.98306712962962972</v>
      </c>
      <c r="G192" s="143" t="s">
        <v>175</v>
      </c>
      <c r="H192" s="179">
        <v>3.9918000000000002E-2</v>
      </c>
      <c r="I192" s="97">
        <f t="shared" si="7"/>
        <v>749.09999993600002</v>
      </c>
      <c r="J192" s="97">
        <f t="shared" si="6"/>
        <v>27.369691264901036</v>
      </c>
      <c r="K192" s="98">
        <f t="shared" si="8"/>
        <v>-0.2637359999999988</v>
      </c>
      <c r="L192" s="98">
        <f t="shared" si="9"/>
        <v>17.770264000000001</v>
      </c>
      <c r="R192" s="176">
        <f t="shared" si="10"/>
        <v>0.2637359999999988</v>
      </c>
      <c r="S192" s="177"/>
      <c r="T192" s="178">
        <f t="shared" si="11"/>
        <v>-1</v>
      </c>
      <c r="Z192" s="93"/>
      <c r="AB192" s="94"/>
    </row>
    <row r="193" spans="4:28">
      <c r="D193">
        <v>16.16</v>
      </c>
      <c r="E193" s="100">
        <v>41675</v>
      </c>
      <c r="F193" s="143">
        <v>3.9004629629629632E-3</v>
      </c>
      <c r="G193" s="143" t="s">
        <v>175</v>
      </c>
      <c r="H193" s="179">
        <v>3.9912999999999997E-2</v>
      </c>
      <c r="I193" s="97">
        <f t="shared" si="7"/>
        <v>779.09999993600002</v>
      </c>
      <c r="J193" s="97">
        <f t="shared" si="6"/>
        <v>27.912362851181197</v>
      </c>
      <c r="K193" s="98">
        <f t="shared" si="8"/>
        <v>-0.26484599999999991</v>
      </c>
      <c r="L193" s="98">
        <f t="shared" si="9"/>
        <v>17.769154</v>
      </c>
      <c r="R193" s="176">
        <f t="shared" si="10"/>
        <v>0.26484599999999991</v>
      </c>
      <c r="S193" s="177"/>
      <c r="T193" s="178">
        <f t="shared" si="11"/>
        <v>-1</v>
      </c>
      <c r="Z193" s="93"/>
      <c r="AB193" s="94"/>
    </row>
    <row r="194" spans="4:28">
      <c r="D194">
        <v>16.16</v>
      </c>
      <c r="E194" s="100">
        <v>41675</v>
      </c>
      <c r="F194" s="143">
        <v>2.4733796296296295E-2</v>
      </c>
      <c r="G194" s="143" t="s">
        <v>175</v>
      </c>
      <c r="H194" s="179">
        <v>3.9910000000000001E-2</v>
      </c>
      <c r="I194" s="97">
        <f t="shared" si="7"/>
        <v>809.09999993600002</v>
      </c>
      <c r="J194" s="97">
        <f t="shared" si="6"/>
        <v>28.444683157595552</v>
      </c>
      <c r="K194" s="98">
        <f t="shared" si="8"/>
        <v>-0.26551199999999903</v>
      </c>
      <c r="L194" s="98">
        <f t="shared" si="9"/>
        <v>17.768488000000001</v>
      </c>
      <c r="R194" s="176">
        <f t="shared" si="10"/>
        <v>0.26551199999999903</v>
      </c>
      <c r="S194" s="177"/>
      <c r="T194" s="178">
        <f t="shared" si="11"/>
        <v>-1</v>
      </c>
      <c r="Z194" s="93"/>
      <c r="AB194" s="94"/>
    </row>
    <row r="195" spans="4:28">
      <c r="D195">
        <v>16.16</v>
      </c>
      <c r="E195" s="100">
        <v>41675</v>
      </c>
      <c r="F195" s="143">
        <v>4.5567129629629631E-2</v>
      </c>
      <c r="G195" s="143" t="s">
        <v>175</v>
      </c>
      <c r="H195" s="179">
        <v>3.9904000000000002E-2</v>
      </c>
      <c r="I195" s="97">
        <f t="shared" si="7"/>
        <v>839.09999993600002</v>
      </c>
      <c r="J195" s="97">
        <f t="shared" si="6"/>
        <v>28.967222855082259</v>
      </c>
      <c r="K195" s="98">
        <f t="shared" si="8"/>
        <v>-0.26684399999999886</v>
      </c>
      <c r="L195" s="98">
        <f t="shared" si="9"/>
        <v>17.767156</v>
      </c>
      <c r="R195" s="176">
        <f t="shared" si="10"/>
        <v>0.26684399999999886</v>
      </c>
      <c r="S195" s="177"/>
      <c r="T195" s="178">
        <f t="shared" si="11"/>
        <v>-1</v>
      </c>
      <c r="Z195" s="93"/>
      <c r="AB195" s="94"/>
    </row>
    <row r="196" spans="4:28">
      <c r="D196">
        <v>16.16</v>
      </c>
      <c r="E196" s="100">
        <v>41675</v>
      </c>
      <c r="F196" s="143">
        <v>6.6400462962962967E-2</v>
      </c>
      <c r="G196" s="143" t="s">
        <v>175</v>
      </c>
      <c r="H196" s="179">
        <v>3.9898999999999997E-2</v>
      </c>
      <c r="I196" s="97">
        <f t="shared" si="7"/>
        <v>869.09999993600002</v>
      </c>
      <c r="J196" s="97">
        <f t="shared" si="6"/>
        <v>29.480502029918011</v>
      </c>
      <c r="K196" s="98">
        <f t="shared" si="8"/>
        <v>-0.26795399999999991</v>
      </c>
      <c r="L196" s="98">
        <f t="shared" si="9"/>
        <v>17.766045999999999</v>
      </c>
      <c r="R196" s="176">
        <f t="shared" si="10"/>
        <v>0.26795399999999991</v>
      </c>
      <c r="S196" s="177"/>
      <c r="T196" s="178">
        <f t="shared" si="11"/>
        <v>-1</v>
      </c>
      <c r="Z196" s="93"/>
      <c r="AB196" s="94"/>
    </row>
    <row r="197" spans="4:28">
      <c r="D197">
        <v>16.16</v>
      </c>
      <c r="E197" s="100">
        <v>41675</v>
      </c>
      <c r="F197" s="143">
        <v>8.7233796296296295E-2</v>
      </c>
      <c r="G197" s="143" t="s">
        <v>175</v>
      </c>
      <c r="H197" s="179">
        <v>3.9896000000000001E-2</v>
      </c>
      <c r="I197" s="97">
        <f t="shared" si="7"/>
        <v>899.09999993600002</v>
      </c>
      <c r="J197" s="97">
        <f t="shared" si="6"/>
        <v>29.984996247056628</v>
      </c>
      <c r="K197" s="98">
        <f t="shared" si="8"/>
        <v>-0.26861999999999908</v>
      </c>
      <c r="L197" s="98">
        <f t="shared" si="9"/>
        <v>17.76538</v>
      </c>
      <c r="R197" s="176">
        <f t="shared" si="10"/>
        <v>0.26861999999999908</v>
      </c>
      <c r="S197" s="177"/>
      <c r="T197" s="178">
        <f t="shared" si="11"/>
        <v>-1</v>
      </c>
      <c r="Z197" s="93"/>
      <c r="AB197" s="94"/>
    </row>
    <row r="198" spans="4:28">
      <c r="D198">
        <v>16.16</v>
      </c>
      <c r="E198" s="100">
        <v>41675</v>
      </c>
      <c r="F198" s="143">
        <v>0.10806712962962962</v>
      </c>
      <c r="G198" s="143" t="s">
        <v>175</v>
      </c>
      <c r="H198" s="179">
        <v>3.9891000000000003E-2</v>
      </c>
      <c r="I198" s="97">
        <f t="shared" si="7"/>
        <v>929.0999999359999</v>
      </c>
      <c r="J198" s="97">
        <f t="shared" si="6"/>
        <v>30.481141709850696</v>
      </c>
      <c r="K198" s="98">
        <f t="shared" si="8"/>
        <v>-0.26972999999999864</v>
      </c>
      <c r="L198" s="98">
        <f t="shared" si="9"/>
        <v>17.76427</v>
      </c>
      <c r="R198" s="176">
        <f t="shared" si="10"/>
        <v>0.26972999999999864</v>
      </c>
      <c r="S198" s="177"/>
      <c r="T198" s="178">
        <f t="shared" si="11"/>
        <v>-1</v>
      </c>
      <c r="Z198" s="93"/>
      <c r="AB198" s="94"/>
    </row>
    <row r="199" spans="4:28">
      <c r="D199">
        <v>16.16</v>
      </c>
      <c r="E199" s="100">
        <v>41675</v>
      </c>
      <c r="F199" s="143">
        <v>0.12890046296296295</v>
      </c>
      <c r="G199" s="143" t="s">
        <v>175</v>
      </c>
      <c r="H199" s="179">
        <v>3.9888E-2</v>
      </c>
      <c r="I199" s="97">
        <f t="shared" si="7"/>
        <v>959.0999999359999</v>
      </c>
      <c r="J199" s="97">
        <f t="shared" si="6"/>
        <v>30.969339675491952</v>
      </c>
      <c r="K199" s="98">
        <f t="shared" si="8"/>
        <v>-0.2703959999999993</v>
      </c>
      <c r="L199" s="98">
        <f t="shared" si="9"/>
        <v>17.763604000000001</v>
      </c>
      <c r="R199" s="176">
        <f t="shared" si="10"/>
        <v>0.2703959999999993</v>
      </c>
      <c r="S199" s="177"/>
      <c r="T199" s="178">
        <f t="shared" si="11"/>
        <v>-1</v>
      </c>
      <c r="Z199" s="93"/>
      <c r="AB199" s="94"/>
    </row>
    <row r="200" spans="4:28">
      <c r="D200">
        <v>16.16</v>
      </c>
      <c r="E200" s="100">
        <v>41675</v>
      </c>
      <c r="F200" s="143">
        <v>0.1497337962962963</v>
      </c>
      <c r="G200" s="143" t="s">
        <v>175</v>
      </c>
      <c r="H200" s="179">
        <v>3.9883000000000002E-2</v>
      </c>
      <c r="I200" s="97">
        <f t="shared" si="7"/>
        <v>989.09999993600002</v>
      </c>
      <c r="J200" s="97">
        <f t="shared" si="6"/>
        <v>31.449960253329415</v>
      </c>
      <c r="K200" s="98">
        <f t="shared" si="8"/>
        <v>-0.27150599999999886</v>
      </c>
      <c r="L200" s="98">
        <f t="shared" si="9"/>
        <v>17.762494</v>
      </c>
      <c r="R200" s="176">
        <f t="shared" si="10"/>
        <v>0.27150599999999886</v>
      </c>
      <c r="S200" s="177"/>
      <c r="T200" s="178">
        <f t="shared" si="11"/>
        <v>-1</v>
      </c>
      <c r="Z200" s="93"/>
      <c r="AB200" s="94"/>
    </row>
    <row r="201" spans="4:28">
      <c r="D201">
        <v>16.16</v>
      </c>
      <c r="E201" s="100">
        <v>41675</v>
      </c>
      <c r="F201" s="143">
        <v>0.17056712962962964</v>
      </c>
      <c r="G201" s="143" t="s">
        <v>175</v>
      </c>
      <c r="H201" s="179">
        <v>3.9879999999999999E-2</v>
      </c>
      <c r="I201" s="97">
        <f t="shared" si="7"/>
        <v>1019.0999999360001</v>
      </c>
      <c r="J201" s="97">
        <f t="shared" si="6"/>
        <v>31.923345688320328</v>
      </c>
      <c r="K201" s="98">
        <f t="shared" si="8"/>
        <v>-0.27217199999999953</v>
      </c>
      <c r="L201" s="98">
        <f t="shared" si="9"/>
        <v>17.761827999999998</v>
      </c>
      <c r="R201" s="176">
        <f t="shared" si="10"/>
        <v>0.27217199999999953</v>
      </c>
      <c r="S201" s="177"/>
      <c r="T201" s="178">
        <f t="shared" si="11"/>
        <v>-1</v>
      </c>
      <c r="Z201" s="93"/>
      <c r="AB201" s="94"/>
    </row>
    <row r="202" spans="4:28">
      <c r="D202">
        <v>16.16</v>
      </c>
      <c r="E202" s="100">
        <v>41675</v>
      </c>
      <c r="F202" s="143">
        <v>0.19140046296296295</v>
      </c>
      <c r="G202" s="143" t="s">
        <v>175</v>
      </c>
      <c r="H202" s="179">
        <v>3.9875000000000001E-2</v>
      </c>
      <c r="I202" s="97">
        <f t="shared" si="7"/>
        <v>1049.0999999359999</v>
      </c>
      <c r="J202" s="97">
        <f t="shared" si="6"/>
        <v>32.389813212428379</v>
      </c>
      <c r="K202" s="98">
        <f t="shared" si="8"/>
        <v>-0.27328199999999914</v>
      </c>
      <c r="L202" s="98">
        <f t="shared" si="9"/>
        <v>17.760718000000001</v>
      </c>
      <c r="R202" s="176">
        <f t="shared" si="10"/>
        <v>0.27328199999999914</v>
      </c>
      <c r="S202" s="177"/>
      <c r="T202" s="178">
        <f t="shared" si="11"/>
        <v>-1</v>
      </c>
      <c r="Z202" s="93"/>
      <c r="AB202" s="94"/>
    </row>
    <row r="203" spans="4:28">
      <c r="D203">
        <v>16.16</v>
      </c>
      <c r="E203" s="100">
        <v>41675</v>
      </c>
      <c r="F203" s="143">
        <v>0.21223379629629632</v>
      </c>
      <c r="G203" s="143" t="s">
        <v>175</v>
      </c>
      <c r="H203" s="179">
        <v>3.9871999999999998E-2</v>
      </c>
      <c r="I203" s="97">
        <f t="shared" si="7"/>
        <v>1079.0999999360001</v>
      </c>
      <c r="J203" s="97">
        <f t="shared" si="6"/>
        <v>32.849657531487296</v>
      </c>
      <c r="K203" s="98">
        <f t="shared" si="8"/>
        <v>-0.27394799999999975</v>
      </c>
      <c r="L203" s="98">
        <f t="shared" si="9"/>
        <v>17.760051999999998</v>
      </c>
      <c r="R203" s="176">
        <f t="shared" si="10"/>
        <v>0.27394799999999975</v>
      </c>
      <c r="S203" s="177"/>
      <c r="T203" s="178">
        <f t="shared" si="11"/>
        <v>-1</v>
      </c>
      <c r="Z203" s="93"/>
      <c r="AB203" s="94"/>
    </row>
    <row r="204" spans="4:28">
      <c r="D204">
        <v>16.16</v>
      </c>
      <c r="E204" s="100">
        <v>41675</v>
      </c>
      <c r="F204" s="143">
        <v>0.23306712962962961</v>
      </c>
      <c r="G204" s="143" t="s">
        <v>175</v>
      </c>
      <c r="H204" s="179">
        <v>3.9867E-2</v>
      </c>
      <c r="I204" s="97">
        <f t="shared" si="7"/>
        <v>1109.0999999359999</v>
      </c>
      <c r="J204" s="97">
        <f t="shared" si="6"/>
        <v>33.303153002921512</v>
      </c>
      <c r="K204" s="98">
        <f t="shared" si="8"/>
        <v>-0.27505799999999936</v>
      </c>
      <c r="L204" s="98">
        <f t="shared" si="9"/>
        <v>17.758942000000001</v>
      </c>
      <c r="R204" s="176">
        <f t="shared" si="10"/>
        <v>0.27505799999999936</v>
      </c>
      <c r="S204" s="177"/>
      <c r="T204" s="178">
        <f t="shared" si="11"/>
        <v>-1</v>
      </c>
      <c r="Z204" s="93"/>
      <c r="AB204" s="94"/>
    </row>
    <row r="205" spans="4:28">
      <c r="D205">
        <v>16.16</v>
      </c>
      <c r="E205" s="100">
        <v>41675</v>
      </c>
      <c r="F205" s="143">
        <v>0.25390046296296298</v>
      </c>
      <c r="G205" s="143" t="s">
        <v>175</v>
      </c>
      <c r="H205" s="179">
        <v>3.9863999999999997E-2</v>
      </c>
      <c r="I205" s="97">
        <f t="shared" si="7"/>
        <v>1139.0999999360001</v>
      </c>
      <c r="J205" s="97">
        <f t="shared" si="6"/>
        <v>33.750555550035024</v>
      </c>
      <c r="K205" s="98">
        <f t="shared" si="8"/>
        <v>-0.27572400000000002</v>
      </c>
      <c r="L205" s="98">
        <f t="shared" si="9"/>
        <v>17.758275999999999</v>
      </c>
      <c r="R205" s="176">
        <f t="shared" si="10"/>
        <v>0.27572400000000002</v>
      </c>
      <c r="S205" s="177"/>
      <c r="T205" s="178">
        <f t="shared" si="11"/>
        <v>-1</v>
      </c>
      <c r="Z205" s="93"/>
      <c r="AB205" s="94"/>
    </row>
    <row r="206" spans="4:28">
      <c r="D206">
        <v>16.16</v>
      </c>
      <c r="E206" s="100">
        <v>41675</v>
      </c>
      <c r="F206" s="143">
        <v>0.2747337962962963</v>
      </c>
      <c r="G206" s="143" t="s">
        <v>175</v>
      </c>
      <c r="H206" s="179">
        <v>3.9861000000000001E-2</v>
      </c>
      <c r="I206" s="97">
        <f t="shared" si="7"/>
        <v>1169.0999999360001</v>
      </c>
      <c r="J206" s="97">
        <f t="shared" si="6"/>
        <v>34.192104350800058</v>
      </c>
      <c r="K206" s="98">
        <f t="shared" si="8"/>
        <v>-0.27638999999999914</v>
      </c>
      <c r="L206" s="98">
        <f t="shared" si="9"/>
        <v>17.75761</v>
      </c>
      <c r="R206" s="176">
        <f t="shared" si="10"/>
        <v>0.27638999999999914</v>
      </c>
      <c r="S206" s="177"/>
      <c r="T206" s="178">
        <f t="shared" si="11"/>
        <v>-1</v>
      </c>
      <c r="Z206" s="93"/>
      <c r="AB206" s="94"/>
    </row>
    <row r="207" spans="4:28">
      <c r="D207">
        <v>16.16</v>
      </c>
      <c r="E207" s="100">
        <v>41675</v>
      </c>
      <c r="F207" s="143">
        <v>0.29556712962962967</v>
      </c>
      <c r="G207" s="143" t="s">
        <v>175</v>
      </c>
      <c r="H207" s="179">
        <v>3.9856000000000003E-2</v>
      </c>
      <c r="I207" s="97">
        <f t="shared" si="7"/>
        <v>1199.0999999360001</v>
      </c>
      <c r="J207" s="97">
        <f t="shared" si="6"/>
        <v>34.628023332786412</v>
      </c>
      <c r="K207" s="98">
        <f t="shared" si="8"/>
        <v>-0.27749999999999869</v>
      </c>
      <c r="L207" s="98">
        <f t="shared" si="9"/>
        <v>17.756499999999999</v>
      </c>
      <c r="R207" s="176">
        <f t="shared" si="10"/>
        <v>0.27749999999999869</v>
      </c>
      <c r="S207" s="177"/>
      <c r="T207" s="178">
        <f t="shared" si="11"/>
        <v>-1</v>
      </c>
      <c r="Z207" s="93"/>
      <c r="AB207" s="94"/>
    </row>
    <row r="208" spans="4:28">
      <c r="D208">
        <v>16.16</v>
      </c>
      <c r="E208" s="100">
        <v>41675</v>
      </c>
      <c r="F208" s="143">
        <v>0.31640046296296293</v>
      </c>
      <c r="G208" s="143" t="s">
        <v>175</v>
      </c>
      <c r="H208" s="179">
        <v>3.9849999999999997E-2</v>
      </c>
      <c r="I208" s="97">
        <f t="shared" si="7"/>
        <v>1229.0999999359999</v>
      </c>
      <c r="J208" s="97">
        <f t="shared" si="6"/>
        <v>35.058522500755785</v>
      </c>
      <c r="K208" s="98">
        <f t="shared" si="8"/>
        <v>-0.27883200000000002</v>
      </c>
      <c r="L208" s="98">
        <f t="shared" si="9"/>
        <v>17.755167999999998</v>
      </c>
      <c r="R208" s="176">
        <f t="shared" si="10"/>
        <v>0.27883200000000002</v>
      </c>
      <c r="S208" s="177"/>
      <c r="T208" s="178">
        <f t="shared" si="11"/>
        <v>-1</v>
      </c>
      <c r="Z208" s="93"/>
      <c r="AB208" s="94"/>
    </row>
    <row r="209" spans="4:28">
      <c r="D209">
        <v>16.16</v>
      </c>
      <c r="E209" s="100">
        <v>41675</v>
      </c>
      <c r="F209" s="143">
        <v>0.3372337962962963</v>
      </c>
      <c r="G209" s="143" t="s">
        <v>175</v>
      </c>
      <c r="H209" s="179">
        <v>3.9849999999999997E-2</v>
      </c>
      <c r="I209" s="97">
        <f t="shared" si="7"/>
        <v>1259.0999999360001</v>
      </c>
      <c r="J209" s="97">
        <f t="shared" si="6"/>
        <v>35.483799119260048</v>
      </c>
      <c r="K209" s="98">
        <f t="shared" si="8"/>
        <v>-0.27883200000000002</v>
      </c>
      <c r="L209" s="98">
        <f t="shared" si="9"/>
        <v>17.755167999999998</v>
      </c>
      <c r="R209" s="176">
        <f t="shared" si="10"/>
        <v>0.27883200000000002</v>
      </c>
      <c r="S209" s="177"/>
      <c r="T209" s="178">
        <f t="shared" si="11"/>
        <v>-1</v>
      </c>
      <c r="Z209" s="93"/>
      <c r="AB209" s="94"/>
    </row>
    <row r="210" spans="4:28">
      <c r="D210">
        <v>16.16</v>
      </c>
      <c r="E210" s="100">
        <v>41675</v>
      </c>
      <c r="F210" s="143">
        <v>0.35806712962962961</v>
      </c>
      <c r="G210" s="143" t="s">
        <v>175</v>
      </c>
      <c r="H210" s="179">
        <v>3.9844999999999998E-2</v>
      </c>
      <c r="I210" s="97">
        <f t="shared" si="7"/>
        <v>1289.0999999359999</v>
      </c>
      <c r="J210" s="97">
        <f t="shared" si="6"/>
        <v>35.90403876914128</v>
      </c>
      <c r="K210" s="98">
        <f t="shared" si="8"/>
        <v>-0.27994199999999958</v>
      </c>
      <c r="L210" s="98">
        <f t="shared" si="9"/>
        <v>17.754058000000001</v>
      </c>
      <c r="R210" s="176">
        <f t="shared" si="10"/>
        <v>0.27994199999999958</v>
      </c>
      <c r="S210" s="177"/>
      <c r="T210" s="178">
        <f t="shared" si="11"/>
        <v>-1</v>
      </c>
      <c r="Z210" s="93"/>
      <c r="AB210" s="94"/>
    </row>
    <row r="211" spans="4:28">
      <c r="D211">
        <v>16.16</v>
      </c>
      <c r="E211" s="100">
        <v>41675</v>
      </c>
      <c r="F211" s="143">
        <v>0.37890046296296293</v>
      </c>
      <c r="G211" s="143" t="s">
        <v>175</v>
      </c>
      <c r="H211" s="179">
        <v>3.9844999999999998E-2</v>
      </c>
      <c r="I211" s="97">
        <f t="shared" si="7"/>
        <v>1319.0999999359999</v>
      </c>
      <c r="J211" s="97">
        <f t="shared" si="6"/>
        <v>36.319416293987985</v>
      </c>
      <c r="K211" s="98">
        <f t="shared" si="8"/>
        <v>-0.27994199999999958</v>
      </c>
      <c r="L211" s="98">
        <f t="shared" si="9"/>
        <v>17.754058000000001</v>
      </c>
      <c r="R211" s="176">
        <f t="shared" si="10"/>
        <v>0.27994199999999958</v>
      </c>
      <c r="S211" s="177"/>
      <c r="T211" s="178">
        <f t="shared" si="11"/>
        <v>-1</v>
      </c>
      <c r="Z211" s="93"/>
      <c r="AB211" s="94"/>
    </row>
    <row r="212" spans="4:28">
      <c r="D212">
        <v>16.16</v>
      </c>
      <c r="E212" s="100">
        <v>41675</v>
      </c>
      <c r="F212" s="143">
        <v>0.3997337962962963</v>
      </c>
      <c r="G212" s="143" t="s">
        <v>175</v>
      </c>
      <c r="H212" s="179">
        <v>3.984E-2</v>
      </c>
      <c r="I212" s="97">
        <f t="shared" si="7"/>
        <v>1349.0999999360001</v>
      </c>
      <c r="J212" s="97">
        <f t="shared" si="6"/>
        <v>36.730096650240391</v>
      </c>
      <c r="K212" s="98">
        <f t="shared" si="8"/>
        <v>-0.28105199999999919</v>
      </c>
      <c r="L212" s="98">
        <f t="shared" si="9"/>
        <v>17.752948</v>
      </c>
      <c r="R212" s="176">
        <f t="shared" si="10"/>
        <v>0.28105199999999919</v>
      </c>
      <c r="S212" s="177"/>
      <c r="T212" s="178">
        <f t="shared" si="11"/>
        <v>-1</v>
      </c>
      <c r="Z212" s="93"/>
      <c r="AB212" s="94"/>
    </row>
    <row r="213" spans="4:28">
      <c r="D213">
        <v>16.16</v>
      </c>
      <c r="E213" s="100">
        <v>41675</v>
      </c>
      <c r="F213" s="143">
        <v>0.42056712962962961</v>
      </c>
      <c r="G213" s="143" t="s">
        <v>175</v>
      </c>
      <c r="H213" s="179">
        <v>3.984E-2</v>
      </c>
      <c r="I213" s="97">
        <f t="shared" si="7"/>
        <v>1379.0999999359999</v>
      </c>
      <c r="J213" s="97">
        <f t="shared" si="6"/>
        <v>37.136235672668818</v>
      </c>
      <c r="K213" s="98">
        <f t="shared" si="8"/>
        <v>-0.28105199999999919</v>
      </c>
      <c r="L213" s="98">
        <f t="shared" si="9"/>
        <v>17.752948</v>
      </c>
      <c r="R213" s="176">
        <f t="shared" si="10"/>
        <v>0.28105199999999919</v>
      </c>
      <c r="S213" s="177"/>
      <c r="T213" s="178">
        <f t="shared" si="11"/>
        <v>-1</v>
      </c>
      <c r="Z213" s="93"/>
      <c r="AB213" s="94"/>
    </row>
    <row r="214" spans="4:28">
      <c r="D214">
        <v>16.16</v>
      </c>
      <c r="E214" s="100">
        <v>41675</v>
      </c>
      <c r="F214" s="143">
        <v>0.44140046296296293</v>
      </c>
      <c r="G214" s="143" t="s">
        <v>175</v>
      </c>
      <c r="H214" s="179">
        <v>3.9836999999999997E-2</v>
      </c>
      <c r="I214" s="97">
        <f t="shared" si="7"/>
        <v>1409.0999999359999</v>
      </c>
      <c r="J214" s="97">
        <f t="shared" ref="J214:J277" si="12">SQRT(I214)</f>
        <v>37.537980765299565</v>
      </c>
      <c r="K214" s="98">
        <f t="shared" si="8"/>
        <v>-0.28171799999999986</v>
      </c>
      <c r="L214" s="98">
        <f t="shared" si="9"/>
        <v>17.752281999999997</v>
      </c>
      <c r="R214" s="176">
        <f t="shared" si="10"/>
        <v>0.28171799999999986</v>
      </c>
      <c r="S214" s="177"/>
      <c r="T214" s="178">
        <f t="shared" si="11"/>
        <v>-1</v>
      </c>
      <c r="Z214" s="93"/>
      <c r="AB214" s="94"/>
    </row>
    <row r="215" spans="4:28">
      <c r="D215">
        <v>16.16</v>
      </c>
      <c r="E215" s="100">
        <v>41675</v>
      </c>
      <c r="F215" s="143">
        <v>0.4622337962962963</v>
      </c>
      <c r="G215" s="143" t="s">
        <v>175</v>
      </c>
      <c r="H215" s="179">
        <v>3.9834000000000001E-2</v>
      </c>
      <c r="I215" s="97">
        <f t="shared" ref="I215:I278" si="13">IF(F215=0,I214,((E215-$E$86)*1440)+(F215-$F$86)*1440)</f>
        <v>1439.0999999359999</v>
      </c>
      <c r="J215" s="97">
        <f t="shared" si="12"/>
        <v>37.935471526475055</v>
      </c>
      <c r="K215" s="98">
        <f t="shared" ref="K215:K278" si="14">IF(H215=0,K214,(H215-$H$86)*$L$83)</f>
        <v>-0.28238399999999897</v>
      </c>
      <c r="L215" s="98">
        <f t="shared" ref="L215:L278" si="15">IF(K215=0, ,$L$86+K215)</f>
        <v>17.751615999999999</v>
      </c>
      <c r="R215" s="176">
        <f t="shared" ref="R215:R278" si="16">+K215*T215</f>
        <v>0.28238399999999897</v>
      </c>
      <c r="S215" s="177"/>
      <c r="T215" s="178">
        <f t="shared" ref="T215:T278" si="17">SIGN(K215)</f>
        <v>-1</v>
      </c>
      <c r="Z215" s="93"/>
      <c r="AB215" s="94"/>
    </row>
    <row r="216" spans="4:28">
      <c r="D216">
        <v>16.16</v>
      </c>
      <c r="E216" s="100">
        <v>41675</v>
      </c>
      <c r="F216" s="143">
        <v>0.48306712962962961</v>
      </c>
      <c r="G216" s="143" t="s">
        <v>175</v>
      </c>
      <c r="H216" s="179">
        <v>3.9831999999999999E-2</v>
      </c>
      <c r="I216" s="97">
        <f t="shared" si="13"/>
        <v>1469.0999999359999</v>
      </c>
      <c r="J216" s="97">
        <f t="shared" si="12"/>
        <v>38.328840315563944</v>
      </c>
      <c r="K216" s="98">
        <f t="shared" si="14"/>
        <v>-0.28282799999999941</v>
      </c>
      <c r="L216" s="98">
        <f t="shared" si="15"/>
        <v>17.751172</v>
      </c>
      <c r="R216" s="176">
        <f t="shared" si="16"/>
        <v>0.28282799999999941</v>
      </c>
      <c r="S216" s="177"/>
      <c r="T216" s="178">
        <f t="shared" si="17"/>
        <v>-1</v>
      </c>
      <c r="Z216" s="93"/>
      <c r="AB216" s="94"/>
    </row>
    <row r="217" spans="4:28">
      <c r="D217">
        <v>16.16</v>
      </c>
      <c r="E217" s="100">
        <v>41675</v>
      </c>
      <c r="F217" s="143">
        <v>0.50390046296296298</v>
      </c>
      <c r="G217" s="143" t="s">
        <v>175</v>
      </c>
      <c r="H217" s="179">
        <v>3.9829000000000003E-2</v>
      </c>
      <c r="I217" s="97">
        <f t="shared" si="13"/>
        <v>1499.0999999360001</v>
      </c>
      <c r="J217" s="97">
        <f t="shared" si="12"/>
        <v>38.718212767843511</v>
      </c>
      <c r="K217" s="98">
        <f t="shared" si="14"/>
        <v>-0.28349399999999852</v>
      </c>
      <c r="L217" s="98">
        <f t="shared" si="15"/>
        <v>17.750506000000001</v>
      </c>
      <c r="R217" s="176">
        <f t="shared" si="16"/>
        <v>0.28349399999999852</v>
      </c>
      <c r="S217" s="177"/>
      <c r="T217" s="178">
        <f t="shared" si="17"/>
        <v>-1</v>
      </c>
      <c r="Z217" s="93"/>
      <c r="AB217" s="94"/>
    </row>
    <row r="218" spans="4:28">
      <c r="D218">
        <v>16.16</v>
      </c>
      <c r="E218" s="100">
        <v>41675</v>
      </c>
      <c r="F218" s="143">
        <v>0.52473379629629624</v>
      </c>
      <c r="G218" s="143" t="s">
        <v>175</v>
      </c>
      <c r="H218" s="179">
        <v>3.9826E-2</v>
      </c>
      <c r="I218" s="97">
        <f t="shared" si="13"/>
        <v>1529.0999999359999</v>
      </c>
      <c r="J218" s="97">
        <f t="shared" si="12"/>
        <v>39.103708263232527</v>
      </c>
      <c r="K218" s="98">
        <f t="shared" si="14"/>
        <v>-0.28415999999999919</v>
      </c>
      <c r="L218" s="98">
        <f t="shared" si="15"/>
        <v>17.749839999999999</v>
      </c>
      <c r="R218" s="176">
        <f t="shared" si="16"/>
        <v>0.28415999999999919</v>
      </c>
      <c r="S218" s="177"/>
      <c r="T218" s="178">
        <f t="shared" si="17"/>
        <v>-1</v>
      </c>
      <c r="Z218" s="93"/>
      <c r="AB218" s="94"/>
    </row>
    <row r="219" spans="4:28">
      <c r="D219">
        <v>16.16</v>
      </c>
      <c r="E219" s="100">
        <v>41675</v>
      </c>
      <c r="F219" s="143">
        <v>0.54556712962962961</v>
      </c>
      <c r="G219" s="143" t="s">
        <v>175</v>
      </c>
      <c r="H219" s="179">
        <v>3.9826E-2</v>
      </c>
      <c r="I219" s="97">
        <f t="shared" si="13"/>
        <v>1559.0999999359999</v>
      </c>
      <c r="J219" s="97">
        <f t="shared" si="12"/>
        <v>39.485440353831692</v>
      </c>
      <c r="K219" s="98">
        <f t="shared" si="14"/>
        <v>-0.28415999999999919</v>
      </c>
      <c r="L219" s="98">
        <f t="shared" si="15"/>
        <v>17.749839999999999</v>
      </c>
      <c r="R219" s="176">
        <f t="shared" si="16"/>
        <v>0.28415999999999919</v>
      </c>
      <c r="S219" s="177"/>
      <c r="T219" s="178">
        <f t="shared" si="17"/>
        <v>-1</v>
      </c>
      <c r="Z219" s="93"/>
      <c r="AB219" s="94"/>
    </row>
    <row r="220" spans="4:28">
      <c r="D220">
        <v>16.16</v>
      </c>
      <c r="E220" s="100">
        <v>41675</v>
      </c>
      <c r="F220" s="143">
        <v>0.56640046296296298</v>
      </c>
      <c r="G220" s="143" t="s">
        <v>175</v>
      </c>
      <c r="H220" s="179">
        <v>3.9822999999999997E-2</v>
      </c>
      <c r="I220" s="97">
        <f t="shared" si="13"/>
        <v>1589.0999999360001</v>
      </c>
      <c r="J220" s="97">
        <f t="shared" si="12"/>
        <v>39.863517154611436</v>
      </c>
      <c r="K220" s="98">
        <f t="shared" si="14"/>
        <v>-0.28482599999999986</v>
      </c>
      <c r="L220" s="98">
        <f t="shared" si="15"/>
        <v>17.749174</v>
      </c>
      <c r="R220" s="176">
        <f t="shared" si="16"/>
        <v>0.28482599999999986</v>
      </c>
      <c r="S220" s="177"/>
      <c r="T220" s="178">
        <f t="shared" si="17"/>
        <v>-1</v>
      </c>
      <c r="Z220" s="93"/>
      <c r="AB220" s="94"/>
    </row>
    <row r="221" spans="4:28">
      <c r="D221">
        <v>16.16</v>
      </c>
      <c r="E221" s="100">
        <v>41675</v>
      </c>
      <c r="F221" s="143">
        <v>0.58723379629629624</v>
      </c>
      <c r="G221" s="143" t="s">
        <v>175</v>
      </c>
      <c r="H221" s="179">
        <v>3.9821000000000002E-2</v>
      </c>
      <c r="I221" s="97">
        <f t="shared" si="13"/>
        <v>1619.0999999359999</v>
      </c>
      <c r="J221" s="97">
        <f t="shared" si="12"/>
        <v>40.238041701056972</v>
      </c>
      <c r="K221" s="98">
        <f t="shared" si="14"/>
        <v>-0.2852699999999988</v>
      </c>
      <c r="L221" s="98">
        <f t="shared" si="15"/>
        <v>17.748730000000002</v>
      </c>
      <c r="R221" s="176">
        <f t="shared" si="16"/>
        <v>0.2852699999999988</v>
      </c>
      <c r="S221" s="177"/>
      <c r="T221" s="178">
        <f t="shared" si="17"/>
        <v>-1</v>
      </c>
      <c r="Z221" s="93"/>
      <c r="AB221" s="94"/>
    </row>
    <row r="222" spans="4:28">
      <c r="D222">
        <v>16.16</v>
      </c>
      <c r="E222" s="100">
        <v>41675</v>
      </c>
      <c r="F222" s="143">
        <v>0.60806712962962961</v>
      </c>
      <c r="G222" s="143" t="s">
        <v>175</v>
      </c>
      <c r="H222" s="179">
        <v>3.9817999999999999E-2</v>
      </c>
      <c r="I222" s="97">
        <f t="shared" si="13"/>
        <v>1649.0999999359999</v>
      </c>
      <c r="J222" s="97">
        <f t="shared" si="12"/>
        <v>40.609112277123224</v>
      </c>
      <c r="K222" s="98">
        <f t="shared" si="14"/>
        <v>-0.28593599999999941</v>
      </c>
      <c r="L222" s="98">
        <f t="shared" si="15"/>
        <v>17.748063999999999</v>
      </c>
      <c r="R222" s="176">
        <f t="shared" si="16"/>
        <v>0.28593599999999941</v>
      </c>
      <c r="S222" s="177"/>
      <c r="T222" s="178">
        <f t="shared" si="17"/>
        <v>-1</v>
      </c>
      <c r="Z222" s="93"/>
      <c r="AB222" s="94"/>
    </row>
    <row r="223" spans="4:28">
      <c r="D223">
        <v>16.16</v>
      </c>
      <c r="E223" s="100">
        <v>41675</v>
      </c>
      <c r="F223" s="143">
        <v>0.62890046296296298</v>
      </c>
      <c r="G223" s="143" t="s">
        <v>175</v>
      </c>
      <c r="H223" s="179">
        <v>3.9815000000000003E-2</v>
      </c>
      <c r="I223" s="97">
        <f t="shared" si="13"/>
        <v>1679.0999999360001</v>
      </c>
      <c r="J223" s="97">
        <f t="shared" si="12"/>
        <v>40.976822716457654</v>
      </c>
      <c r="K223" s="98">
        <f t="shared" si="14"/>
        <v>-0.28660199999999858</v>
      </c>
      <c r="L223" s="98">
        <f t="shared" si="15"/>
        <v>17.747398</v>
      </c>
      <c r="R223" s="176">
        <f t="shared" si="16"/>
        <v>0.28660199999999858</v>
      </c>
      <c r="S223" s="177"/>
      <c r="T223" s="178">
        <f t="shared" si="17"/>
        <v>-1</v>
      </c>
      <c r="Z223" s="93"/>
      <c r="AB223" s="94"/>
    </row>
    <row r="224" spans="4:28">
      <c r="D224">
        <v>16.16</v>
      </c>
      <c r="E224" s="100">
        <v>41675</v>
      </c>
      <c r="F224" s="143">
        <v>0.64973379629629624</v>
      </c>
      <c r="G224" s="143" t="s">
        <v>175</v>
      </c>
      <c r="H224" s="179">
        <v>3.9813000000000001E-2</v>
      </c>
      <c r="I224" s="97">
        <f t="shared" si="13"/>
        <v>1709.0999999359999</v>
      </c>
      <c r="J224" s="97">
        <f t="shared" si="12"/>
        <v>41.341262679507018</v>
      </c>
      <c r="K224" s="98">
        <f t="shared" si="14"/>
        <v>-0.28704599999999902</v>
      </c>
      <c r="L224" s="98">
        <f t="shared" si="15"/>
        <v>17.746953999999999</v>
      </c>
      <c r="R224" s="176">
        <f t="shared" si="16"/>
        <v>0.28704599999999902</v>
      </c>
      <c r="S224" s="177"/>
      <c r="T224" s="178">
        <f t="shared" si="17"/>
        <v>-1</v>
      </c>
      <c r="Z224" s="93"/>
      <c r="AB224" s="94"/>
    </row>
    <row r="225" spans="4:28">
      <c r="D225">
        <v>16.16</v>
      </c>
      <c r="E225" s="100">
        <v>41675</v>
      </c>
      <c r="F225" s="143">
        <v>0.67056712962962972</v>
      </c>
      <c r="G225" s="143" t="s">
        <v>175</v>
      </c>
      <c r="H225" s="179">
        <v>3.9813000000000001E-2</v>
      </c>
      <c r="I225" s="97">
        <f t="shared" si="13"/>
        <v>1739.0999999360001</v>
      </c>
      <c r="J225" s="97">
        <f t="shared" si="12"/>
        <v>41.702517908826565</v>
      </c>
      <c r="K225" s="98">
        <f t="shared" si="14"/>
        <v>-0.28704599999999902</v>
      </c>
      <c r="L225" s="98">
        <f t="shared" si="15"/>
        <v>17.746953999999999</v>
      </c>
      <c r="R225" s="176">
        <f t="shared" si="16"/>
        <v>0.28704599999999902</v>
      </c>
      <c r="S225" s="177"/>
      <c r="T225" s="178">
        <f t="shared" si="17"/>
        <v>-1</v>
      </c>
      <c r="Z225" s="93"/>
      <c r="AB225" s="94"/>
    </row>
    <row r="226" spans="4:28">
      <c r="D226">
        <v>16.16</v>
      </c>
      <c r="E226" s="100">
        <v>41675</v>
      </c>
      <c r="F226" s="143">
        <v>0.69140046296296298</v>
      </c>
      <c r="G226" s="143" t="s">
        <v>175</v>
      </c>
      <c r="H226" s="179">
        <v>3.9807000000000002E-2</v>
      </c>
      <c r="I226" s="97">
        <f t="shared" si="13"/>
        <v>1769.0999999360001</v>
      </c>
      <c r="J226" s="97">
        <f t="shared" si="12"/>
        <v>42.060670464651416</v>
      </c>
      <c r="K226" s="98">
        <f t="shared" si="14"/>
        <v>-0.2883779999999988</v>
      </c>
      <c r="L226" s="98">
        <f t="shared" si="15"/>
        <v>17.745622000000001</v>
      </c>
      <c r="R226" s="176">
        <f t="shared" si="16"/>
        <v>0.2883779999999988</v>
      </c>
      <c r="S226" s="177"/>
      <c r="T226" s="178">
        <f t="shared" si="17"/>
        <v>-1</v>
      </c>
      <c r="Z226" s="93"/>
      <c r="AB226" s="94"/>
    </row>
    <row r="227" spans="4:28">
      <c r="D227">
        <v>16.16</v>
      </c>
      <c r="E227" s="100">
        <v>41675</v>
      </c>
      <c r="F227" s="143">
        <v>0.71223379629629635</v>
      </c>
      <c r="G227" s="143" t="s">
        <v>175</v>
      </c>
      <c r="H227" s="179">
        <v>3.9805E-2</v>
      </c>
      <c r="I227" s="97">
        <f t="shared" si="13"/>
        <v>1799.0999999360001</v>
      </c>
      <c r="J227" s="97">
        <f t="shared" si="12"/>
        <v>42.415798942563846</v>
      </c>
      <c r="K227" s="98">
        <f t="shared" si="14"/>
        <v>-0.28882199999999925</v>
      </c>
      <c r="L227" s="98">
        <f t="shared" si="15"/>
        <v>17.745177999999999</v>
      </c>
      <c r="R227" s="176">
        <f t="shared" si="16"/>
        <v>0.28882199999999925</v>
      </c>
      <c r="S227" s="177"/>
      <c r="T227" s="178">
        <f t="shared" si="17"/>
        <v>-1</v>
      </c>
      <c r="Z227" s="93"/>
      <c r="AB227" s="94"/>
    </row>
    <row r="228" spans="4:28">
      <c r="D228">
        <v>16.16</v>
      </c>
      <c r="E228" s="100">
        <v>41675</v>
      </c>
      <c r="F228" s="143">
        <v>0.73306712962962972</v>
      </c>
      <c r="G228" s="143" t="s">
        <v>175</v>
      </c>
      <c r="H228" s="179">
        <v>3.9805E-2</v>
      </c>
      <c r="I228" s="97">
        <f t="shared" si="13"/>
        <v>1829.0999999360001</v>
      </c>
      <c r="J228" s="97">
        <f t="shared" si="12"/>
        <v>42.767978674891808</v>
      </c>
      <c r="K228" s="98">
        <f t="shared" si="14"/>
        <v>-0.28882199999999925</v>
      </c>
      <c r="L228" s="98">
        <f t="shared" si="15"/>
        <v>17.745177999999999</v>
      </c>
      <c r="R228" s="176">
        <f t="shared" si="16"/>
        <v>0.28882199999999925</v>
      </c>
      <c r="S228" s="177"/>
      <c r="T228" s="178">
        <f t="shared" si="17"/>
        <v>-1</v>
      </c>
      <c r="Z228" s="93"/>
      <c r="AB228" s="94"/>
    </row>
    <row r="229" spans="4:28">
      <c r="D229">
        <v>16.16</v>
      </c>
      <c r="E229" s="100">
        <v>41675</v>
      </c>
      <c r="F229" s="143">
        <v>0.75390046296296298</v>
      </c>
      <c r="G229" s="143" t="s">
        <v>175</v>
      </c>
      <c r="H229" s="179">
        <v>3.9799000000000001E-2</v>
      </c>
      <c r="I229" s="97">
        <f t="shared" si="13"/>
        <v>1859.0999999360001</v>
      </c>
      <c r="J229" s="97">
        <f t="shared" si="12"/>
        <v>43.117281917300865</v>
      </c>
      <c r="K229" s="98">
        <f t="shared" si="14"/>
        <v>-0.29015399999999902</v>
      </c>
      <c r="L229" s="98">
        <f t="shared" si="15"/>
        <v>17.743846000000001</v>
      </c>
      <c r="R229" s="176">
        <f t="shared" si="16"/>
        <v>0.29015399999999902</v>
      </c>
      <c r="S229" s="177"/>
      <c r="T229" s="178">
        <f t="shared" si="17"/>
        <v>-1</v>
      </c>
      <c r="Z229" s="93"/>
      <c r="AB229" s="94"/>
    </row>
    <row r="230" spans="4:28">
      <c r="D230">
        <v>16.16</v>
      </c>
      <c r="E230" s="100">
        <v>41675</v>
      </c>
      <c r="F230" s="143">
        <v>0.77473379629629635</v>
      </c>
      <c r="G230" s="143" t="s">
        <v>175</v>
      </c>
      <c r="H230" s="179">
        <v>3.9795999999999998E-2</v>
      </c>
      <c r="I230" s="97">
        <f t="shared" si="13"/>
        <v>1889.0999999360001</v>
      </c>
      <c r="J230" s="97">
        <f t="shared" si="12"/>
        <v>43.46377802188853</v>
      </c>
      <c r="K230" s="98">
        <f t="shared" si="14"/>
        <v>-0.29081999999999969</v>
      </c>
      <c r="L230" s="98">
        <f t="shared" si="15"/>
        <v>17.743179999999999</v>
      </c>
      <c r="R230" s="176">
        <f t="shared" si="16"/>
        <v>0.29081999999999969</v>
      </c>
      <c r="S230" s="177"/>
      <c r="T230" s="178">
        <f t="shared" si="17"/>
        <v>-1</v>
      </c>
      <c r="Z230" s="93"/>
      <c r="AB230" s="94"/>
    </row>
    <row r="231" spans="4:28">
      <c r="D231">
        <v>16.16</v>
      </c>
      <c r="E231" s="100">
        <v>41675</v>
      </c>
      <c r="F231" s="143">
        <v>0.79556712962962972</v>
      </c>
      <c r="G231" s="143" t="s">
        <v>175</v>
      </c>
      <c r="H231" s="179">
        <v>3.9795999999999998E-2</v>
      </c>
      <c r="I231" s="97">
        <f t="shared" si="13"/>
        <v>1919.0999999360001</v>
      </c>
      <c r="J231" s="97">
        <f t="shared" si="12"/>
        <v>43.807533597955505</v>
      </c>
      <c r="K231" s="98">
        <f t="shared" si="14"/>
        <v>-0.29081999999999969</v>
      </c>
      <c r="L231" s="98">
        <f t="shared" si="15"/>
        <v>17.743179999999999</v>
      </c>
      <c r="R231" s="176">
        <f t="shared" si="16"/>
        <v>0.29081999999999969</v>
      </c>
      <c r="S231" s="177"/>
      <c r="T231" s="178">
        <f t="shared" si="17"/>
        <v>-1</v>
      </c>
      <c r="Z231" s="93"/>
      <c r="AB231" s="94"/>
    </row>
    <row r="232" spans="4:28">
      <c r="D232">
        <v>16.16</v>
      </c>
      <c r="E232" s="100">
        <v>41675</v>
      </c>
      <c r="F232" s="143">
        <v>0.81640046296296298</v>
      </c>
      <c r="G232" s="143" t="s">
        <v>175</v>
      </c>
      <c r="H232" s="179">
        <v>3.9795999999999998E-2</v>
      </c>
      <c r="I232" s="97">
        <f t="shared" si="13"/>
        <v>1949.0999999360001</v>
      </c>
      <c r="J232" s="97">
        <f t="shared" si="12"/>
        <v>44.148612661509539</v>
      </c>
      <c r="K232" s="98">
        <f t="shared" si="14"/>
        <v>-0.29081999999999969</v>
      </c>
      <c r="L232" s="98">
        <f t="shared" si="15"/>
        <v>17.743179999999999</v>
      </c>
      <c r="R232" s="176">
        <f t="shared" si="16"/>
        <v>0.29081999999999969</v>
      </c>
      <c r="S232" s="177"/>
      <c r="T232" s="178">
        <f t="shared" si="17"/>
        <v>-1</v>
      </c>
      <c r="Z232" s="93"/>
      <c r="AB232" s="94"/>
    </row>
    <row r="233" spans="4:28">
      <c r="D233">
        <v>16.16</v>
      </c>
      <c r="E233" s="100">
        <v>41675</v>
      </c>
      <c r="F233" s="143">
        <v>0.83723379629629635</v>
      </c>
      <c r="G233" s="143" t="s">
        <v>175</v>
      </c>
      <c r="H233" s="179">
        <v>3.9794000000000003E-2</v>
      </c>
      <c r="I233" s="97">
        <f t="shared" si="13"/>
        <v>1979.0999999360001</v>
      </c>
      <c r="J233" s="97">
        <f t="shared" si="12"/>
        <v>44.487076774452156</v>
      </c>
      <c r="K233" s="98">
        <f t="shared" si="14"/>
        <v>-0.29126399999999864</v>
      </c>
      <c r="L233" s="98">
        <f t="shared" si="15"/>
        <v>17.742736000000001</v>
      </c>
      <c r="R233" s="176">
        <f t="shared" si="16"/>
        <v>0.29126399999999864</v>
      </c>
      <c r="S233" s="177"/>
      <c r="T233" s="178">
        <f t="shared" si="17"/>
        <v>-1</v>
      </c>
      <c r="Z233" s="93"/>
      <c r="AB233" s="94"/>
    </row>
    <row r="234" spans="4:28">
      <c r="D234">
        <v>16.16</v>
      </c>
      <c r="E234" s="100">
        <v>41675</v>
      </c>
      <c r="F234" s="143">
        <v>0.85806712962962972</v>
      </c>
      <c r="G234" s="143" t="s">
        <v>175</v>
      </c>
      <c r="H234" s="179">
        <v>3.9791E-2</v>
      </c>
      <c r="I234" s="97">
        <f t="shared" si="13"/>
        <v>2009.0999999360001</v>
      </c>
      <c r="J234" s="97">
        <f t="shared" si="12"/>
        <v>44.82298517430538</v>
      </c>
      <c r="K234" s="98">
        <f t="shared" si="14"/>
        <v>-0.29192999999999925</v>
      </c>
      <c r="L234" s="98">
        <f t="shared" si="15"/>
        <v>17.742069999999998</v>
      </c>
      <c r="R234" s="176">
        <f t="shared" si="16"/>
        <v>0.29192999999999925</v>
      </c>
      <c r="S234" s="177"/>
      <c r="T234" s="178">
        <f t="shared" si="17"/>
        <v>-1</v>
      </c>
      <c r="Z234" s="93"/>
      <c r="AB234" s="94"/>
    </row>
    <row r="235" spans="4:28">
      <c r="D235">
        <v>16.16</v>
      </c>
      <c r="E235" s="100">
        <v>41675</v>
      </c>
      <c r="F235" s="143">
        <v>0.87890046296296298</v>
      </c>
      <c r="G235" s="143" t="s">
        <v>175</v>
      </c>
      <c r="H235" s="179">
        <v>3.9791E-2</v>
      </c>
      <c r="I235" s="97">
        <f t="shared" si="13"/>
        <v>2039.0999999360001</v>
      </c>
      <c r="J235" s="97">
        <f t="shared" si="12"/>
        <v>45.156394895252653</v>
      </c>
      <c r="K235" s="98">
        <f t="shared" si="14"/>
        <v>-0.29192999999999925</v>
      </c>
      <c r="L235" s="98">
        <f t="shared" si="15"/>
        <v>17.742069999999998</v>
      </c>
      <c r="R235" s="176">
        <f t="shared" si="16"/>
        <v>0.29192999999999925</v>
      </c>
      <c r="S235" s="177"/>
      <c r="T235" s="178">
        <f t="shared" si="17"/>
        <v>-1</v>
      </c>
      <c r="Z235" s="93"/>
      <c r="AB235" s="94"/>
    </row>
    <row r="236" spans="4:28">
      <c r="D236">
        <v>16.16</v>
      </c>
      <c r="E236" s="100">
        <v>41675</v>
      </c>
      <c r="F236" s="143">
        <v>0.89973379629629635</v>
      </c>
      <c r="G236" s="143" t="s">
        <v>175</v>
      </c>
      <c r="H236" s="179">
        <v>3.9787999999999997E-2</v>
      </c>
      <c r="I236" s="97">
        <f t="shared" si="13"/>
        <v>2069.0999999360001</v>
      </c>
      <c r="J236" s="97">
        <f t="shared" si="12"/>
        <v>45.487360881194242</v>
      </c>
      <c r="K236" s="98">
        <f t="shared" si="14"/>
        <v>-0.29259599999999997</v>
      </c>
      <c r="L236" s="98">
        <f t="shared" si="15"/>
        <v>17.741403999999999</v>
      </c>
      <c r="R236" s="176">
        <f t="shared" si="16"/>
        <v>0.29259599999999997</v>
      </c>
      <c r="S236" s="177"/>
      <c r="T236" s="178">
        <f t="shared" si="17"/>
        <v>-1</v>
      </c>
      <c r="Z236" s="93"/>
      <c r="AB236" s="94"/>
    </row>
    <row r="237" spans="4:28">
      <c r="D237">
        <v>16.16</v>
      </c>
      <c r="E237" s="100">
        <v>41675</v>
      </c>
      <c r="F237" s="143">
        <v>0.92056712962962972</v>
      </c>
      <c r="G237" s="143" t="s">
        <v>175</v>
      </c>
      <c r="H237" s="179">
        <v>3.9786000000000002E-2</v>
      </c>
      <c r="I237" s="97">
        <f t="shared" si="13"/>
        <v>2099.0999999360001</v>
      </c>
      <c r="J237" s="97">
        <f t="shared" si="12"/>
        <v>45.815936091451846</v>
      </c>
      <c r="K237" s="98">
        <f t="shared" si="14"/>
        <v>-0.29303999999999886</v>
      </c>
      <c r="L237" s="98">
        <f t="shared" si="15"/>
        <v>17.740960000000001</v>
      </c>
      <c r="R237" s="176">
        <f t="shared" si="16"/>
        <v>0.29303999999999886</v>
      </c>
      <c r="S237" s="177"/>
      <c r="T237" s="178">
        <f t="shared" si="17"/>
        <v>-1</v>
      </c>
      <c r="Z237" s="93"/>
      <c r="AB237" s="94"/>
    </row>
    <row r="238" spans="4:28">
      <c r="D238">
        <v>16.16</v>
      </c>
      <c r="E238" s="100">
        <v>41675</v>
      </c>
      <c r="F238" s="143">
        <v>0.94140046296296298</v>
      </c>
      <c r="G238" s="143" t="s">
        <v>175</v>
      </c>
      <c r="H238" s="179">
        <v>3.9786000000000002E-2</v>
      </c>
      <c r="I238" s="97">
        <f t="shared" si="13"/>
        <v>2129.0999999360001</v>
      </c>
      <c r="J238" s="97">
        <f t="shared" si="12"/>
        <v>46.142171599698251</v>
      </c>
      <c r="K238" s="98">
        <f t="shared" si="14"/>
        <v>-0.29303999999999886</v>
      </c>
      <c r="L238" s="98">
        <f t="shared" si="15"/>
        <v>17.740960000000001</v>
      </c>
      <c r="R238" s="176">
        <f t="shared" si="16"/>
        <v>0.29303999999999886</v>
      </c>
      <c r="S238" s="177"/>
      <c r="T238" s="178">
        <f t="shared" si="17"/>
        <v>-1</v>
      </c>
      <c r="Z238" s="93"/>
      <c r="AB238" s="94"/>
    </row>
    <row r="239" spans="4:28">
      <c r="D239">
        <v>16.16</v>
      </c>
      <c r="E239" s="100">
        <v>41675</v>
      </c>
      <c r="F239" s="143">
        <v>0.96223379629629635</v>
      </c>
      <c r="G239" s="143" t="s">
        <v>175</v>
      </c>
      <c r="H239" s="179">
        <v>3.9782999999999999E-2</v>
      </c>
      <c r="I239" s="97">
        <f t="shared" si="13"/>
        <v>2159.0999999360001</v>
      </c>
      <c r="J239" s="97">
        <f t="shared" si="12"/>
        <v>46.466116686635218</v>
      </c>
      <c r="K239" s="98">
        <f t="shared" si="14"/>
        <v>-0.29370599999999952</v>
      </c>
      <c r="L239" s="98">
        <f t="shared" si="15"/>
        <v>17.740293999999999</v>
      </c>
      <c r="R239" s="176">
        <f t="shared" si="16"/>
        <v>0.29370599999999952</v>
      </c>
      <c r="S239" s="177"/>
      <c r="T239" s="178">
        <f t="shared" si="17"/>
        <v>-1</v>
      </c>
      <c r="Z239" s="93"/>
      <c r="AB239" s="94"/>
    </row>
    <row r="240" spans="4:28">
      <c r="D240">
        <v>16.16</v>
      </c>
      <c r="E240" s="100">
        <v>41675</v>
      </c>
      <c r="F240" s="143">
        <v>0.98306712962962972</v>
      </c>
      <c r="G240" s="143" t="s">
        <v>175</v>
      </c>
      <c r="H240" s="179">
        <v>3.9780000000000003E-2</v>
      </c>
      <c r="I240" s="97">
        <f t="shared" si="13"/>
        <v>2189.0999999360001</v>
      </c>
      <c r="J240" s="97">
        <f t="shared" si="12"/>
        <v>46.787818926895923</v>
      </c>
      <c r="K240" s="98">
        <f t="shared" si="14"/>
        <v>-0.29437199999999863</v>
      </c>
      <c r="L240" s="98">
        <f t="shared" si="15"/>
        <v>17.739628</v>
      </c>
      <c r="R240" s="176">
        <f t="shared" si="16"/>
        <v>0.29437199999999863</v>
      </c>
      <c r="S240" s="177"/>
      <c r="T240" s="178">
        <f t="shared" si="17"/>
        <v>-1</v>
      </c>
      <c r="Z240" s="93"/>
      <c r="AB240" s="94"/>
    </row>
    <row r="241" spans="4:28">
      <c r="D241">
        <v>16.16</v>
      </c>
      <c r="E241" s="100">
        <v>41676</v>
      </c>
      <c r="F241" s="143">
        <v>3.9004629629629632E-3</v>
      </c>
      <c r="G241" s="143" t="s">
        <v>175</v>
      </c>
      <c r="H241" s="179">
        <v>3.9778000000000001E-2</v>
      </c>
      <c r="I241" s="97">
        <f t="shared" si="13"/>
        <v>2219.0999999360001</v>
      </c>
      <c r="J241" s="97">
        <f t="shared" si="12"/>
        <v>47.107324270605737</v>
      </c>
      <c r="K241" s="98">
        <f t="shared" si="14"/>
        <v>-0.29481599999999908</v>
      </c>
      <c r="L241" s="98">
        <f t="shared" si="15"/>
        <v>17.739184000000002</v>
      </c>
      <c r="R241" s="176">
        <f t="shared" si="16"/>
        <v>0.29481599999999908</v>
      </c>
      <c r="S241" s="177"/>
      <c r="T241" s="178">
        <f t="shared" si="17"/>
        <v>-1</v>
      </c>
      <c r="Z241" s="93"/>
      <c r="AB241" s="94"/>
    </row>
    <row r="242" spans="4:28">
      <c r="D242">
        <v>16.16</v>
      </c>
      <c r="E242" s="100">
        <v>41676</v>
      </c>
      <c r="F242" s="143">
        <v>2.4733796296296295E-2</v>
      </c>
      <c r="G242" s="143" t="s">
        <v>175</v>
      </c>
      <c r="H242" s="179">
        <v>3.9778000000000001E-2</v>
      </c>
      <c r="I242" s="97">
        <f t="shared" si="13"/>
        <v>2249.0999999360001</v>
      </c>
      <c r="J242" s="97">
        <f t="shared" si="12"/>
        <v>47.424677119997348</v>
      </c>
      <c r="K242" s="98">
        <f t="shared" si="14"/>
        <v>-0.29481599999999908</v>
      </c>
      <c r="L242" s="98">
        <f t="shared" si="15"/>
        <v>17.739184000000002</v>
      </c>
      <c r="R242" s="176">
        <f t="shared" si="16"/>
        <v>0.29481599999999908</v>
      </c>
      <c r="S242" s="177"/>
      <c r="T242" s="178">
        <f t="shared" si="17"/>
        <v>-1</v>
      </c>
      <c r="Z242" s="93"/>
      <c r="AB242" s="94"/>
    </row>
    <row r="243" spans="4:28">
      <c r="D243">
        <v>16.16</v>
      </c>
      <c r="E243" s="100">
        <v>41676</v>
      </c>
      <c r="F243" s="143">
        <v>4.5567129629629631E-2</v>
      </c>
      <c r="G243" s="143" t="s">
        <v>175</v>
      </c>
      <c r="H243" s="179">
        <v>3.9774999999999998E-2</v>
      </c>
      <c r="I243" s="97">
        <f t="shared" si="13"/>
        <v>2279.0999999360001</v>
      </c>
      <c r="J243" s="97">
        <f t="shared" si="12"/>
        <v>47.739920401441815</v>
      </c>
      <c r="K243" s="98">
        <f t="shared" si="14"/>
        <v>-0.29548199999999974</v>
      </c>
      <c r="L243" s="98">
        <f t="shared" si="15"/>
        <v>17.738517999999999</v>
      </c>
      <c r="R243" s="176">
        <f t="shared" si="16"/>
        <v>0.29548199999999974</v>
      </c>
      <c r="S243" s="177"/>
      <c r="T243" s="178">
        <f t="shared" si="17"/>
        <v>-1</v>
      </c>
      <c r="Z243" s="93"/>
      <c r="AB243" s="94"/>
    </row>
    <row r="244" spans="4:28">
      <c r="D244">
        <v>16.16</v>
      </c>
      <c r="E244" s="100">
        <v>41676</v>
      </c>
      <c r="F244" s="143">
        <v>6.6400462962962967E-2</v>
      </c>
      <c r="G244" s="143" t="s">
        <v>175</v>
      </c>
      <c r="H244" s="179">
        <v>3.9774999999999998E-2</v>
      </c>
      <c r="I244" s="97">
        <f t="shared" si="13"/>
        <v>2309.0999999360001</v>
      </c>
      <c r="J244" s="97">
        <f t="shared" si="12"/>
        <v>48.053095633226377</v>
      </c>
      <c r="K244" s="98">
        <f t="shared" si="14"/>
        <v>-0.29548199999999974</v>
      </c>
      <c r="L244" s="98">
        <f t="shared" si="15"/>
        <v>17.738517999999999</v>
      </c>
      <c r="R244" s="176">
        <f t="shared" si="16"/>
        <v>0.29548199999999974</v>
      </c>
      <c r="S244" s="177"/>
      <c r="T244" s="178">
        <f t="shared" si="17"/>
        <v>-1</v>
      </c>
      <c r="Z244" s="93"/>
      <c r="AB244" s="94"/>
    </row>
    <row r="245" spans="4:28">
      <c r="D245">
        <v>16.16</v>
      </c>
      <c r="E245" s="100">
        <v>41676</v>
      </c>
      <c r="F245" s="143">
        <v>8.7233796296296295E-2</v>
      </c>
      <c r="G245" s="143" t="s">
        <v>175</v>
      </c>
      <c r="H245" s="179">
        <v>3.9772000000000002E-2</v>
      </c>
      <c r="I245" s="97">
        <f t="shared" si="13"/>
        <v>2339.0999999360001</v>
      </c>
      <c r="J245" s="97">
        <f t="shared" si="12"/>
        <v>48.364242989382149</v>
      </c>
      <c r="K245" s="98">
        <f t="shared" si="14"/>
        <v>-0.29614799999999886</v>
      </c>
      <c r="L245" s="98">
        <f t="shared" si="15"/>
        <v>17.737852</v>
      </c>
      <c r="R245" s="176">
        <f t="shared" si="16"/>
        <v>0.29614799999999886</v>
      </c>
      <c r="S245" s="177"/>
      <c r="T245" s="178">
        <f t="shared" si="17"/>
        <v>-1</v>
      </c>
      <c r="Z245" s="93"/>
      <c r="AB245" s="94"/>
    </row>
    <row r="246" spans="4:28">
      <c r="D246">
        <v>16.16</v>
      </c>
      <c r="E246" s="100">
        <v>41676</v>
      </c>
      <c r="F246" s="143">
        <v>0.10806712962962962</v>
      </c>
      <c r="G246" s="143" t="s">
        <v>175</v>
      </c>
      <c r="H246" s="179">
        <v>3.9772000000000002E-2</v>
      </c>
      <c r="I246" s="97">
        <f t="shared" si="13"/>
        <v>2369.0999999360001</v>
      </c>
      <c r="J246" s="97">
        <f t="shared" si="12"/>
        <v>48.673401359839239</v>
      </c>
      <c r="K246" s="98">
        <f t="shared" si="14"/>
        <v>-0.29614799999999886</v>
      </c>
      <c r="L246" s="98">
        <f t="shared" si="15"/>
        <v>17.737852</v>
      </c>
      <c r="R246" s="176">
        <f t="shared" si="16"/>
        <v>0.29614799999999886</v>
      </c>
      <c r="S246" s="177"/>
      <c r="T246" s="178">
        <f t="shared" si="17"/>
        <v>-1</v>
      </c>
      <c r="Z246" s="93"/>
      <c r="AB246" s="94"/>
    </row>
    <row r="247" spans="4:28">
      <c r="D247">
        <v>16.16</v>
      </c>
      <c r="E247" s="100">
        <v>41676</v>
      </c>
      <c r="F247" s="143">
        <v>0.12890046296296295</v>
      </c>
      <c r="G247" s="143" t="s">
        <v>175</v>
      </c>
      <c r="H247" s="179">
        <v>3.9768999999999999E-2</v>
      </c>
      <c r="I247" s="97">
        <f t="shared" si="13"/>
        <v>2399.0999999360001</v>
      </c>
      <c r="J247" s="97">
        <f t="shared" si="12"/>
        <v>48.980608407164567</v>
      </c>
      <c r="K247" s="98">
        <f t="shared" si="14"/>
        <v>-0.29681399999999952</v>
      </c>
      <c r="L247" s="98">
        <f t="shared" si="15"/>
        <v>17.737185999999998</v>
      </c>
      <c r="R247" s="176">
        <f t="shared" si="16"/>
        <v>0.29681399999999952</v>
      </c>
      <c r="S247" s="177"/>
      <c r="T247" s="178">
        <f t="shared" si="17"/>
        <v>-1</v>
      </c>
      <c r="Z247" s="93"/>
      <c r="AB247" s="94"/>
    </row>
    <row r="248" spans="4:28">
      <c r="D248">
        <v>16.16</v>
      </c>
      <c r="E248" s="100">
        <v>41676</v>
      </c>
      <c r="F248" s="143">
        <v>0.1497337962962963</v>
      </c>
      <c r="G248" s="143" t="s">
        <v>175</v>
      </c>
      <c r="H248" s="179">
        <v>3.9766999999999997E-2</v>
      </c>
      <c r="I248" s="97">
        <f t="shared" si="13"/>
        <v>2429.0999999360001</v>
      </c>
      <c r="J248" s="97">
        <f t="shared" si="12"/>
        <v>49.2859006201165</v>
      </c>
      <c r="K248" s="98">
        <f t="shared" si="14"/>
        <v>-0.29725799999999997</v>
      </c>
      <c r="L248" s="98">
        <f t="shared" si="15"/>
        <v>17.736742</v>
      </c>
      <c r="R248" s="176">
        <f t="shared" si="16"/>
        <v>0.29725799999999997</v>
      </c>
      <c r="S248" s="177"/>
      <c r="T248" s="178">
        <f t="shared" si="17"/>
        <v>-1</v>
      </c>
      <c r="Z248" s="93"/>
      <c r="AB248" s="94"/>
    </row>
    <row r="249" spans="4:28">
      <c r="D249">
        <v>16.16</v>
      </c>
      <c r="E249" s="100">
        <v>41676</v>
      </c>
      <c r="F249" s="143">
        <v>0.17056712962962964</v>
      </c>
      <c r="G249" s="143" t="s">
        <v>175</v>
      </c>
      <c r="H249" s="179">
        <v>3.9766999999999997E-2</v>
      </c>
      <c r="I249" s="97">
        <f t="shared" si="13"/>
        <v>2459.0999999360001</v>
      </c>
      <c r="J249" s="97">
        <f t="shared" si="12"/>
        <v>49.589313364232019</v>
      </c>
      <c r="K249" s="98">
        <f t="shared" si="14"/>
        <v>-0.29725799999999997</v>
      </c>
      <c r="L249" s="98">
        <f t="shared" si="15"/>
        <v>17.736742</v>
      </c>
      <c r="R249" s="176">
        <f t="shared" si="16"/>
        <v>0.29725799999999997</v>
      </c>
      <c r="S249" s="177"/>
      <c r="T249" s="178">
        <f t="shared" si="17"/>
        <v>-1</v>
      </c>
      <c r="Z249" s="93"/>
      <c r="AB249" s="94"/>
    </row>
    <row r="250" spans="4:28">
      <c r="D250">
        <v>16.16</v>
      </c>
      <c r="E250" s="100">
        <v>41676</v>
      </c>
      <c r="F250" s="143">
        <v>0.19140046296296295</v>
      </c>
      <c r="G250" s="143" t="s">
        <v>175</v>
      </c>
      <c r="H250" s="179">
        <v>3.9764000000000001E-2</v>
      </c>
      <c r="I250" s="97">
        <f t="shared" si="13"/>
        <v>2489.0999999360001</v>
      </c>
      <c r="J250" s="97">
        <f t="shared" si="12"/>
        <v>49.890880929644851</v>
      </c>
      <c r="K250" s="98">
        <f t="shared" si="14"/>
        <v>-0.29792399999999908</v>
      </c>
      <c r="L250" s="98">
        <f t="shared" si="15"/>
        <v>17.736076000000001</v>
      </c>
      <c r="R250" s="176">
        <f t="shared" si="16"/>
        <v>0.29792399999999908</v>
      </c>
      <c r="S250" s="177"/>
      <c r="T250" s="178">
        <f t="shared" si="17"/>
        <v>-1</v>
      </c>
      <c r="Z250" s="93"/>
      <c r="AB250" s="94"/>
    </row>
    <row r="251" spans="4:28">
      <c r="D251">
        <v>16.16</v>
      </c>
      <c r="E251" s="100">
        <v>41676</v>
      </c>
      <c r="F251" s="143">
        <v>0.21223379629629632</v>
      </c>
      <c r="G251" s="143" t="s">
        <v>175</v>
      </c>
      <c r="H251" s="179">
        <v>3.9764000000000001E-2</v>
      </c>
      <c r="I251" s="97">
        <f t="shared" si="13"/>
        <v>2519.0999999360001</v>
      </c>
      <c r="J251" s="97">
        <f t="shared" si="12"/>
        <v>50.190636576317701</v>
      </c>
      <c r="K251" s="98">
        <f t="shared" si="14"/>
        <v>-0.29792399999999908</v>
      </c>
      <c r="L251" s="98">
        <f t="shared" si="15"/>
        <v>17.736076000000001</v>
      </c>
      <c r="R251" s="176">
        <f t="shared" si="16"/>
        <v>0.29792399999999908</v>
      </c>
      <c r="S251" s="177"/>
      <c r="T251" s="178">
        <f t="shared" si="17"/>
        <v>-1</v>
      </c>
      <c r="Z251" s="93"/>
      <c r="AB251" s="94"/>
    </row>
    <row r="252" spans="4:28">
      <c r="D252">
        <v>16.16</v>
      </c>
      <c r="E252" s="100">
        <v>41676</v>
      </c>
      <c r="F252" s="143">
        <v>0.23306712962962961</v>
      </c>
      <c r="G252" s="143" t="s">
        <v>175</v>
      </c>
      <c r="H252" s="179">
        <v>3.9760999999999998E-2</v>
      </c>
      <c r="I252" s="97">
        <f t="shared" si="13"/>
        <v>2549.0999999360001</v>
      </c>
      <c r="J252" s="97">
        <f t="shared" si="12"/>
        <v>50.488612576857371</v>
      </c>
      <c r="K252" s="98">
        <f t="shared" si="14"/>
        <v>-0.2985899999999998</v>
      </c>
      <c r="L252" s="98">
        <f t="shared" si="15"/>
        <v>17.735409999999998</v>
      </c>
      <c r="R252" s="176">
        <f t="shared" si="16"/>
        <v>0.2985899999999998</v>
      </c>
      <c r="S252" s="177"/>
      <c r="T252" s="178">
        <f t="shared" si="17"/>
        <v>-1</v>
      </c>
      <c r="Z252" s="93"/>
      <c r="AB252" s="94"/>
    </row>
    <row r="253" spans="4:28">
      <c r="D253">
        <v>16.16</v>
      </c>
      <c r="E253" s="100">
        <v>41676</v>
      </c>
      <c r="F253" s="143">
        <v>0.25390046296296298</v>
      </c>
      <c r="G253" s="143" t="s">
        <v>175</v>
      </c>
      <c r="H253" s="179">
        <v>3.9760999999999998E-2</v>
      </c>
      <c r="I253" s="97">
        <f t="shared" si="13"/>
        <v>2579.0999999360001</v>
      </c>
      <c r="J253" s="97">
        <f t="shared" si="12"/>
        <v>50.784840257068844</v>
      </c>
      <c r="K253" s="98">
        <f t="shared" si="14"/>
        <v>-0.2985899999999998</v>
      </c>
      <c r="L253" s="98">
        <f t="shared" si="15"/>
        <v>17.735409999999998</v>
      </c>
      <c r="R253" s="176">
        <f t="shared" si="16"/>
        <v>0.2985899999999998</v>
      </c>
      <c r="S253" s="177"/>
      <c r="T253" s="178">
        <f t="shared" si="17"/>
        <v>-1</v>
      </c>
      <c r="Z253" s="93"/>
      <c r="AB253" s="94"/>
    </row>
    <row r="254" spans="4:28">
      <c r="D254">
        <v>16.16</v>
      </c>
      <c r="E254" s="100">
        <v>41676</v>
      </c>
      <c r="F254" s="143">
        <v>0.2747337962962963</v>
      </c>
      <c r="G254" s="143" t="s">
        <v>175</v>
      </c>
      <c r="H254" s="179">
        <v>3.9759000000000003E-2</v>
      </c>
      <c r="I254" s="97">
        <f t="shared" si="13"/>
        <v>2609.0999999360001</v>
      </c>
      <c r="J254" s="97">
        <f t="shared" si="12"/>
        <v>51.079350034392569</v>
      </c>
      <c r="K254" s="98">
        <f t="shared" si="14"/>
        <v>-0.29903399999999869</v>
      </c>
      <c r="L254" s="98">
        <f t="shared" si="15"/>
        <v>17.734966</v>
      </c>
      <c r="R254" s="176">
        <f t="shared" si="16"/>
        <v>0.29903399999999869</v>
      </c>
      <c r="S254" s="177"/>
      <c r="T254" s="178">
        <f t="shared" si="17"/>
        <v>-1</v>
      </c>
      <c r="Z254" s="93"/>
      <c r="AB254" s="94"/>
    </row>
    <row r="255" spans="4:28">
      <c r="D255">
        <v>16.16</v>
      </c>
      <c r="E255" s="100">
        <v>41676</v>
      </c>
      <c r="F255" s="143">
        <v>0.29556712962962967</v>
      </c>
      <c r="G255" s="143" t="s">
        <v>175</v>
      </c>
      <c r="H255" s="179">
        <v>3.9756E-2</v>
      </c>
      <c r="I255" s="97">
        <f t="shared" si="13"/>
        <v>2639.0999999360001</v>
      </c>
      <c r="J255" s="97">
        <f t="shared" si="12"/>
        <v>51.372171454358437</v>
      </c>
      <c r="K255" s="98">
        <f t="shared" si="14"/>
        <v>-0.29969999999999936</v>
      </c>
      <c r="L255" s="98">
        <f t="shared" si="15"/>
        <v>17.734300000000001</v>
      </c>
      <c r="R255" s="176">
        <f t="shared" si="16"/>
        <v>0.29969999999999936</v>
      </c>
      <c r="S255" s="177"/>
      <c r="T255" s="178">
        <f t="shared" si="17"/>
        <v>-1</v>
      </c>
      <c r="Z255" s="93"/>
      <c r="AB255" s="94"/>
    </row>
    <row r="256" spans="4:28">
      <c r="D256">
        <v>16.16</v>
      </c>
      <c r="E256" s="100">
        <v>41676</v>
      </c>
      <c r="F256" s="143">
        <v>0.31640046296296293</v>
      </c>
      <c r="G256" s="143" t="s">
        <v>175</v>
      </c>
      <c r="H256" s="179">
        <v>3.9752999999999997E-2</v>
      </c>
      <c r="I256" s="97">
        <f t="shared" si="13"/>
        <v>2669.0999999360001</v>
      </c>
      <c r="J256" s="97">
        <f t="shared" si="12"/>
        <v>51.663333225180118</v>
      </c>
      <c r="K256" s="98">
        <f t="shared" si="14"/>
        <v>-0.30036600000000002</v>
      </c>
      <c r="L256" s="98">
        <f t="shared" si="15"/>
        <v>17.733633999999999</v>
      </c>
      <c r="R256" s="176">
        <f t="shared" si="16"/>
        <v>0.30036600000000002</v>
      </c>
      <c r="S256" s="177"/>
      <c r="T256" s="178">
        <f t="shared" si="17"/>
        <v>-1</v>
      </c>
      <c r="Z256" s="93"/>
      <c r="AB256" s="94"/>
    </row>
    <row r="257" spans="4:28">
      <c r="D257">
        <v>16.16</v>
      </c>
      <c r="E257" s="100">
        <v>41676</v>
      </c>
      <c r="F257" s="143">
        <v>0.3372337962962963</v>
      </c>
      <c r="G257" s="143" t="s">
        <v>175</v>
      </c>
      <c r="H257" s="179">
        <v>3.9750000000000001E-2</v>
      </c>
      <c r="I257" s="97">
        <f t="shared" si="13"/>
        <v>2699.0999999360001</v>
      </c>
      <c r="J257" s="97">
        <f t="shared" si="12"/>
        <v>51.952863250604388</v>
      </c>
      <c r="K257" s="98">
        <f t="shared" si="14"/>
        <v>-0.30103199999999913</v>
      </c>
      <c r="L257" s="98">
        <f t="shared" si="15"/>
        <v>17.732968</v>
      </c>
      <c r="R257" s="176">
        <f t="shared" si="16"/>
        <v>0.30103199999999913</v>
      </c>
      <c r="S257" s="177"/>
      <c r="T257" s="178">
        <f t="shared" si="17"/>
        <v>-1</v>
      </c>
      <c r="Z257" s="93"/>
      <c r="AB257" s="94"/>
    </row>
    <row r="258" spans="4:28">
      <c r="D258">
        <v>16.16</v>
      </c>
      <c r="E258" s="100">
        <v>41676</v>
      </c>
      <c r="F258" s="143">
        <v>0.35806712962962961</v>
      </c>
      <c r="G258" s="143" t="s">
        <v>175</v>
      </c>
      <c r="H258" s="179">
        <v>3.9750000000000001E-2</v>
      </c>
      <c r="I258" s="97">
        <f t="shared" si="13"/>
        <v>2729.0999999360001</v>
      </c>
      <c r="J258" s="97">
        <f t="shared" si="12"/>
        <v>52.240788661121876</v>
      </c>
      <c r="K258" s="98">
        <f t="shared" si="14"/>
        <v>-0.30103199999999913</v>
      </c>
      <c r="L258" s="98">
        <f t="shared" si="15"/>
        <v>17.732968</v>
      </c>
      <c r="R258" s="176">
        <f t="shared" si="16"/>
        <v>0.30103199999999913</v>
      </c>
      <c r="S258" s="177"/>
      <c r="T258" s="178">
        <f t="shared" si="17"/>
        <v>-1</v>
      </c>
      <c r="Z258" s="93"/>
      <c r="AB258" s="94"/>
    </row>
    <row r="259" spans="4:28">
      <c r="D259">
        <v>16.16</v>
      </c>
      <c r="E259" s="100">
        <v>41676</v>
      </c>
      <c r="F259" s="143">
        <v>0.37890046296296293</v>
      </c>
      <c r="G259" s="143" t="s">
        <v>175</v>
      </c>
      <c r="H259" s="179">
        <v>3.9750000000000001E-2</v>
      </c>
      <c r="I259" s="97">
        <f t="shared" si="13"/>
        <v>2759.0999999360001</v>
      </c>
      <c r="J259" s="97">
        <f t="shared" si="12"/>
        <v>52.527135843638</v>
      </c>
      <c r="K259" s="98">
        <f t="shared" si="14"/>
        <v>-0.30103199999999913</v>
      </c>
      <c r="L259" s="98">
        <f t="shared" si="15"/>
        <v>17.732968</v>
      </c>
      <c r="R259" s="176">
        <f t="shared" si="16"/>
        <v>0.30103199999999913</v>
      </c>
      <c r="S259" s="177"/>
      <c r="T259" s="178">
        <f t="shared" si="17"/>
        <v>-1</v>
      </c>
      <c r="Z259" s="93"/>
      <c r="AB259" s="94"/>
    </row>
    <row r="260" spans="4:28">
      <c r="D260">
        <v>16.16</v>
      </c>
      <c r="E260" s="100">
        <v>41676</v>
      </c>
      <c r="F260" s="143">
        <v>0.3997337962962963</v>
      </c>
      <c r="G260" s="143" t="s">
        <v>175</v>
      </c>
      <c r="H260" s="179">
        <v>3.9747999999999999E-2</v>
      </c>
      <c r="I260" s="97">
        <f t="shared" si="13"/>
        <v>2789.0999999360001</v>
      </c>
      <c r="J260" s="97">
        <f t="shared" si="12"/>
        <v>52.811930469695959</v>
      </c>
      <c r="K260" s="98">
        <f t="shared" si="14"/>
        <v>-0.30147599999999958</v>
      </c>
      <c r="L260" s="98">
        <f t="shared" si="15"/>
        <v>17.732523999999998</v>
      </c>
      <c r="R260" s="176">
        <f t="shared" si="16"/>
        <v>0.30147599999999958</v>
      </c>
      <c r="S260" s="177"/>
      <c r="T260" s="178">
        <f t="shared" si="17"/>
        <v>-1</v>
      </c>
      <c r="Z260" s="93"/>
      <c r="AB260" s="94"/>
    </row>
    <row r="261" spans="4:28">
      <c r="D261">
        <v>16.16</v>
      </c>
      <c r="E261" s="100">
        <v>41676</v>
      </c>
      <c r="F261" s="143">
        <v>0.42056712962962961</v>
      </c>
      <c r="G261" s="143" t="s">
        <v>175</v>
      </c>
      <c r="H261" s="179">
        <v>3.9747999999999999E-2</v>
      </c>
      <c r="I261" s="97">
        <f t="shared" si="13"/>
        <v>2819.0999999360001</v>
      </c>
      <c r="J261" s="97">
        <f t="shared" si="12"/>
        <v>53.09519752233718</v>
      </c>
      <c r="K261" s="98">
        <f t="shared" si="14"/>
        <v>-0.30147599999999958</v>
      </c>
      <c r="L261" s="98">
        <f t="shared" si="15"/>
        <v>17.732523999999998</v>
      </c>
      <c r="R261" s="176">
        <f t="shared" si="16"/>
        <v>0.30147599999999958</v>
      </c>
      <c r="S261" s="177"/>
      <c r="T261" s="178">
        <f t="shared" si="17"/>
        <v>-1</v>
      </c>
      <c r="Z261" s="93"/>
      <c r="AB261" s="94"/>
    </row>
    <row r="262" spans="4:28">
      <c r="D262">
        <v>16.16</v>
      </c>
      <c r="E262" s="100">
        <v>41676</v>
      </c>
      <c r="F262" s="143">
        <v>0.44140046296296293</v>
      </c>
      <c r="G262" s="143" t="s">
        <v>175</v>
      </c>
      <c r="H262" s="179">
        <v>3.9747999999999999E-2</v>
      </c>
      <c r="I262" s="97">
        <f t="shared" si="13"/>
        <v>2849.0999999360001</v>
      </c>
      <c r="J262" s="97">
        <f t="shared" si="12"/>
        <v>53.376961321678849</v>
      </c>
      <c r="K262" s="98">
        <f t="shared" si="14"/>
        <v>-0.30147599999999958</v>
      </c>
      <c r="L262" s="98">
        <f t="shared" si="15"/>
        <v>17.732523999999998</v>
      </c>
      <c r="R262" s="176">
        <f t="shared" si="16"/>
        <v>0.30147599999999958</v>
      </c>
      <c r="S262" s="177"/>
      <c r="T262" s="178">
        <f t="shared" si="17"/>
        <v>-1</v>
      </c>
      <c r="Z262" s="93"/>
      <c r="AB262" s="94"/>
    </row>
    <row r="263" spans="4:28">
      <c r="D263">
        <v>16.16</v>
      </c>
      <c r="E263" s="100">
        <v>41676</v>
      </c>
      <c r="F263" s="143">
        <v>0.4622337962962963</v>
      </c>
      <c r="G263" s="143" t="s">
        <v>175</v>
      </c>
      <c r="H263" s="179">
        <v>3.9747999999999999E-2</v>
      </c>
      <c r="I263" s="97">
        <f t="shared" si="13"/>
        <v>2879.0999999360001</v>
      </c>
      <c r="J263" s="97">
        <f t="shared" si="12"/>
        <v>53.657245549282536</v>
      </c>
      <c r="K263" s="98">
        <f t="shared" si="14"/>
        <v>-0.30147599999999958</v>
      </c>
      <c r="L263" s="98">
        <f t="shared" si="15"/>
        <v>17.732523999999998</v>
      </c>
      <c r="R263" s="176">
        <f t="shared" si="16"/>
        <v>0.30147599999999958</v>
      </c>
      <c r="S263" s="177"/>
      <c r="T263" s="178">
        <f t="shared" si="17"/>
        <v>-1</v>
      </c>
      <c r="Z263" s="93"/>
      <c r="AB263" s="94"/>
    </row>
    <row r="264" spans="4:28">
      <c r="D264">
        <v>16.16</v>
      </c>
      <c r="E264" s="100">
        <v>41676</v>
      </c>
      <c r="F264" s="143">
        <v>0.48306712962962961</v>
      </c>
      <c r="G264" s="143" t="s">
        <v>175</v>
      </c>
      <c r="H264" s="179">
        <v>3.9745000000000003E-2</v>
      </c>
      <c r="I264" s="97">
        <f t="shared" si="13"/>
        <v>2909.0999999360001</v>
      </c>
      <c r="J264" s="97">
        <f t="shared" si="12"/>
        <v>53.936073271383044</v>
      </c>
      <c r="K264" s="98">
        <f t="shared" si="14"/>
        <v>-0.30214199999999869</v>
      </c>
      <c r="L264" s="98">
        <f t="shared" si="15"/>
        <v>17.731857999999999</v>
      </c>
      <c r="R264" s="176">
        <f t="shared" si="16"/>
        <v>0.30214199999999869</v>
      </c>
      <c r="S264" s="177"/>
      <c r="T264" s="178">
        <f t="shared" si="17"/>
        <v>-1</v>
      </c>
      <c r="Z264" s="93"/>
      <c r="AB264" s="94"/>
    </row>
    <row r="265" spans="4:28">
      <c r="D265">
        <v>16.16</v>
      </c>
      <c r="E265" s="100">
        <v>41676</v>
      </c>
      <c r="F265" s="143">
        <v>0.50390046296296298</v>
      </c>
      <c r="G265" s="143" t="s">
        <v>175</v>
      </c>
      <c r="H265" s="179">
        <v>3.9745000000000003E-2</v>
      </c>
      <c r="I265" s="97">
        <f t="shared" si="13"/>
        <v>2939.0999999360001</v>
      </c>
      <c r="J265" s="97">
        <f t="shared" si="12"/>
        <v>54.213466961042073</v>
      </c>
      <c r="K265" s="98">
        <f t="shared" si="14"/>
        <v>-0.30214199999999869</v>
      </c>
      <c r="L265" s="98">
        <f t="shared" si="15"/>
        <v>17.731857999999999</v>
      </c>
      <c r="R265" s="176">
        <f t="shared" si="16"/>
        <v>0.30214199999999869</v>
      </c>
      <c r="S265" s="177"/>
      <c r="T265" s="178">
        <f t="shared" si="17"/>
        <v>-1</v>
      </c>
      <c r="Z265" s="93"/>
      <c r="AB265" s="94"/>
    </row>
    <row r="266" spans="4:28">
      <c r="D266">
        <v>16.16</v>
      </c>
      <c r="E266" s="100">
        <v>41676</v>
      </c>
      <c r="F266" s="143">
        <v>0.52473379629629624</v>
      </c>
      <c r="G266" s="143" t="s">
        <v>175</v>
      </c>
      <c r="H266" s="179">
        <v>3.9742E-2</v>
      </c>
      <c r="I266" s="97">
        <f t="shared" si="13"/>
        <v>2969.0999999360001</v>
      </c>
      <c r="J266" s="97">
        <f t="shared" si="12"/>
        <v>54.489448519286739</v>
      </c>
      <c r="K266" s="98">
        <f t="shared" si="14"/>
        <v>-0.30280799999999936</v>
      </c>
      <c r="L266" s="98">
        <f t="shared" si="15"/>
        <v>17.731192</v>
      </c>
      <c r="R266" s="176">
        <f t="shared" si="16"/>
        <v>0.30280799999999936</v>
      </c>
      <c r="S266" s="177"/>
      <c r="T266" s="178">
        <f t="shared" si="17"/>
        <v>-1</v>
      </c>
      <c r="Z266" s="93"/>
      <c r="AB266" s="94"/>
    </row>
    <row r="267" spans="4:28">
      <c r="D267">
        <v>16.16</v>
      </c>
      <c r="E267" s="100">
        <v>41676</v>
      </c>
      <c r="F267" s="143">
        <v>0.54556712962962961</v>
      </c>
      <c r="G267" s="143" t="s">
        <v>175</v>
      </c>
      <c r="H267" s="179">
        <v>3.9739999999999998E-2</v>
      </c>
      <c r="I267" s="97">
        <f t="shared" si="13"/>
        <v>2999.0999999360001</v>
      </c>
      <c r="J267" s="97">
        <f t="shared" si="12"/>
        <v>54.764039295289386</v>
      </c>
      <c r="K267" s="98">
        <f t="shared" si="14"/>
        <v>-0.3032519999999998</v>
      </c>
      <c r="L267" s="98">
        <f t="shared" si="15"/>
        <v>17.730747999999998</v>
      </c>
      <c r="R267" s="176">
        <f t="shared" si="16"/>
        <v>0.3032519999999998</v>
      </c>
      <c r="S267" s="177"/>
      <c r="T267" s="178">
        <f t="shared" si="17"/>
        <v>-1</v>
      </c>
      <c r="Z267" s="93"/>
      <c r="AB267" s="94"/>
    </row>
    <row r="268" spans="4:28">
      <c r="D268">
        <v>16.16</v>
      </c>
      <c r="E268" s="100">
        <v>41676</v>
      </c>
      <c r="F268" s="143">
        <v>0.56640046296296298</v>
      </c>
      <c r="G268" s="143" t="s">
        <v>175</v>
      </c>
      <c r="H268" s="179">
        <v>3.9737000000000001E-2</v>
      </c>
      <c r="I268" s="97">
        <f t="shared" si="13"/>
        <v>3029.0999999360001</v>
      </c>
      <c r="J268" s="97">
        <f t="shared" si="12"/>
        <v>55.03726010564116</v>
      </c>
      <c r="K268" s="98">
        <f t="shared" si="14"/>
        <v>-0.30391799999999891</v>
      </c>
      <c r="L268" s="98">
        <f t="shared" si="15"/>
        <v>17.730081999999999</v>
      </c>
      <c r="R268" s="176">
        <f t="shared" si="16"/>
        <v>0.30391799999999891</v>
      </c>
      <c r="S268" s="177"/>
      <c r="T268" s="178">
        <f t="shared" si="17"/>
        <v>-1</v>
      </c>
      <c r="Z268" s="93"/>
      <c r="AB268" s="94"/>
    </row>
    <row r="269" spans="4:28">
      <c r="D269">
        <v>16.16</v>
      </c>
      <c r="E269" s="100">
        <v>41676</v>
      </c>
      <c r="F269" s="143">
        <v>0.58723379629629624</v>
      </c>
      <c r="G269" s="143" t="s">
        <v>175</v>
      </c>
      <c r="H269" s="179">
        <v>3.9737000000000001E-2</v>
      </c>
      <c r="I269" s="97">
        <f t="shared" si="13"/>
        <v>3059.0999999360001</v>
      </c>
      <c r="J269" s="97">
        <f t="shared" si="12"/>
        <v>55.309131252768744</v>
      </c>
      <c r="K269" s="98">
        <f t="shared" si="14"/>
        <v>-0.30391799999999891</v>
      </c>
      <c r="L269" s="98">
        <f t="shared" si="15"/>
        <v>17.730081999999999</v>
      </c>
      <c r="R269" s="176">
        <f t="shared" si="16"/>
        <v>0.30391799999999891</v>
      </c>
      <c r="S269" s="177"/>
      <c r="T269" s="178">
        <f t="shared" si="17"/>
        <v>-1</v>
      </c>
      <c r="Z269" s="93"/>
      <c r="AB269" s="94"/>
    </row>
    <row r="270" spans="4:28">
      <c r="D270">
        <v>16.16</v>
      </c>
      <c r="E270" s="100">
        <v>41676</v>
      </c>
      <c r="F270" s="143">
        <v>0.60806712962962961</v>
      </c>
      <c r="G270" s="143" t="s">
        <v>175</v>
      </c>
      <c r="H270" s="179">
        <v>3.9737000000000001E-2</v>
      </c>
      <c r="I270" s="97">
        <f t="shared" si="13"/>
        <v>3089.0999999360001</v>
      </c>
      <c r="J270" s="97">
        <f t="shared" si="12"/>
        <v>55.57967254254023</v>
      </c>
      <c r="K270" s="98">
        <f t="shared" si="14"/>
        <v>-0.30391799999999891</v>
      </c>
      <c r="L270" s="98">
        <f t="shared" si="15"/>
        <v>17.730081999999999</v>
      </c>
      <c r="R270" s="176">
        <f t="shared" si="16"/>
        <v>0.30391799999999891</v>
      </c>
      <c r="S270" s="177"/>
      <c r="T270" s="178">
        <f t="shared" si="17"/>
        <v>-1</v>
      </c>
      <c r="Z270" s="93"/>
      <c r="AB270" s="94"/>
    </row>
    <row r="271" spans="4:28">
      <c r="D271">
        <v>16.16</v>
      </c>
      <c r="E271" s="100">
        <v>41676</v>
      </c>
      <c r="F271" s="143">
        <v>0.62890046296296298</v>
      </c>
      <c r="G271" s="143" t="s">
        <v>175</v>
      </c>
      <c r="H271" s="179">
        <v>3.9733999999999998E-2</v>
      </c>
      <c r="I271" s="97">
        <f t="shared" si="13"/>
        <v>3119.0999999360001</v>
      </c>
      <c r="J271" s="97">
        <f t="shared" si="12"/>
        <v>55.848903301103419</v>
      </c>
      <c r="K271" s="98">
        <f t="shared" si="14"/>
        <v>-0.30458399999999963</v>
      </c>
      <c r="L271" s="98">
        <f t="shared" si="15"/>
        <v>17.729416000000001</v>
      </c>
      <c r="R271" s="176">
        <f t="shared" si="16"/>
        <v>0.30458399999999963</v>
      </c>
      <c r="S271" s="177"/>
      <c r="T271" s="178">
        <f t="shared" si="17"/>
        <v>-1</v>
      </c>
      <c r="Z271" s="93"/>
      <c r="AB271" s="94"/>
    </row>
    <row r="272" spans="4:28">
      <c r="D272">
        <v>16.16</v>
      </c>
      <c r="E272" s="100">
        <v>41676</v>
      </c>
      <c r="F272" s="143">
        <v>0.64973379629629624</v>
      </c>
      <c r="G272" s="143" t="s">
        <v>175</v>
      </c>
      <c r="H272" s="179">
        <v>3.9732000000000003E-2</v>
      </c>
      <c r="I272" s="97">
        <f t="shared" si="13"/>
        <v>3149.0999999360001</v>
      </c>
      <c r="J272" s="97">
        <f t="shared" si="12"/>
        <v>56.116842390997022</v>
      </c>
      <c r="K272" s="98">
        <f t="shared" si="14"/>
        <v>-0.30502799999999852</v>
      </c>
      <c r="L272" s="98">
        <f t="shared" si="15"/>
        <v>17.728971999999999</v>
      </c>
      <c r="R272" s="176">
        <f t="shared" si="16"/>
        <v>0.30502799999999852</v>
      </c>
      <c r="S272" s="177"/>
      <c r="T272" s="178">
        <f t="shared" si="17"/>
        <v>-1</v>
      </c>
      <c r="Z272" s="93"/>
      <c r="AB272" s="94"/>
    </row>
    <row r="273" spans="4:28">
      <c r="D273">
        <v>16.16</v>
      </c>
      <c r="E273" s="100">
        <v>41676</v>
      </c>
      <c r="F273" s="143">
        <v>0.67056712962962972</v>
      </c>
      <c r="G273" s="143" t="s">
        <v>175</v>
      </c>
      <c r="H273" s="179">
        <v>3.9732000000000003E-2</v>
      </c>
      <c r="I273" s="97">
        <f t="shared" si="13"/>
        <v>3179.0999999360001</v>
      </c>
      <c r="J273" s="97">
        <f t="shared" si="12"/>
        <v>56.383508226572779</v>
      </c>
      <c r="K273" s="98">
        <f t="shared" si="14"/>
        <v>-0.30502799999999852</v>
      </c>
      <c r="L273" s="98">
        <f t="shared" si="15"/>
        <v>17.728971999999999</v>
      </c>
      <c r="R273" s="176">
        <f t="shared" si="16"/>
        <v>0.30502799999999852</v>
      </c>
      <c r="S273" s="177"/>
      <c r="T273" s="178">
        <f t="shared" si="17"/>
        <v>-1</v>
      </c>
      <c r="Z273" s="93"/>
      <c r="AB273" s="94"/>
    </row>
    <row r="274" spans="4:28">
      <c r="D274">
        <v>16.16</v>
      </c>
      <c r="E274" s="100">
        <v>41676</v>
      </c>
      <c r="F274" s="143">
        <v>0.69140046296296298</v>
      </c>
      <c r="G274" s="143" t="s">
        <v>175</v>
      </c>
      <c r="H274" s="179">
        <v>3.9732000000000003E-2</v>
      </c>
      <c r="I274" s="97">
        <f t="shared" si="13"/>
        <v>3209.0999999360001</v>
      </c>
      <c r="J274" s="97">
        <f t="shared" si="12"/>
        <v>56.648918788764185</v>
      </c>
      <c r="K274" s="98">
        <f t="shared" si="14"/>
        <v>-0.30502799999999852</v>
      </c>
      <c r="L274" s="98">
        <f t="shared" si="15"/>
        <v>17.728971999999999</v>
      </c>
      <c r="R274" s="176">
        <f t="shared" si="16"/>
        <v>0.30502799999999852</v>
      </c>
      <c r="S274" s="177"/>
      <c r="T274" s="178">
        <f t="shared" si="17"/>
        <v>-1</v>
      </c>
      <c r="Z274" s="93"/>
      <c r="AB274" s="94"/>
    </row>
    <row r="275" spans="4:28">
      <c r="D275">
        <v>16.16</v>
      </c>
      <c r="E275" s="100">
        <v>41676</v>
      </c>
      <c r="F275" s="143">
        <v>0.71223379629629635</v>
      </c>
      <c r="G275" s="143" t="s">
        <v>175</v>
      </c>
      <c r="H275" s="179">
        <v>3.9732000000000003E-2</v>
      </c>
      <c r="I275" s="97">
        <f t="shared" si="13"/>
        <v>3239.0999999360001</v>
      </c>
      <c r="J275" s="97">
        <f t="shared" si="12"/>
        <v>56.913091639235347</v>
      </c>
      <c r="K275" s="98">
        <f t="shared" si="14"/>
        <v>-0.30502799999999852</v>
      </c>
      <c r="L275" s="98">
        <f t="shared" si="15"/>
        <v>17.728971999999999</v>
      </c>
      <c r="R275" s="176">
        <f t="shared" si="16"/>
        <v>0.30502799999999852</v>
      </c>
      <c r="S275" s="177"/>
      <c r="T275" s="178">
        <f t="shared" si="17"/>
        <v>-1</v>
      </c>
      <c r="Z275" s="93"/>
      <c r="AB275" s="94"/>
    </row>
    <row r="276" spans="4:28">
      <c r="D276">
        <v>16.16</v>
      </c>
      <c r="E276" s="100">
        <v>41676</v>
      </c>
      <c r="F276" s="143">
        <v>0.73306712962962972</v>
      </c>
      <c r="G276" s="143" t="s">
        <v>175</v>
      </c>
      <c r="H276" s="179">
        <v>3.9729E-2</v>
      </c>
      <c r="I276" s="97">
        <f t="shared" si="13"/>
        <v>3269.0999999360001</v>
      </c>
      <c r="J276" s="97">
        <f t="shared" si="12"/>
        <v>57.176043933941429</v>
      </c>
      <c r="K276" s="98">
        <f t="shared" si="14"/>
        <v>-0.30569399999999919</v>
      </c>
      <c r="L276" s="98">
        <f t="shared" si="15"/>
        <v>17.728306</v>
      </c>
      <c r="R276" s="176">
        <f t="shared" si="16"/>
        <v>0.30569399999999919</v>
      </c>
      <c r="S276" s="177"/>
      <c r="T276" s="178">
        <f t="shared" si="17"/>
        <v>-1</v>
      </c>
      <c r="Z276" s="93"/>
      <c r="AB276" s="94"/>
    </row>
    <row r="277" spans="4:28">
      <c r="D277">
        <v>16.16</v>
      </c>
      <c r="E277" s="100">
        <v>41676</v>
      </c>
      <c r="F277" s="143">
        <v>0.75390046296296298</v>
      </c>
      <c r="G277" s="143" t="s">
        <v>175</v>
      </c>
      <c r="H277" s="179">
        <v>3.9729E-2</v>
      </c>
      <c r="I277" s="97">
        <f t="shared" si="13"/>
        <v>3299.0999999360001</v>
      </c>
      <c r="J277" s="97">
        <f t="shared" si="12"/>
        <v>57.437792436130415</v>
      </c>
      <c r="K277" s="98">
        <f t="shared" si="14"/>
        <v>-0.30569399999999919</v>
      </c>
      <c r="L277" s="98">
        <f t="shared" si="15"/>
        <v>17.728306</v>
      </c>
      <c r="R277" s="176">
        <f t="shared" si="16"/>
        <v>0.30569399999999919</v>
      </c>
      <c r="S277" s="177"/>
      <c r="T277" s="178">
        <f t="shared" si="17"/>
        <v>-1</v>
      </c>
      <c r="Z277" s="93"/>
      <c r="AB277" s="94"/>
    </row>
    <row r="278" spans="4:28">
      <c r="D278">
        <v>16.16</v>
      </c>
      <c r="E278" s="100">
        <v>41676</v>
      </c>
      <c r="F278" s="143">
        <v>0.77473379629629635</v>
      </c>
      <c r="G278" s="143" t="s">
        <v>175</v>
      </c>
      <c r="H278" s="179">
        <v>3.9725999999999997E-2</v>
      </c>
      <c r="I278" s="97">
        <f t="shared" si="13"/>
        <v>3329.0999999360001</v>
      </c>
      <c r="J278" s="97">
        <f t="shared" ref="J278:J315" si="18">SQRT(I278)</f>
        <v>57.698353528813975</v>
      </c>
      <c r="K278" s="98">
        <f t="shared" si="14"/>
        <v>-0.30635999999999985</v>
      </c>
      <c r="L278" s="98">
        <f t="shared" si="15"/>
        <v>17.727639999999997</v>
      </c>
      <c r="R278" s="176">
        <f t="shared" si="16"/>
        <v>0.30635999999999985</v>
      </c>
      <c r="S278" s="177"/>
      <c r="T278" s="178">
        <f t="shared" si="17"/>
        <v>-1</v>
      </c>
      <c r="Z278" s="93"/>
      <c r="AB278" s="94"/>
    </row>
    <row r="279" spans="4:28">
      <c r="D279">
        <v>16.16</v>
      </c>
      <c r="E279" s="100">
        <v>41676</v>
      </c>
      <c r="F279" s="143">
        <v>0.79556712962962972</v>
      </c>
      <c r="G279" s="143" t="s">
        <v>175</v>
      </c>
      <c r="H279" s="179">
        <v>3.9725999999999997E-2</v>
      </c>
      <c r="I279" s="97">
        <f t="shared" ref="I279:I315" si="19">IF(F279=0,I278,((E279-$E$86)*1440)+(F279-$F$86)*1440)</f>
        <v>3359.0999999360001</v>
      </c>
      <c r="J279" s="97">
        <f t="shared" si="18"/>
        <v>57.957743226733733</v>
      </c>
      <c r="K279" s="98">
        <f t="shared" ref="K279:K315" si="20">IF(H279=0,K278,(H279-$H$86)*$L$83)</f>
        <v>-0.30635999999999985</v>
      </c>
      <c r="L279" s="98">
        <f t="shared" ref="L279:L315" si="21">IF(K279=0, ,$L$86+K279)</f>
        <v>17.727639999999997</v>
      </c>
      <c r="R279" s="176">
        <f t="shared" ref="R279:R342" si="22">+K279*T279</f>
        <v>0.30635999999999985</v>
      </c>
      <c r="S279" s="177"/>
      <c r="T279" s="178">
        <f t="shared" ref="T279:T342" si="23">SIGN(K279)</f>
        <v>-1</v>
      </c>
      <c r="Z279" s="93"/>
      <c r="AB279" s="94"/>
    </row>
    <row r="280" spans="4:28">
      <c r="D280">
        <v>16.16</v>
      </c>
      <c r="E280" s="100">
        <v>41676</v>
      </c>
      <c r="F280" s="143">
        <v>0.81640046296296298</v>
      </c>
      <c r="G280" s="143" t="s">
        <v>175</v>
      </c>
      <c r="H280" s="179">
        <v>3.9723000000000001E-2</v>
      </c>
      <c r="I280" s="97">
        <f t="shared" si="19"/>
        <v>3389.0999999360001</v>
      </c>
      <c r="J280" s="97">
        <f t="shared" si="18"/>
        <v>58.21597718784767</v>
      </c>
      <c r="K280" s="98">
        <f t="shared" si="20"/>
        <v>-0.30702599999999897</v>
      </c>
      <c r="L280" s="98">
        <f t="shared" si="21"/>
        <v>17.726973999999998</v>
      </c>
      <c r="R280" s="176">
        <f t="shared" si="22"/>
        <v>0.30702599999999897</v>
      </c>
      <c r="S280" s="177"/>
      <c r="T280" s="178">
        <f t="shared" si="23"/>
        <v>-1</v>
      </c>
      <c r="Z280" s="93"/>
      <c r="AB280" s="94"/>
    </row>
    <row r="281" spans="4:28">
      <c r="D281">
        <v>16.16</v>
      </c>
      <c r="E281" s="100">
        <v>41676</v>
      </c>
      <c r="F281" s="143">
        <v>0.83723379629629635</v>
      </c>
      <c r="G281" s="143" t="s">
        <v>175</v>
      </c>
      <c r="H281" s="179">
        <v>3.9720999999999999E-2</v>
      </c>
      <c r="I281" s="97">
        <f t="shared" si="19"/>
        <v>3419.0999999360001</v>
      </c>
      <c r="J281" s="97">
        <f t="shared" si="18"/>
        <v>58.473070724359943</v>
      </c>
      <c r="K281" s="98">
        <f t="shared" si="20"/>
        <v>-0.30746999999999941</v>
      </c>
      <c r="L281" s="98">
        <f t="shared" si="21"/>
        <v>17.72653</v>
      </c>
      <c r="R281" s="176">
        <f t="shared" si="22"/>
        <v>0.30746999999999941</v>
      </c>
      <c r="S281" s="177"/>
      <c r="T281" s="178">
        <f t="shared" si="23"/>
        <v>-1</v>
      </c>
      <c r="Z281" s="93"/>
      <c r="AB281" s="94"/>
    </row>
    <row r="282" spans="4:28">
      <c r="D282">
        <v>16.16</v>
      </c>
      <c r="E282" s="100">
        <v>41676</v>
      </c>
      <c r="F282" s="143">
        <v>0.85806712962962972</v>
      </c>
      <c r="G282" s="143" t="s">
        <v>175</v>
      </c>
      <c r="H282" s="179">
        <v>3.9718000000000003E-2</v>
      </c>
      <c r="I282" s="97">
        <f t="shared" si="19"/>
        <v>3449.0999999360001</v>
      </c>
      <c r="J282" s="97">
        <f t="shared" si="18"/>
        <v>58.729038813316194</v>
      </c>
      <c r="K282" s="98">
        <f t="shared" si="20"/>
        <v>-0.30813599999999852</v>
      </c>
      <c r="L282" s="98">
        <f t="shared" si="21"/>
        <v>17.725864000000001</v>
      </c>
      <c r="R282" s="176">
        <f t="shared" si="22"/>
        <v>0.30813599999999852</v>
      </c>
      <c r="S282" s="177"/>
      <c r="T282" s="178">
        <f t="shared" si="23"/>
        <v>-1</v>
      </c>
      <c r="Z282" s="93"/>
      <c r="AB282" s="94"/>
    </row>
    <row r="283" spans="4:28">
      <c r="D283">
        <v>16.16</v>
      </c>
      <c r="E283" s="100">
        <v>41676</v>
      </c>
      <c r="F283" s="143">
        <v>0.87890046296296298</v>
      </c>
      <c r="G283" s="143" t="s">
        <v>175</v>
      </c>
      <c r="H283" s="179">
        <v>3.9718000000000003E-2</v>
      </c>
      <c r="I283" s="97">
        <f t="shared" si="19"/>
        <v>3479.0999999360001</v>
      </c>
      <c r="J283" s="97">
        <f t="shared" si="18"/>
        <v>58.983896106784947</v>
      </c>
      <c r="K283" s="98">
        <f t="shared" si="20"/>
        <v>-0.30813599999999852</v>
      </c>
      <c r="L283" s="98">
        <f t="shared" si="21"/>
        <v>17.725864000000001</v>
      </c>
      <c r="R283" s="176">
        <f t="shared" si="22"/>
        <v>0.30813599999999852</v>
      </c>
      <c r="S283" s="177"/>
      <c r="T283" s="178">
        <f t="shared" si="23"/>
        <v>-1</v>
      </c>
      <c r="Z283" s="93"/>
      <c r="AB283" s="94"/>
    </row>
    <row r="284" spans="4:28">
      <c r="D284">
        <v>16.16</v>
      </c>
      <c r="E284" s="100">
        <v>41676</v>
      </c>
      <c r="F284" s="143">
        <v>0.89973379629629635</v>
      </c>
      <c r="G284" s="143" t="s">
        <v>175</v>
      </c>
      <c r="H284" s="179">
        <v>3.9715E-2</v>
      </c>
      <c r="I284" s="97">
        <f t="shared" si="19"/>
        <v>3509.0999999360001</v>
      </c>
      <c r="J284" s="97">
        <f t="shared" si="18"/>
        <v>59.237656941644815</v>
      </c>
      <c r="K284" s="98">
        <f t="shared" si="20"/>
        <v>-0.30880199999999919</v>
      </c>
      <c r="L284" s="98">
        <f t="shared" si="21"/>
        <v>17.725197999999999</v>
      </c>
      <c r="R284" s="176">
        <f t="shared" si="22"/>
        <v>0.30880199999999919</v>
      </c>
      <c r="S284" s="177"/>
      <c r="T284" s="178">
        <f t="shared" si="23"/>
        <v>-1</v>
      </c>
      <c r="Z284" s="93"/>
      <c r="AB284" s="94"/>
    </row>
    <row r="285" spans="4:28">
      <c r="D285">
        <v>16.16</v>
      </c>
      <c r="E285" s="100">
        <v>41676</v>
      </c>
      <c r="F285" s="143">
        <v>0.92056712962962972</v>
      </c>
      <c r="G285" s="143" t="s">
        <v>175</v>
      </c>
      <c r="H285" s="179">
        <v>3.9712999999999998E-2</v>
      </c>
      <c r="I285" s="97">
        <f t="shared" si="19"/>
        <v>3539.0999999360001</v>
      </c>
      <c r="J285" s="97">
        <f t="shared" si="18"/>
        <v>59.490335348995977</v>
      </c>
      <c r="K285" s="98">
        <f t="shared" si="20"/>
        <v>-0.30924599999999963</v>
      </c>
      <c r="L285" s="98">
        <f t="shared" si="21"/>
        <v>17.724754000000001</v>
      </c>
      <c r="R285" s="176">
        <f t="shared" si="22"/>
        <v>0.30924599999999963</v>
      </c>
      <c r="S285" s="177"/>
      <c r="T285" s="178">
        <f t="shared" si="23"/>
        <v>-1</v>
      </c>
      <c r="Z285" s="93"/>
      <c r="AB285" s="94"/>
    </row>
    <row r="286" spans="4:28">
      <c r="D286">
        <v>16.16</v>
      </c>
      <c r="E286" s="100">
        <v>41676</v>
      </c>
      <c r="F286" s="143">
        <v>0.94140046296296298</v>
      </c>
      <c r="G286" s="143" t="s">
        <v>175</v>
      </c>
      <c r="H286" s="179">
        <v>3.9712999999999998E-2</v>
      </c>
      <c r="I286" s="97">
        <f t="shared" si="19"/>
        <v>3569.0999999360001</v>
      </c>
      <c r="J286" s="97">
        <f t="shared" si="18"/>
        <v>59.741945063213336</v>
      </c>
      <c r="K286" s="98">
        <f t="shared" si="20"/>
        <v>-0.30924599999999963</v>
      </c>
      <c r="L286" s="98">
        <f t="shared" si="21"/>
        <v>17.724754000000001</v>
      </c>
      <c r="R286" s="176">
        <f t="shared" si="22"/>
        <v>0.30924599999999963</v>
      </c>
      <c r="S286" s="177"/>
      <c r="T286" s="178">
        <f t="shared" si="23"/>
        <v>-1</v>
      </c>
      <c r="Z286" s="93"/>
      <c r="AB286" s="94"/>
    </row>
    <row r="287" spans="4:28">
      <c r="D287">
        <v>16.16</v>
      </c>
      <c r="E287" s="100">
        <v>41676</v>
      </c>
      <c r="F287" s="143">
        <v>0.96223379629629635</v>
      </c>
      <c r="G287" s="143" t="s">
        <v>175</v>
      </c>
      <c r="H287" s="179">
        <v>3.9710000000000002E-2</v>
      </c>
      <c r="I287" s="97">
        <f t="shared" si="19"/>
        <v>3599.0999999360001</v>
      </c>
      <c r="J287" s="97">
        <f t="shared" si="18"/>
        <v>59.992499530658002</v>
      </c>
      <c r="K287" s="98">
        <f t="shared" si="20"/>
        <v>-0.30991199999999874</v>
      </c>
      <c r="L287" s="98">
        <f t="shared" si="21"/>
        <v>17.724088000000002</v>
      </c>
      <c r="R287" s="176">
        <f t="shared" si="22"/>
        <v>0.30991199999999874</v>
      </c>
      <c r="S287" s="177"/>
      <c r="T287" s="178">
        <f t="shared" si="23"/>
        <v>-1</v>
      </c>
      <c r="Z287" s="93"/>
      <c r="AB287" s="94"/>
    </row>
    <row r="288" spans="4:28">
      <c r="D288">
        <v>16.16</v>
      </c>
      <c r="E288" s="100">
        <v>41676</v>
      </c>
      <c r="F288" s="143">
        <v>0.98306712962962972</v>
      </c>
      <c r="G288" s="143" t="s">
        <v>175</v>
      </c>
      <c r="H288" s="179">
        <v>3.9710000000000002E-2</v>
      </c>
      <c r="I288" s="97">
        <f t="shared" si="19"/>
        <v>3629.0999999360001</v>
      </c>
      <c r="J288" s="97">
        <f t="shared" si="18"/>
        <v>60.24201191806263</v>
      </c>
      <c r="K288" s="98">
        <f t="shared" si="20"/>
        <v>-0.30991199999999874</v>
      </c>
      <c r="L288" s="98">
        <f t="shared" si="21"/>
        <v>17.724088000000002</v>
      </c>
      <c r="R288" s="176">
        <f t="shared" si="22"/>
        <v>0.30991199999999874</v>
      </c>
      <c r="S288" s="177"/>
      <c r="T288" s="178">
        <f t="shared" si="23"/>
        <v>-1</v>
      </c>
      <c r="Z288" s="93"/>
      <c r="AB288" s="94"/>
    </row>
    <row r="289" spans="4:28">
      <c r="D289">
        <v>16.16</v>
      </c>
      <c r="E289" s="100">
        <v>41677</v>
      </c>
      <c r="F289" s="143">
        <v>3.9004629629629632E-3</v>
      </c>
      <c r="G289" s="143" t="s">
        <v>175</v>
      </c>
      <c r="H289" s="179">
        <v>3.9710000000000002E-2</v>
      </c>
      <c r="I289" s="97">
        <f t="shared" si="19"/>
        <v>3659.0999999360001</v>
      </c>
      <c r="J289" s="97">
        <f t="shared" si="18"/>
        <v>60.490495120605516</v>
      </c>
      <c r="K289" s="98">
        <f t="shared" si="20"/>
        <v>-0.30991199999999874</v>
      </c>
      <c r="L289" s="98">
        <f t="shared" si="21"/>
        <v>17.724088000000002</v>
      </c>
      <c r="R289" s="176">
        <f t="shared" si="22"/>
        <v>0.30991199999999874</v>
      </c>
      <c r="S289" s="177"/>
      <c r="T289" s="178">
        <f t="shared" si="23"/>
        <v>-1</v>
      </c>
      <c r="Z289" s="93"/>
      <c r="AB289" s="94"/>
    </row>
    <row r="290" spans="4:28">
      <c r="D290">
        <v>16.16</v>
      </c>
      <c r="E290" s="100">
        <v>41677</v>
      </c>
      <c r="F290" s="143">
        <v>2.4733796296296295E-2</v>
      </c>
      <c r="G290" s="143" t="s">
        <v>175</v>
      </c>
      <c r="H290" s="179">
        <v>3.9710000000000002E-2</v>
      </c>
      <c r="I290" s="97">
        <f t="shared" si="19"/>
        <v>3689.0999999360001</v>
      </c>
      <c r="J290" s="97">
        <f t="shared" si="18"/>
        <v>60.737961769687331</v>
      </c>
      <c r="K290" s="98">
        <f t="shared" si="20"/>
        <v>-0.30991199999999874</v>
      </c>
      <c r="L290" s="98">
        <f t="shared" si="21"/>
        <v>17.724088000000002</v>
      </c>
      <c r="R290" s="176">
        <f t="shared" si="22"/>
        <v>0.30991199999999874</v>
      </c>
      <c r="S290" s="177"/>
      <c r="T290" s="178">
        <f t="shared" si="23"/>
        <v>-1</v>
      </c>
      <c r="Z290" s="93"/>
      <c r="AB290" s="94"/>
    </row>
    <row r="291" spans="4:28">
      <c r="D291">
        <v>16.16</v>
      </c>
      <c r="E291" s="100">
        <v>41677</v>
      </c>
      <c r="F291" s="143">
        <v>4.5567129629629631E-2</v>
      </c>
      <c r="G291" s="143" t="s">
        <v>175</v>
      </c>
      <c r="H291" s="179">
        <v>3.9710000000000002E-2</v>
      </c>
      <c r="I291" s="97">
        <f t="shared" si="19"/>
        <v>3719.0999999360001</v>
      </c>
      <c r="J291" s="97">
        <f t="shared" si="18"/>
        <v>60.984424240423884</v>
      </c>
      <c r="K291" s="98">
        <f t="shared" si="20"/>
        <v>-0.30991199999999874</v>
      </c>
      <c r="L291" s="98">
        <f t="shared" si="21"/>
        <v>17.724088000000002</v>
      </c>
      <c r="R291" s="176">
        <f t="shared" si="22"/>
        <v>0.30991199999999874</v>
      </c>
      <c r="S291" s="177"/>
      <c r="T291" s="178">
        <f t="shared" si="23"/>
        <v>-1</v>
      </c>
      <c r="Z291" s="93"/>
      <c r="AB291" s="94"/>
    </row>
    <row r="292" spans="4:28">
      <c r="D292">
        <v>16.16</v>
      </c>
      <c r="E292" s="100">
        <v>41677</v>
      </c>
      <c r="F292" s="143">
        <v>6.6400462962962967E-2</v>
      </c>
      <c r="G292" s="143" t="s">
        <v>175</v>
      </c>
      <c r="H292" s="179">
        <v>3.9706999999999999E-2</v>
      </c>
      <c r="I292" s="97">
        <f t="shared" si="19"/>
        <v>3749.0999999360001</v>
      </c>
      <c r="J292" s="97">
        <f t="shared" si="18"/>
        <v>61.229894658867416</v>
      </c>
      <c r="K292" s="98">
        <f t="shared" si="20"/>
        <v>-0.31057799999999947</v>
      </c>
      <c r="L292" s="98">
        <f t="shared" si="21"/>
        <v>17.723421999999999</v>
      </c>
      <c r="R292" s="176">
        <f t="shared" si="22"/>
        <v>0.31057799999999947</v>
      </c>
      <c r="S292" s="177"/>
      <c r="T292" s="178">
        <f t="shared" si="23"/>
        <v>-1</v>
      </c>
      <c r="Z292" s="93"/>
      <c r="AB292" s="94"/>
    </row>
    <row r="293" spans="4:28">
      <c r="D293">
        <v>16.16</v>
      </c>
      <c r="E293" s="100">
        <v>41677</v>
      </c>
      <c r="F293" s="143">
        <v>8.7233796296296295E-2</v>
      </c>
      <c r="G293" s="143" t="s">
        <v>175</v>
      </c>
      <c r="H293" s="179">
        <v>3.9706999999999999E-2</v>
      </c>
      <c r="I293" s="97">
        <f t="shared" si="19"/>
        <v>3779.0999999360001</v>
      </c>
      <c r="J293" s="97">
        <f t="shared" si="18"/>
        <v>61.474384908968389</v>
      </c>
      <c r="K293" s="98">
        <f t="shared" si="20"/>
        <v>-0.31057799999999947</v>
      </c>
      <c r="L293" s="98">
        <f t="shared" si="21"/>
        <v>17.723421999999999</v>
      </c>
      <c r="R293" s="176">
        <f t="shared" si="22"/>
        <v>0.31057799999999947</v>
      </c>
      <c r="S293" s="177"/>
      <c r="T293" s="178">
        <f t="shared" si="23"/>
        <v>-1</v>
      </c>
      <c r="Z293" s="93"/>
      <c r="AB293" s="94"/>
    </row>
    <row r="294" spans="4:28">
      <c r="D294">
        <v>16.16</v>
      </c>
      <c r="E294" s="100">
        <v>41677</v>
      </c>
      <c r="F294" s="143">
        <v>0.10806712962962962</v>
      </c>
      <c r="G294" s="143" t="s">
        <v>175</v>
      </c>
      <c r="H294" s="179">
        <v>3.9706999999999999E-2</v>
      </c>
      <c r="I294" s="97">
        <f t="shared" si="19"/>
        <v>3809.0999999360001</v>
      </c>
      <c r="J294" s="97">
        <f t="shared" si="18"/>
        <v>61.717906639289055</v>
      </c>
      <c r="K294" s="98">
        <f t="shared" si="20"/>
        <v>-0.31057799999999947</v>
      </c>
      <c r="L294" s="98">
        <f t="shared" si="21"/>
        <v>17.723421999999999</v>
      </c>
      <c r="R294" s="176">
        <f t="shared" si="22"/>
        <v>0.31057799999999947</v>
      </c>
      <c r="S294" s="177"/>
      <c r="T294" s="178">
        <f t="shared" si="23"/>
        <v>-1</v>
      </c>
      <c r="Z294" s="93"/>
      <c r="AB294" s="94"/>
    </row>
    <row r="295" spans="4:28">
      <c r="D295">
        <v>16.16</v>
      </c>
      <c r="E295" s="100">
        <v>41677</v>
      </c>
      <c r="F295" s="143">
        <v>0.12890046296296295</v>
      </c>
      <c r="G295" s="143" t="s">
        <v>175</v>
      </c>
      <c r="H295" s="179">
        <v>3.9704999999999997E-2</v>
      </c>
      <c r="I295" s="97">
        <f t="shared" si="19"/>
        <v>3839.0999999360001</v>
      </c>
      <c r="J295" s="97">
        <f t="shared" si="18"/>
        <v>61.960471269479548</v>
      </c>
      <c r="K295" s="98">
        <f t="shared" si="20"/>
        <v>-0.31102199999999991</v>
      </c>
      <c r="L295" s="98">
        <f t="shared" si="21"/>
        <v>17.722977999999998</v>
      </c>
      <c r="R295" s="176">
        <f t="shared" si="22"/>
        <v>0.31102199999999991</v>
      </c>
      <c r="S295" s="177"/>
      <c r="T295" s="178">
        <f t="shared" si="23"/>
        <v>-1</v>
      </c>
      <c r="Z295" s="93"/>
      <c r="AB295" s="94"/>
    </row>
    <row r="296" spans="4:28">
      <c r="D296">
        <v>16.16</v>
      </c>
      <c r="E296" s="100">
        <v>41677</v>
      </c>
      <c r="F296" s="143">
        <v>0.1497337962962963</v>
      </c>
      <c r="G296" s="143" t="s">
        <v>175</v>
      </c>
      <c r="H296" s="179">
        <v>3.9704999999999997E-2</v>
      </c>
      <c r="I296" s="97">
        <f t="shared" si="19"/>
        <v>3869.0999999360001</v>
      </c>
      <c r="J296" s="97">
        <f t="shared" si="18"/>
        <v>62.202089996526645</v>
      </c>
      <c r="K296" s="98">
        <f t="shared" si="20"/>
        <v>-0.31102199999999991</v>
      </c>
      <c r="L296" s="98">
        <f t="shared" si="21"/>
        <v>17.722977999999998</v>
      </c>
      <c r="R296" s="176">
        <f t="shared" si="22"/>
        <v>0.31102199999999991</v>
      </c>
      <c r="S296" s="177"/>
      <c r="T296" s="178">
        <f t="shared" si="23"/>
        <v>-1</v>
      </c>
      <c r="Z296" s="93"/>
      <c r="AB296" s="94"/>
    </row>
    <row r="297" spans="4:28">
      <c r="D297">
        <v>16.16</v>
      </c>
      <c r="E297" s="100">
        <v>41677</v>
      </c>
      <c r="F297" s="143">
        <v>0.17056712962962964</v>
      </c>
      <c r="G297" s="143" t="s">
        <v>175</v>
      </c>
      <c r="H297" s="179">
        <v>3.9704999999999997E-2</v>
      </c>
      <c r="I297" s="97">
        <f t="shared" si="19"/>
        <v>3899.0999999360001</v>
      </c>
      <c r="J297" s="97">
        <f t="shared" si="18"/>
        <v>62.442773800784991</v>
      </c>
      <c r="K297" s="98">
        <f t="shared" si="20"/>
        <v>-0.31102199999999991</v>
      </c>
      <c r="L297" s="98">
        <f t="shared" si="21"/>
        <v>17.722977999999998</v>
      </c>
      <c r="R297" s="176">
        <f t="shared" si="22"/>
        <v>0.31102199999999991</v>
      </c>
      <c r="S297" s="177"/>
      <c r="T297" s="178">
        <f t="shared" si="23"/>
        <v>-1</v>
      </c>
      <c r="Z297" s="93"/>
      <c r="AB297" s="94"/>
    </row>
    <row r="298" spans="4:28">
      <c r="D298">
        <v>16.16</v>
      </c>
      <c r="E298" s="100">
        <v>41677</v>
      </c>
      <c r="F298" s="143">
        <v>0.19140046296296295</v>
      </c>
      <c r="G298" s="143" t="s">
        <v>175</v>
      </c>
      <c r="H298" s="179">
        <v>3.9702000000000001E-2</v>
      </c>
      <c r="I298" s="97">
        <f t="shared" si="19"/>
        <v>3929.0999999360001</v>
      </c>
      <c r="J298" s="97">
        <f t="shared" si="18"/>
        <v>62.682533451799792</v>
      </c>
      <c r="K298" s="98">
        <f t="shared" si="20"/>
        <v>-0.31168799999999902</v>
      </c>
      <c r="L298" s="98">
        <f t="shared" si="21"/>
        <v>17.722311999999999</v>
      </c>
      <c r="R298" s="176">
        <f t="shared" si="22"/>
        <v>0.31168799999999902</v>
      </c>
      <c r="S298" s="177"/>
      <c r="T298" s="178">
        <f t="shared" si="23"/>
        <v>-1</v>
      </c>
      <c r="Z298" s="93"/>
      <c r="AB298" s="94"/>
    </row>
    <row r="299" spans="4:28">
      <c r="D299">
        <v>16.16</v>
      </c>
      <c r="E299" s="100">
        <v>41677</v>
      </c>
      <c r="F299" s="143">
        <v>0.21223379629629632</v>
      </c>
      <c r="G299" s="143" t="s">
        <v>175</v>
      </c>
      <c r="H299" s="179">
        <v>3.9702000000000001E-2</v>
      </c>
      <c r="I299" s="97">
        <f t="shared" si="19"/>
        <v>3959.0999999360001</v>
      </c>
      <c r="J299" s="97">
        <f t="shared" si="18"/>
        <v>62.921379513929921</v>
      </c>
      <c r="K299" s="98">
        <f t="shared" si="20"/>
        <v>-0.31168799999999902</v>
      </c>
      <c r="L299" s="98">
        <f t="shared" si="21"/>
        <v>17.722311999999999</v>
      </c>
      <c r="R299" s="176">
        <f t="shared" si="22"/>
        <v>0.31168799999999902</v>
      </c>
      <c r="S299" s="177"/>
      <c r="T299" s="178">
        <f t="shared" si="23"/>
        <v>-1</v>
      </c>
      <c r="Z299" s="93"/>
      <c r="AB299" s="94"/>
    </row>
    <row r="300" spans="4:28">
      <c r="D300">
        <v>16.16</v>
      </c>
      <c r="E300" s="100">
        <v>41677</v>
      </c>
      <c r="F300" s="143">
        <v>0.23306712962962961</v>
      </c>
      <c r="G300" s="143" t="s">
        <v>175</v>
      </c>
      <c r="H300" s="179">
        <v>3.9698999999999998E-2</v>
      </c>
      <c r="I300" s="97">
        <f t="shared" si="19"/>
        <v>3989.0999999360001</v>
      </c>
      <c r="J300" s="97">
        <f t="shared" si="18"/>
        <v>63.159322351779551</v>
      </c>
      <c r="K300" s="98">
        <f t="shared" si="20"/>
        <v>-0.31235399999999969</v>
      </c>
      <c r="L300" s="98">
        <f t="shared" si="21"/>
        <v>17.721646</v>
      </c>
      <c r="R300" s="176">
        <f t="shared" si="22"/>
        <v>0.31235399999999969</v>
      </c>
      <c r="S300" s="177"/>
      <c r="T300" s="178">
        <f t="shared" si="23"/>
        <v>-1</v>
      </c>
      <c r="Z300" s="93"/>
      <c r="AB300" s="94"/>
    </row>
    <row r="301" spans="4:28">
      <c r="D301">
        <v>16.16</v>
      </c>
      <c r="E301" s="100">
        <v>41677</v>
      </c>
      <c r="F301" s="143">
        <v>0.25390046296296298</v>
      </c>
      <c r="G301" s="143" t="s">
        <v>175</v>
      </c>
      <c r="H301" s="179">
        <v>3.9698999999999998E-2</v>
      </c>
      <c r="I301" s="97">
        <f t="shared" si="19"/>
        <v>4019.0999999360001</v>
      </c>
      <c r="J301" s="97">
        <f t="shared" si="18"/>
        <v>63.396372135446363</v>
      </c>
      <c r="K301" s="98">
        <f t="shared" si="20"/>
        <v>-0.31235399999999969</v>
      </c>
      <c r="L301" s="98">
        <f t="shared" si="21"/>
        <v>17.721646</v>
      </c>
      <c r="R301" s="176">
        <f t="shared" si="22"/>
        <v>0.31235399999999969</v>
      </c>
      <c r="S301" s="177"/>
      <c r="T301" s="178">
        <f t="shared" si="23"/>
        <v>-1</v>
      </c>
      <c r="Z301" s="93"/>
      <c r="AB301" s="94"/>
    </row>
    <row r="302" spans="4:28">
      <c r="D302">
        <v>16.16</v>
      </c>
      <c r="E302" s="100">
        <v>41677</v>
      </c>
      <c r="F302" s="143">
        <v>0.2747337962962963</v>
      </c>
      <c r="G302" s="143" t="s">
        <v>175</v>
      </c>
      <c r="H302" s="179">
        <v>3.9698999999999998E-2</v>
      </c>
      <c r="I302" s="97">
        <f t="shared" si="19"/>
        <v>4049.0999999360001</v>
      </c>
      <c r="J302" s="97">
        <f t="shared" si="18"/>
        <v>63.632538845593771</v>
      </c>
      <c r="K302" s="98">
        <f t="shared" si="20"/>
        <v>-0.31235399999999969</v>
      </c>
      <c r="L302" s="98">
        <f t="shared" si="21"/>
        <v>17.721646</v>
      </c>
      <c r="R302" s="176">
        <f t="shared" si="22"/>
        <v>0.31235399999999969</v>
      </c>
      <c r="S302" s="177"/>
      <c r="T302" s="178">
        <f t="shared" si="23"/>
        <v>-1</v>
      </c>
      <c r="Z302" s="93"/>
      <c r="AB302" s="94"/>
    </row>
    <row r="303" spans="4:28">
      <c r="D303">
        <v>16.16</v>
      </c>
      <c r="E303" s="100">
        <v>41677</v>
      </c>
      <c r="F303" s="143">
        <v>0.29556712962962967</v>
      </c>
      <c r="G303" s="143" t="s">
        <v>175</v>
      </c>
      <c r="H303" s="179">
        <v>3.9698999999999998E-2</v>
      </c>
      <c r="I303" s="97">
        <f t="shared" si="19"/>
        <v>4079.0999999360001</v>
      </c>
      <c r="J303" s="97">
        <f t="shared" si="18"/>
        <v>63.867832278354335</v>
      </c>
      <c r="K303" s="98">
        <f t="shared" si="20"/>
        <v>-0.31235399999999969</v>
      </c>
      <c r="L303" s="98">
        <f t="shared" si="21"/>
        <v>17.721646</v>
      </c>
      <c r="R303" s="176">
        <f t="shared" si="22"/>
        <v>0.31235399999999969</v>
      </c>
      <c r="S303" s="177"/>
      <c r="T303" s="178">
        <f t="shared" si="23"/>
        <v>-1</v>
      </c>
      <c r="Z303" s="93"/>
      <c r="AB303" s="94"/>
    </row>
    <row r="304" spans="4:28">
      <c r="D304">
        <v>16.16</v>
      </c>
      <c r="E304" s="100">
        <v>41677</v>
      </c>
      <c r="F304" s="143">
        <v>0.31640046296296293</v>
      </c>
      <c r="G304" s="143" t="s">
        <v>175</v>
      </c>
      <c r="H304" s="179">
        <v>3.9696000000000002E-2</v>
      </c>
      <c r="I304" s="97">
        <f t="shared" si="19"/>
        <v>4109.0999999360001</v>
      </c>
      <c r="J304" s="97">
        <f t="shared" si="18"/>
        <v>64.102262050071218</v>
      </c>
      <c r="K304" s="98">
        <f t="shared" si="20"/>
        <v>-0.3130199999999988</v>
      </c>
      <c r="L304" s="98">
        <f t="shared" si="21"/>
        <v>17.720980000000001</v>
      </c>
      <c r="R304" s="176">
        <f t="shared" si="22"/>
        <v>0.3130199999999988</v>
      </c>
      <c r="S304" s="177"/>
      <c r="T304" s="178">
        <f t="shared" si="23"/>
        <v>-1</v>
      </c>
      <c r="Z304" s="93"/>
      <c r="AB304" s="94"/>
    </row>
    <row r="305" spans="4:28">
      <c r="D305">
        <v>16.16</v>
      </c>
      <c r="E305" s="100">
        <v>41677</v>
      </c>
      <c r="F305" s="143">
        <v>0.3372337962962963</v>
      </c>
      <c r="G305" s="143" t="s">
        <v>175</v>
      </c>
      <c r="H305" s="179">
        <v>3.9694E-2</v>
      </c>
      <c r="I305" s="97">
        <f t="shared" si="19"/>
        <v>4139.0999999360001</v>
      </c>
      <c r="J305" s="97">
        <f t="shared" si="18"/>
        <v>64.335837601884066</v>
      </c>
      <c r="K305" s="98">
        <f t="shared" si="20"/>
        <v>-0.31346399999999924</v>
      </c>
      <c r="L305" s="98">
        <f t="shared" si="21"/>
        <v>17.720535999999999</v>
      </c>
      <c r="R305" s="176">
        <f t="shared" si="22"/>
        <v>0.31346399999999924</v>
      </c>
      <c r="S305" s="177"/>
      <c r="T305" s="178">
        <f t="shared" si="23"/>
        <v>-1</v>
      </c>
      <c r="Z305" s="93"/>
      <c r="AB305" s="94"/>
    </row>
    <row r="306" spans="4:28">
      <c r="D306">
        <v>16.16</v>
      </c>
      <c r="E306" s="100">
        <v>41677</v>
      </c>
      <c r="F306" s="143">
        <v>0.35806712962962961</v>
      </c>
      <c r="G306" s="143" t="s">
        <v>175</v>
      </c>
      <c r="H306" s="179">
        <v>3.9694E-2</v>
      </c>
      <c r="I306" s="97">
        <f t="shared" si="19"/>
        <v>4169.0999999360001</v>
      </c>
      <c r="J306" s="97">
        <f t="shared" si="18"/>
        <v>64.568568204165715</v>
      </c>
      <c r="K306" s="98">
        <f t="shared" si="20"/>
        <v>-0.31346399999999924</v>
      </c>
      <c r="L306" s="98">
        <f t="shared" si="21"/>
        <v>17.720535999999999</v>
      </c>
      <c r="R306" s="176">
        <f t="shared" si="22"/>
        <v>0.31346399999999924</v>
      </c>
      <c r="S306" s="177"/>
      <c r="T306" s="178">
        <f t="shared" si="23"/>
        <v>-1</v>
      </c>
      <c r="Z306" s="93"/>
      <c r="AB306" s="94"/>
    </row>
    <row r="307" spans="4:28">
      <c r="D307">
        <v>16.16</v>
      </c>
      <c r="E307" s="100">
        <v>41677</v>
      </c>
      <c r="F307" s="143">
        <v>0.37890046296296293</v>
      </c>
      <c r="G307" s="143" t="s">
        <v>175</v>
      </c>
      <c r="H307" s="179">
        <v>3.9694E-2</v>
      </c>
      <c r="I307" s="97">
        <f t="shared" si="19"/>
        <v>4199.0999999360001</v>
      </c>
      <c r="J307" s="97">
        <f t="shared" si="18"/>
        <v>64.800462960815338</v>
      </c>
      <c r="K307" s="98">
        <f t="shared" si="20"/>
        <v>-0.31346399999999924</v>
      </c>
      <c r="L307" s="98">
        <f t="shared" si="21"/>
        <v>17.720535999999999</v>
      </c>
      <c r="R307" s="176">
        <f t="shared" si="22"/>
        <v>0.31346399999999924</v>
      </c>
      <c r="S307" s="177"/>
      <c r="T307" s="178">
        <f t="shared" si="23"/>
        <v>-1</v>
      </c>
      <c r="Z307" s="93"/>
      <c r="AB307" s="94"/>
    </row>
    <row r="308" spans="4:28">
      <c r="D308">
        <v>16.16</v>
      </c>
      <c r="E308" s="100">
        <v>41677</v>
      </c>
      <c r="F308" s="143">
        <v>0.3997337962962963</v>
      </c>
      <c r="G308" s="143" t="s">
        <v>175</v>
      </c>
      <c r="H308" s="179">
        <v>3.9694E-2</v>
      </c>
      <c r="I308" s="97">
        <f t="shared" si="19"/>
        <v>4229.0999999360001</v>
      </c>
      <c r="J308" s="97">
        <f t="shared" si="18"/>
        <v>65.031530813413895</v>
      </c>
      <c r="K308" s="98">
        <f t="shared" si="20"/>
        <v>-0.31346399999999924</v>
      </c>
      <c r="L308" s="98">
        <f t="shared" si="21"/>
        <v>17.720535999999999</v>
      </c>
      <c r="R308" s="176">
        <f t="shared" si="22"/>
        <v>0.31346399999999924</v>
      </c>
      <c r="S308" s="177"/>
      <c r="T308" s="178">
        <f t="shared" si="23"/>
        <v>-1</v>
      </c>
      <c r="Z308" s="93"/>
      <c r="AB308" s="94"/>
    </row>
    <row r="309" spans="4:28">
      <c r="D309">
        <v>16.16</v>
      </c>
      <c r="E309" s="100">
        <v>41677</v>
      </c>
      <c r="F309" s="143">
        <v>0.42056712962962961</v>
      </c>
      <c r="G309" s="143" t="s">
        <v>175</v>
      </c>
      <c r="H309" s="179">
        <v>3.9694E-2</v>
      </c>
      <c r="I309" s="97">
        <f t="shared" si="19"/>
        <v>4259.0999999360001</v>
      </c>
      <c r="J309" s="97">
        <f t="shared" si="18"/>
        <v>65.261780545247149</v>
      </c>
      <c r="K309" s="98">
        <f t="shared" si="20"/>
        <v>-0.31346399999999924</v>
      </c>
      <c r="L309" s="98">
        <f t="shared" si="21"/>
        <v>17.720535999999999</v>
      </c>
      <c r="R309" s="176">
        <f t="shared" si="22"/>
        <v>0.31346399999999924</v>
      </c>
      <c r="S309" s="177"/>
      <c r="T309" s="178">
        <f t="shared" si="23"/>
        <v>-1</v>
      </c>
      <c r="Z309" s="93"/>
      <c r="AB309" s="94"/>
    </row>
    <row r="310" spans="4:28">
      <c r="D310">
        <v>16.16</v>
      </c>
      <c r="E310" s="100">
        <v>41677</v>
      </c>
      <c r="F310" s="143">
        <v>0.44140046296296293</v>
      </c>
      <c r="G310" s="143" t="s">
        <v>175</v>
      </c>
      <c r="H310" s="179">
        <v>3.9694E-2</v>
      </c>
      <c r="I310" s="97">
        <f t="shared" si="19"/>
        <v>4289.0999999360001</v>
      </c>
      <c r="J310" s="97">
        <f t="shared" si="18"/>
        <v>65.491220785201435</v>
      </c>
      <c r="K310" s="98">
        <f t="shared" si="20"/>
        <v>-0.31346399999999924</v>
      </c>
      <c r="L310" s="98">
        <f t="shared" si="21"/>
        <v>17.720535999999999</v>
      </c>
      <c r="R310" s="176">
        <f t="shared" si="22"/>
        <v>0.31346399999999924</v>
      </c>
      <c r="S310" s="177"/>
      <c r="T310" s="178">
        <f t="shared" si="23"/>
        <v>-1</v>
      </c>
      <c r="Z310" s="93"/>
      <c r="AB310" s="94"/>
    </row>
    <row r="311" spans="4:28">
      <c r="D311">
        <v>16.16</v>
      </c>
      <c r="E311" s="100">
        <v>41677</v>
      </c>
      <c r="F311" s="143">
        <v>0.4622337962962963</v>
      </c>
      <c r="G311" s="143" t="s">
        <v>175</v>
      </c>
      <c r="H311" s="179">
        <v>3.9694E-2</v>
      </c>
      <c r="I311" s="97">
        <f t="shared" si="19"/>
        <v>4319.0999999360001</v>
      </c>
      <c r="J311" s="97">
        <f t="shared" si="18"/>
        <v>65.719860011536852</v>
      </c>
      <c r="K311" s="98">
        <f t="shared" si="20"/>
        <v>-0.31346399999999924</v>
      </c>
      <c r="L311" s="98">
        <f t="shared" si="21"/>
        <v>17.720535999999999</v>
      </c>
      <c r="R311" s="176">
        <f t="shared" si="22"/>
        <v>0.31346399999999924</v>
      </c>
      <c r="S311" s="177"/>
      <c r="T311" s="178">
        <f t="shared" si="23"/>
        <v>-1</v>
      </c>
      <c r="Z311" s="93"/>
      <c r="AB311" s="94"/>
    </row>
    <row r="312" spans="4:28">
      <c r="D312">
        <v>16.16</v>
      </c>
      <c r="E312" s="100">
        <v>41677</v>
      </c>
      <c r="F312" s="143">
        <v>0.48306712962962961</v>
      </c>
      <c r="G312" s="143" t="s">
        <v>175</v>
      </c>
      <c r="H312" s="179">
        <v>3.9690999999999997E-2</v>
      </c>
      <c r="I312" s="97">
        <f t="shared" si="19"/>
        <v>4349.0999999360001</v>
      </c>
      <c r="J312" s="97">
        <f t="shared" si="18"/>
        <v>65.947706555542936</v>
      </c>
      <c r="K312" s="98">
        <f t="shared" si="20"/>
        <v>-0.31412999999999991</v>
      </c>
      <c r="L312" s="98">
        <f t="shared" si="21"/>
        <v>17.71987</v>
      </c>
      <c r="R312" s="176">
        <f t="shared" si="22"/>
        <v>0.31412999999999991</v>
      </c>
      <c r="S312" s="177"/>
      <c r="T312" s="178">
        <f t="shared" si="23"/>
        <v>-1</v>
      </c>
      <c r="Z312" s="93"/>
      <c r="AB312" s="94"/>
    </row>
    <row r="313" spans="4:28">
      <c r="D313">
        <v>16.16</v>
      </c>
      <c r="E313" s="100">
        <v>41677</v>
      </c>
      <c r="F313" s="143">
        <v>0.50390046296296298</v>
      </c>
      <c r="G313" s="143" t="s">
        <v>175</v>
      </c>
      <c r="H313" s="179">
        <v>3.9690999999999997E-2</v>
      </c>
      <c r="I313" s="97">
        <f t="shared" si="19"/>
        <v>4379.0999999360001</v>
      </c>
      <c r="J313" s="97">
        <f t="shared" si="18"/>
        <v>66.174768605080899</v>
      </c>
      <c r="K313" s="98">
        <f t="shared" si="20"/>
        <v>-0.31412999999999991</v>
      </c>
      <c r="L313" s="98">
        <f t="shared" si="21"/>
        <v>17.71987</v>
      </c>
      <c r="R313" s="176">
        <f t="shared" si="22"/>
        <v>0.31412999999999991</v>
      </c>
      <c r="S313" s="177"/>
      <c r="T313" s="178">
        <f t="shared" si="23"/>
        <v>-1</v>
      </c>
      <c r="Z313" s="93"/>
      <c r="AB313" s="94"/>
    </row>
    <row r="314" spans="4:28">
      <c r="D314">
        <v>16.16</v>
      </c>
      <c r="E314" s="100">
        <v>41677</v>
      </c>
      <c r="F314" s="143">
        <v>0.52473379629629624</v>
      </c>
      <c r="G314" s="143" t="s">
        <v>175</v>
      </c>
      <c r="H314" s="179">
        <v>3.9690999999999997E-2</v>
      </c>
      <c r="I314" s="97">
        <f t="shared" si="19"/>
        <v>4409.0999999360001</v>
      </c>
      <c r="J314" s="97">
        <f t="shared" si="18"/>
        <v>66.401054208016916</v>
      </c>
      <c r="K314" s="98">
        <f t="shared" si="20"/>
        <v>-0.31412999999999991</v>
      </c>
      <c r="L314" s="98">
        <f t="shared" si="21"/>
        <v>17.71987</v>
      </c>
      <c r="R314" s="176">
        <f t="shared" si="22"/>
        <v>0.31412999999999991</v>
      </c>
      <c r="S314" s="177"/>
      <c r="T314" s="178">
        <f t="shared" si="23"/>
        <v>-1</v>
      </c>
      <c r="Z314" s="93"/>
      <c r="AB314" s="94"/>
    </row>
    <row r="315" spans="4:28">
      <c r="D315">
        <v>16.16</v>
      </c>
      <c r="E315" s="100">
        <v>41677</v>
      </c>
      <c r="F315" s="143">
        <v>0.54556712962962961</v>
      </c>
      <c r="G315" s="143" t="s">
        <v>175</v>
      </c>
      <c r="H315" s="179">
        <v>3.9688000000000001E-2</v>
      </c>
      <c r="I315" s="97">
        <f t="shared" si="19"/>
        <v>4439.0999999360001</v>
      </c>
      <c r="J315" s="97">
        <f t="shared" si="18"/>
        <v>66.626571275550418</v>
      </c>
      <c r="K315" s="98">
        <f t="shared" si="20"/>
        <v>-0.31479599999999902</v>
      </c>
      <c r="L315" s="98">
        <f t="shared" si="21"/>
        <v>17.719204000000001</v>
      </c>
      <c r="R315" s="176">
        <f t="shared" si="22"/>
        <v>0.31479599999999902</v>
      </c>
      <c r="S315" s="177"/>
      <c r="T315" s="178">
        <f t="shared" si="23"/>
        <v>-1</v>
      </c>
      <c r="Z315" s="93"/>
      <c r="AB315" s="94"/>
    </row>
    <row r="316" spans="4:28">
      <c r="E316" s="283"/>
      <c r="F316" s="284"/>
      <c r="G316" s="143"/>
      <c r="H316" s="179"/>
      <c r="I316" s="97"/>
      <c r="J316" s="97"/>
      <c r="K316" s="98"/>
      <c r="L316" s="98"/>
      <c r="R316" s="176">
        <f t="shared" si="22"/>
        <v>0</v>
      </c>
      <c r="S316" s="177"/>
      <c r="T316" s="178">
        <f t="shared" si="23"/>
        <v>0</v>
      </c>
      <c r="Z316" s="93"/>
      <c r="AB316" s="94"/>
    </row>
    <row r="317" spans="4:28">
      <c r="E317" s="283"/>
      <c r="F317" s="284"/>
      <c r="G317" s="143"/>
      <c r="H317" s="179"/>
      <c r="I317" s="97"/>
      <c r="J317" s="97"/>
      <c r="K317" s="98"/>
      <c r="L317" s="98"/>
      <c r="R317" s="176">
        <f t="shared" si="22"/>
        <v>0</v>
      </c>
      <c r="S317" s="177"/>
      <c r="T317" s="178">
        <f t="shared" si="23"/>
        <v>0</v>
      </c>
      <c r="Z317" s="93"/>
      <c r="AB317" s="94"/>
    </row>
    <row r="318" spans="4:28">
      <c r="E318" s="283"/>
      <c r="F318" s="284"/>
      <c r="G318" s="143"/>
      <c r="H318" s="179"/>
      <c r="I318" s="97"/>
      <c r="J318" s="97"/>
      <c r="K318" s="98"/>
      <c r="L318" s="98"/>
      <c r="R318" s="176">
        <f t="shared" si="22"/>
        <v>0</v>
      </c>
      <c r="S318" s="177"/>
      <c r="T318" s="178">
        <f t="shared" si="23"/>
        <v>0</v>
      </c>
      <c r="Z318" s="93"/>
      <c r="AB318" s="94"/>
    </row>
    <row r="319" spans="4:28">
      <c r="E319" s="100"/>
      <c r="F319" s="143"/>
      <c r="G319" s="143"/>
      <c r="H319" s="179"/>
      <c r="I319" s="97"/>
      <c r="J319" s="97"/>
      <c r="K319" s="98"/>
      <c r="L319" s="98"/>
      <c r="R319" s="176">
        <f t="shared" si="22"/>
        <v>0</v>
      </c>
      <c r="S319" s="177"/>
      <c r="T319" s="178">
        <f t="shared" si="23"/>
        <v>0</v>
      </c>
      <c r="Z319" s="93"/>
      <c r="AB319" s="94"/>
    </row>
    <row r="320" spans="4:28">
      <c r="E320" s="100"/>
      <c r="F320" s="143"/>
      <c r="G320" s="143"/>
      <c r="H320" s="179"/>
      <c r="I320" s="97"/>
      <c r="J320" s="97"/>
      <c r="K320" s="98"/>
      <c r="L320" s="98"/>
      <c r="R320" s="176">
        <f t="shared" si="22"/>
        <v>0</v>
      </c>
      <c r="S320" s="177"/>
      <c r="T320" s="178">
        <f t="shared" si="23"/>
        <v>0</v>
      </c>
      <c r="Z320" s="93"/>
      <c r="AB320" s="94"/>
    </row>
    <row r="321" spans="5:28">
      <c r="E321" s="100"/>
      <c r="F321" s="143"/>
      <c r="G321" s="143"/>
      <c r="H321" s="179"/>
      <c r="I321" s="97"/>
      <c r="J321" s="97"/>
      <c r="K321" s="98"/>
      <c r="L321" s="98"/>
      <c r="R321" s="176">
        <f t="shared" si="22"/>
        <v>0</v>
      </c>
      <c r="S321" s="177"/>
      <c r="T321" s="178">
        <f t="shared" si="23"/>
        <v>0</v>
      </c>
      <c r="Z321" s="93"/>
      <c r="AB321" s="94"/>
    </row>
    <row r="322" spans="5:28">
      <c r="E322" s="100"/>
      <c r="F322" s="143"/>
      <c r="G322" s="143"/>
      <c r="H322" s="179"/>
      <c r="I322" s="97"/>
      <c r="J322" s="97"/>
      <c r="K322" s="98"/>
      <c r="L322" s="98"/>
      <c r="R322" s="176">
        <f t="shared" si="22"/>
        <v>0</v>
      </c>
      <c r="S322" s="177"/>
      <c r="T322" s="178">
        <f t="shared" si="23"/>
        <v>0</v>
      </c>
      <c r="Z322" s="93"/>
      <c r="AB322" s="94"/>
    </row>
    <row r="323" spans="5:28">
      <c r="E323" s="100"/>
      <c r="F323" s="143"/>
      <c r="G323" s="143"/>
      <c r="H323" s="179"/>
      <c r="I323" s="97"/>
      <c r="J323" s="97"/>
      <c r="K323" s="98"/>
      <c r="L323" s="98"/>
      <c r="R323" s="176">
        <f t="shared" si="22"/>
        <v>0</v>
      </c>
      <c r="S323" s="177"/>
      <c r="T323" s="178">
        <f t="shared" si="23"/>
        <v>0</v>
      </c>
      <c r="Z323" s="93"/>
      <c r="AB323" s="94"/>
    </row>
    <row r="324" spans="5:28">
      <c r="E324" s="100"/>
      <c r="F324" s="143"/>
      <c r="G324" s="143"/>
      <c r="H324" s="179"/>
      <c r="I324" s="97"/>
      <c r="J324" s="97"/>
      <c r="K324" s="98"/>
      <c r="L324" s="98"/>
      <c r="R324" s="176">
        <f t="shared" si="22"/>
        <v>0</v>
      </c>
      <c r="S324" s="177"/>
      <c r="T324" s="178">
        <f t="shared" si="23"/>
        <v>0</v>
      </c>
      <c r="Z324" s="93"/>
      <c r="AB324" s="94"/>
    </row>
    <row r="325" spans="5:28">
      <c r="E325" s="100"/>
      <c r="F325" s="143"/>
      <c r="G325" s="143"/>
      <c r="H325" s="179"/>
      <c r="I325" s="97"/>
      <c r="J325" s="97"/>
      <c r="K325" s="98"/>
      <c r="L325" s="98"/>
      <c r="R325" s="176">
        <f t="shared" si="22"/>
        <v>0</v>
      </c>
      <c r="S325" s="177"/>
      <c r="T325" s="178">
        <f t="shared" si="23"/>
        <v>0</v>
      </c>
      <c r="Z325" s="93"/>
      <c r="AB325" s="94"/>
    </row>
    <row r="326" spans="5:28">
      <c r="E326" s="100"/>
      <c r="F326" s="143"/>
      <c r="G326" s="143"/>
      <c r="H326" s="179"/>
      <c r="I326" s="97"/>
      <c r="J326" s="97"/>
      <c r="K326" s="98"/>
      <c r="L326" s="98"/>
      <c r="R326" s="176">
        <f t="shared" si="22"/>
        <v>0</v>
      </c>
      <c r="S326" s="177"/>
      <c r="T326" s="178">
        <f t="shared" si="23"/>
        <v>0</v>
      </c>
      <c r="Z326" s="93"/>
      <c r="AB326" s="94"/>
    </row>
    <row r="327" spans="5:28">
      <c r="E327" s="100"/>
      <c r="F327" s="143"/>
      <c r="G327" s="143"/>
      <c r="H327" s="179"/>
      <c r="I327" s="97"/>
      <c r="J327" s="97"/>
      <c r="K327" s="98"/>
      <c r="L327" s="98"/>
      <c r="R327" s="176">
        <f t="shared" si="22"/>
        <v>0</v>
      </c>
      <c r="S327" s="177"/>
      <c r="T327" s="178">
        <f t="shared" si="23"/>
        <v>0</v>
      </c>
      <c r="Z327" s="93"/>
      <c r="AB327" s="94"/>
    </row>
    <row r="328" spans="5:28">
      <c r="E328" s="100"/>
      <c r="F328" s="143"/>
      <c r="G328" s="143"/>
      <c r="H328" s="179"/>
      <c r="I328" s="97"/>
      <c r="J328" s="97"/>
      <c r="K328" s="98"/>
      <c r="L328" s="98"/>
      <c r="R328" s="176">
        <f t="shared" si="22"/>
        <v>0</v>
      </c>
      <c r="S328" s="177"/>
      <c r="T328" s="178">
        <f t="shared" si="23"/>
        <v>0</v>
      </c>
      <c r="Z328" s="93"/>
      <c r="AB328" s="94"/>
    </row>
    <row r="329" spans="5:28">
      <c r="E329" s="100"/>
      <c r="F329" s="143"/>
      <c r="G329" s="143"/>
      <c r="H329" s="179"/>
      <c r="I329" s="97"/>
      <c r="J329" s="97"/>
      <c r="K329" s="98"/>
      <c r="L329" s="98"/>
      <c r="R329" s="176">
        <f t="shared" si="22"/>
        <v>0</v>
      </c>
      <c r="S329" s="177"/>
      <c r="T329" s="178">
        <f t="shared" si="23"/>
        <v>0</v>
      </c>
      <c r="Z329" s="93"/>
      <c r="AB329" s="94"/>
    </row>
    <row r="330" spans="5:28">
      <c r="E330" s="100"/>
      <c r="F330" s="143"/>
      <c r="G330" s="143"/>
      <c r="H330" s="179"/>
      <c r="I330" s="97"/>
      <c r="J330" s="97"/>
      <c r="K330" s="98"/>
      <c r="L330" s="98"/>
      <c r="R330" s="176">
        <f t="shared" si="22"/>
        <v>0</v>
      </c>
      <c r="S330" s="177"/>
      <c r="T330" s="178">
        <f t="shared" si="23"/>
        <v>0</v>
      </c>
      <c r="Z330" s="93"/>
      <c r="AB330" s="94"/>
    </row>
    <row r="331" spans="5:28">
      <c r="E331" s="100"/>
      <c r="F331" s="143"/>
      <c r="G331" s="143"/>
      <c r="H331" s="179"/>
      <c r="I331" s="97"/>
      <c r="J331" s="97"/>
      <c r="K331" s="98"/>
      <c r="L331" s="98"/>
      <c r="R331" s="176">
        <f t="shared" si="22"/>
        <v>0</v>
      </c>
      <c r="S331" s="177"/>
      <c r="T331" s="178">
        <f t="shared" si="23"/>
        <v>0</v>
      </c>
      <c r="Z331" s="93"/>
      <c r="AB331" s="94"/>
    </row>
    <row r="332" spans="5:28">
      <c r="E332" s="100"/>
      <c r="F332" s="143"/>
      <c r="G332" s="143"/>
      <c r="H332" s="179"/>
      <c r="I332" s="97"/>
      <c r="J332" s="97"/>
      <c r="K332" s="98"/>
      <c r="L332" s="98"/>
      <c r="R332" s="176">
        <f t="shared" si="22"/>
        <v>0</v>
      </c>
      <c r="S332" s="177"/>
      <c r="T332" s="178">
        <f t="shared" si="23"/>
        <v>0</v>
      </c>
      <c r="Z332" s="93"/>
      <c r="AB332" s="94"/>
    </row>
    <row r="333" spans="5:28">
      <c r="E333" s="100"/>
      <c r="F333" s="143"/>
      <c r="G333" s="143"/>
      <c r="H333" s="179"/>
      <c r="I333" s="97"/>
      <c r="J333" s="97"/>
      <c r="K333" s="98"/>
      <c r="L333" s="98"/>
      <c r="R333" s="176">
        <f t="shared" si="22"/>
        <v>0</v>
      </c>
      <c r="S333" s="177"/>
      <c r="T333" s="178">
        <f t="shared" si="23"/>
        <v>0</v>
      </c>
      <c r="Z333" s="93"/>
      <c r="AB333" s="94"/>
    </row>
    <row r="334" spans="5:28">
      <c r="E334" s="100"/>
      <c r="F334" s="143"/>
      <c r="G334" s="143"/>
      <c r="H334" s="179"/>
      <c r="I334" s="97"/>
      <c r="J334" s="97"/>
      <c r="K334" s="98"/>
      <c r="L334" s="98"/>
      <c r="R334" s="176">
        <f t="shared" si="22"/>
        <v>0</v>
      </c>
      <c r="S334" s="177"/>
      <c r="T334" s="178">
        <f t="shared" si="23"/>
        <v>0</v>
      </c>
      <c r="Z334" s="93"/>
      <c r="AB334" s="94"/>
    </row>
    <row r="335" spans="5:28">
      <c r="E335" s="100"/>
      <c r="F335" s="143"/>
      <c r="G335" s="143"/>
      <c r="H335" s="179"/>
      <c r="I335" s="97"/>
      <c r="J335" s="97"/>
      <c r="K335" s="98"/>
      <c r="L335" s="98"/>
      <c r="R335" s="176">
        <f t="shared" si="22"/>
        <v>0</v>
      </c>
      <c r="S335" s="177"/>
      <c r="T335" s="178">
        <f t="shared" si="23"/>
        <v>0</v>
      </c>
      <c r="Z335" s="93"/>
      <c r="AB335" s="94"/>
    </row>
    <row r="336" spans="5:28">
      <c r="E336" s="100"/>
      <c r="F336" s="143"/>
      <c r="G336" s="143"/>
      <c r="H336" s="179"/>
      <c r="I336" s="97"/>
      <c r="J336" s="97"/>
      <c r="K336" s="98"/>
      <c r="L336" s="98"/>
      <c r="R336" s="176">
        <f t="shared" si="22"/>
        <v>0</v>
      </c>
      <c r="S336" s="177"/>
      <c r="T336" s="178">
        <f t="shared" si="23"/>
        <v>0</v>
      </c>
      <c r="Z336" s="93"/>
      <c r="AB336" s="94"/>
    </row>
    <row r="337" spans="5:28">
      <c r="E337" s="100"/>
      <c r="F337" s="143"/>
      <c r="G337" s="143"/>
      <c r="H337" s="179"/>
      <c r="I337" s="97"/>
      <c r="J337" s="97"/>
      <c r="K337" s="98"/>
      <c r="L337" s="98"/>
      <c r="R337" s="176">
        <f t="shared" si="22"/>
        <v>0</v>
      </c>
      <c r="S337" s="177"/>
      <c r="T337" s="178">
        <f t="shared" si="23"/>
        <v>0</v>
      </c>
      <c r="Z337" s="93"/>
      <c r="AB337" s="94"/>
    </row>
    <row r="338" spans="5:28">
      <c r="E338" s="100"/>
      <c r="F338" s="143"/>
      <c r="G338" s="143"/>
      <c r="H338" s="179"/>
      <c r="I338" s="97"/>
      <c r="J338" s="97"/>
      <c r="K338" s="98"/>
      <c r="L338" s="98"/>
      <c r="R338" s="176">
        <f t="shared" si="22"/>
        <v>0</v>
      </c>
      <c r="S338" s="177"/>
      <c r="T338" s="178">
        <f t="shared" si="23"/>
        <v>0</v>
      </c>
      <c r="Z338" s="93"/>
      <c r="AB338" s="94"/>
    </row>
    <row r="339" spans="5:28">
      <c r="E339" s="100"/>
      <c r="F339" s="143"/>
      <c r="G339" s="143"/>
      <c r="H339" s="179"/>
      <c r="I339" s="97"/>
      <c r="J339" s="97"/>
      <c r="K339" s="98"/>
      <c r="L339" s="98"/>
      <c r="R339" s="176">
        <f t="shared" si="22"/>
        <v>0</v>
      </c>
      <c r="S339" s="177"/>
      <c r="T339" s="178">
        <f t="shared" si="23"/>
        <v>0</v>
      </c>
      <c r="Z339" s="93"/>
      <c r="AB339" s="94"/>
    </row>
    <row r="340" spans="5:28">
      <c r="E340" s="100"/>
      <c r="F340" s="143"/>
      <c r="G340" s="143"/>
      <c r="H340" s="179"/>
      <c r="I340" s="97"/>
      <c r="J340" s="97"/>
      <c r="K340" s="98"/>
      <c r="L340" s="98"/>
      <c r="R340" s="176">
        <f t="shared" si="22"/>
        <v>0</v>
      </c>
      <c r="S340" s="177"/>
      <c r="T340" s="178">
        <f t="shared" si="23"/>
        <v>0</v>
      </c>
      <c r="Z340" s="93"/>
      <c r="AB340" s="94"/>
    </row>
    <row r="341" spans="5:28">
      <c r="E341" s="100"/>
      <c r="F341" s="143"/>
      <c r="G341" s="143"/>
      <c r="H341" s="179"/>
      <c r="I341" s="97"/>
      <c r="J341" s="97"/>
      <c r="K341" s="98"/>
      <c r="L341" s="98"/>
      <c r="R341" s="176">
        <f t="shared" si="22"/>
        <v>0</v>
      </c>
      <c r="S341" s="177"/>
      <c r="T341" s="178">
        <f t="shared" si="23"/>
        <v>0</v>
      </c>
      <c r="Z341" s="93"/>
      <c r="AB341" s="94"/>
    </row>
    <row r="342" spans="5:28">
      <c r="E342" s="100"/>
      <c r="F342" s="143"/>
      <c r="G342" s="143"/>
      <c r="H342" s="179"/>
      <c r="I342" s="97"/>
      <c r="J342" s="97"/>
      <c r="K342" s="98"/>
      <c r="L342" s="98"/>
      <c r="R342" s="176">
        <f t="shared" si="22"/>
        <v>0</v>
      </c>
      <c r="S342" s="177"/>
      <c r="T342" s="178">
        <f t="shared" si="23"/>
        <v>0</v>
      </c>
      <c r="Z342" s="93"/>
      <c r="AB342" s="94"/>
    </row>
    <row r="343" spans="5:28">
      <c r="E343" s="100"/>
      <c r="F343" s="143"/>
      <c r="G343" s="143"/>
      <c r="H343" s="179"/>
      <c r="I343" s="97"/>
      <c r="J343" s="97"/>
      <c r="K343" s="98"/>
      <c r="L343" s="98"/>
      <c r="R343" s="176">
        <f t="shared" ref="R343:R406" si="24">+K343*T343</f>
        <v>0</v>
      </c>
      <c r="S343" s="177"/>
      <c r="T343" s="178">
        <f t="shared" ref="T343:T406" si="25">SIGN(K343)</f>
        <v>0</v>
      </c>
      <c r="Z343" s="93"/>
      <c r="AB343" s="94"/>
    </row>
    <row r="344" spans="5:28">
      <c r="E344" s="100"/>
      <c r="F344" s="143"/>
      <c r="G344" s="143"/>
      <c r="H344" s="179"/>
      <c r="I344" s="97"/>
      <c r="J344" s="97"/>
      <c r="K344" s="98"/>
      <c r="L344" s="98"/>
      <c r="R344" s="176">
        <f t="shared" si="24"/>
        <v>0</v>
      </c>
      <c r="S344" s="177"/>
      <c r="T344" s="178">
        <f t="shared" si="25"/>
        <v>0</v>
      </c>
      <c r="Z344" s="93"/>
      <c r="AB344" s="94"/>
    </row>
    <row r="345" spans="5:28">
      <c r="E345" s="100"/>
      <c r="F345" s="143"/>
      <c r="G345" s="143"/>
      <c r="H345" s="179"/>
      <c r="I345" s="97"/>
      <c r="J345" s="97"/>
      <c r="K345" s="98"/>
      <c r="L345" s="98"/>
      <c r="R345" s="176">
        <f t="shared" si="24"/>
        <v>0</v>
      </c>
      <c r="S345" s="177"/>
      <c r="T345" s="178">
        <f t="shared" si="25"/>
        <v>0</v>
      </c>
      <c r="Z345" s="93"/>
      <c r="AB345" s="94"/>
    </row>
    <row r="346" spans="5:28">
      <c r="E346" s="100"/>
      <c r="F346" s="143"/>
      <c r="G346" s="143"/>
      <c r="H346" s="179"/>
      <c r="I346" s="97"/>
      <c r="J346" s="97"/>
      <c r="K346" s="98"/>
      <c r="L346" s="98"/>
      <c r="R346" s="176">
        <f t="shared" si="24"/>
        <v>0</v>
      </c>
      <c r="S346" s="177"/>
      <c r="T346" s="178">
        <f t="shared" si="25"/>
        <v>0</v>
      </c>
      <c r="Z346" s="93"/>
      <c r="AB346" s="94"/>
    </row>
    <row r="347" spans="5:28">
      <c r="E347" s="100"/>
      <c r="F347" s="143"/>
      <c r="G347" s="143"/>
      <c r="H347" s="179"/>
      <c r="I347" s="97"/>
      <c r="J347" s="97"/>
      <c r="K347" s="98"/>
      <c r="L347" s="98"/>
      <c r="R347" s="176">
        <f t="shared" si="24"/>
        <v>0</v>
      </c>
      <c r="S347" s="177"/>
      <c r="T347" s="178">
        <f t="shared" si="25"/>
        <v>0</v>
      </c>
      <c r="Z347" s="93"/>
      <c r="AB347" s="94"/>
    </row>
    <row r="348" spans="5:28">
      <c r="E348" s="100"/>
      <c r="F348" s="143"/>
      <c r="G348" s="143"/>
      <c r="H348" s="179"/>
      <c r="I348" s="97"/>
      <c r="J348" s="97"/>
      <c r="K348" s="98"/>
      <c r="L348" s="98"/>
      <c r="R348" s="176">
        <f t="shared" si="24"/>
        <v>0</v>
      </c>
      <c r="S348" s="177"/>
      <c r="T348" s="178">
        <f t="shared" si="25"/>
        <v>0</v>
      </c>
      <c r="Z348" s="93"/>
      <c r="AB348" s="94"/>
    </row>
    <row r="349" spans="5:28">
      <c r="E349" s="100"/>
      <c r="F349" s="143"/>
      <c r="G349" s="143"/>
      <c r="H349" s="179"/>
      <c r="I349" s="97"/>
      <c r="J349" s="97"/>
      <c r="K349" s="98"/>
      <c r="L349" s="98"/>
      <c r="R349" s="176">
        <f t="shared" si="24"/>
        <v>0</v>
      </c>
      <c r="S349" s="177"/>
      <c r="T349" s="178">
        <f t="shared" si="25"/>
        <v>0</v>
      </c>
      <c r="Z349" s="93"/>
      <c r="AB349" s="94"/>
    </row>
    <row r="350" spans="5:28">
      <c r="E350" s="100"/>
      <c r="F350" s="143"/>
      <c r="G350" s="143"/>
      <c r="H350" s="179"/>
      <c r="I350" s="97"/>
      <c r="J350" s="97"/>
      <c r="K350" s="98"/>
      <c r="L350" s="98"/>
      <c r="R350" s="176">
        <f t="shared" si="24"/>
        <v>0</v>
      </c>
      <c r="S350" s="177"/>
      <c r="T350" s="178">
        <f t="shared" si="25"/>
        <v>0</v>
      </c>
      <c r="Z350" s="93"/>
      <c r="AB350" s="94"/>
    </row>
    <row r="351" spans="5:28">
      <c r="E351" s="100"/>
      <c r="F351" s="143"/>
      <c r="G351" s="143"/>
      <c r="H351" s="179"/>
      <c r="I351" s="97"/>
      <c r="J351" s="97"/>
      <c r="K351" s="98"/>
      <c r="L351" s="98"/>
      <c r="R351" s="176">
        <f t="shared" si="24"/>
        <v>0</v>
      </c>
      <c r="S351" s="177"/>
      <c r="T351" s="178">
        <f t="shared" si="25"/>
        <v>0</v>
      </c>
      <c r="Z351" s="93"/>
      <c r="AB351" s="94"/>
    </row>
    <row r="352" spans="5:28">
      <c r="E352" s="100"/>
      <c r="F352" s="143"/>
      <c r="G352" s="143"/>
      <c r="H352" s="179"/>
      <c r="I352" s="97"/>
      <c r="J352" s="97"/>
      <c r="K352" s="98"/>
      <c r="L352" s="98"/>
      <c r="R352" s="176">
        <f t="shared" si="24"/>
        <v>0</v>
      </c>
      <c r="S352" s="177"/>
      <c r="T352" s="178">
        <f t="shared" si="25"/>
        <v>0</v>
      </c>
      <c r="Z352" s="93"/>
      <c r="AB352" s="94"/>
    </row>
    <row r="353" spans="5:28">
      <c r="E353" s="100"/>
      <c r="F353" s="143"/>
      <c r="G353" s="143"/>
      <c r="H353" s="179"/>
      <c r="I353" s="97"/>
      <c r="J353" s="97"/>
      <c r="K353" s="98"/>
      <c r="L353" s="98"/>
      <c r="R353" s="176">
        <f t="shared" si="24"/>
        <v>0</v>
      </c>
      <c r="S353" s="177"/>
      <c r="T353" s="178">
        <f t="shared" si="25"/>
        <v>0</v>
      </c>
      <c r="Z353" s="93"/>
      <c r="AB353" s="94"/>
    </row>
    <row r="354" spans="5:28">
      <c r="E354" s="100"/>
      <c r="F354" s="143"/>
      <c r="G354" s="143"/>
      <c r="H354" s="179"/>
      <c r="I354" s="97"/>
      <c r="J354" s="97"/>
      <c r="K354" s="98"/>
      <c r="L354" s="98"/>
      <c r="R354" s="176">
        <f t="shared" si="24"/>
        <v>0</v>
      </c>
      <c r="S354" s="177"/>
      <c r="T354" s="178">
        <f t="shared" si="25"/>
        <v>0</v>
      </c>
      <c r="Z354" s="93"/>
      <c r="AB354" s="94"/>
    </row>
    <row r="355" spans="5:28">
      <c r="E355" s="100"/>
      <c r="F355" s="143"/>
      <c r="G355" s="143"/>
      <c r="H355" s="179"/>
      <c r="I355" s="97"/>
      <c r="J355" s="97"/>
      <c r="K355" s="98"/>
      <c r="L355" s="98"/>
      <c r="R355" s="176">
        <f t="shared" si="24"/>
        <v>0</v>
      </c>
      <c r="S355" s="177"/>
      <c r="T355" s="178">
        <f t="shared" si="25"/>
        <v>0</v>
      </c>
      <c r="Z355" s="93"/>
      <c r="AB355" s="94"/>
    </row>
    <row r="356" spans="5:28">
      <c r="E356" s="100"/>
      <c r="F356" s="143"/>
      <c r="G356" s="143"/>
      <c r="H356" s="179"/>
      <c r="I356" s="97"/>
      <c r="J356" s="97"/>
      <c r="K356" s="98"/>
      <c r="L356" s="98"/>
      <c r="R356" s="176">
        <f t="shared" si="24"/>
        <v>0</v>
      </c>
      <c r="S356" s="177"/>
      <c r="T356" s="178">
        <f t="shared" si="25"/>
        <v>0</v>
      </c>
      <c r="Z356" s="93"/>
      <c r="AB356" s="94"/>
    </row>
    <row r="357" spans="5:28">
      <c r="E357" s="100"/>
      <c r="F357" s="143"/>
      <c r="G357" s="143"/>
      <c r="H357" s="179"/>
      <c r="I357" s="97"/>
      <c r="J357" s="97"/>
      <c r="K357" s="98"/>
      <c r="L357" s="98"/>
      <c r="R357" s="176">
        <f t="shared" si="24"/>
        <v>0</v>
      </c>
      <c r="S357" s="177"/>
      <c r="T357" s="178">
        <f t="shared" si="25"/>
        <v>0</v>
      </c>
      <c r="Z357" s="93"/>
      <c r="AB357" s="94"/>
    </row>
    <row r="358" spans="5:28">
      <c r="E358" s="100"/>
      <c r="F358" s="143"/>
      <c r="G358" s="143"/>
      <c r="H358" s="179"/>
      <c r="I358" s="97"/>
      <c r="J358" s="97"/>
      <c r="K358" s="98"/>
      <c r="L358" s="98"/>
      <c r="R358" s="176">
        <f t="shared" si="24"/>
        <v>0</v>
      </c>
      <c r="S358" s="177"/>
      <c r="T358" s="178">
        <f t="shared" si="25"/>
        <v>0</v>
      </c>
      <c r="Z358" s="93"/>
      <c r="AB358" s="94"/>
    </row>
    <row r="359" spans="5:28">
      <c r="E359" s="100"/>
      <c r="F359" s="143"/>
      <c r="G359" s="143"/>
      <c r="H359" s="179"/>
      <c r="I359" s="97"/>
      <c r="J359" s="97"/>
      <c r="K359" s="98"/>
      <c r="L359" s="98"/>
      <c r="R359" s="176">
        <f t="shared" si="24"/>
        <v>0</v>
      </c>
      <c r="S359" s="177"/>
      <c r="T359" s="178">
        <f t="shared" si="25"/>
        <v>0</v>
      </c>
      <c r="Z359" s="93"/>
      <c r="AB359" s="94"/>
    </row>
    <row r="360" spans="5:28">
      <c r="E360" s="100"/>
      <c r="F360" s="143"/>
      <c r="G360" s="143"/>
      <c r="H360" s="179"/>
      <c r="I360" s="97"/>
      <c r="J360" s="97"/>
      <c r="K360" s="98"/>
      <c r="L360" s="98"/>
      <c r="R360" s="176">
        <f t="shared" si="24"/>
        <v>0</v>
      </c>
      <c r="S360" s="177"/>
      <c r="T360" s="178">
        <f t="shared" si="25"/>
        <v>0</v>
      </c>
      <c r="Z360" s="93"/>
      <c r="AB360" s="94"/>
    </row>
    <row r="361" spans="5:28">
      <c r="E361" s="100"/>
      <c r="F361" s="143"/>
      <c r="G361" s="143"/>
      <c r="H361" s="179"/>
      <c r="I361" s="97"/>
      <c r="J361" s="97"/>
      <c r="K361" s="98"/>
      <c r="L361" s="98"/>
      <c r="R361" s="176">
        <f t="shared" si="24"/>
        <v>0</v>
      </c>
      <c r="S361" s="177"/>
      <c r="T361" s="178">
        <f t="shared" si="25"/>
        <v>0</v>
      </c>
      <c r="Z361" s="93"/>
      <c r="AB361" s="94"/>
    </row>
    <row r="362" spans="5:28">
      <c r="E362" s="100"/>
      <c r="F362" s="143"/>
      <c r="G362" s="143"/>
      <c r="H362" s="179"/>
      <c r="I362" s="97"/>
      <c r="J362" s="97"/>
      <c r="K362" s="98"/>
      <c r="L362" s="98"/>
      <c r="R362" s="176">
        <f t="shared" si="24"/>
        <v>0</v>
      </c>
      <c r="S362" s="177"/>
      <c r="T362" s="178">
        <f t="shared" si="25"/>
        <v>0</v>
      </c>
      <c r="Z362" s="93"/>
      <c r="AB362" s="94"/>
    </row>
    <row r="363" spans="5:28">
      <c r="E363" s="100"/>
      <c r="F363" s="143"/>
      <c r="G363" s="143"/>
      <c r="H363" s="179"/>
      <c r="I363" s="97"/>
      <c r="J363" s="97"/>
      <c r="K363" s="98"/>
      <c r="L363" s="98"/>
      <c r="R363" s="176">
        <f t="shared" si="24"/>
        <v>0</v>
      </c>
      <c r="S363" s="177"/>
      <c r="T363" s="178">
        <f t="shared" si="25"/>
        <v>0</v>
      </c>
      <c r="Z363" s="93"/>
      <c r="AB363" s="94"/>
    </row>
    <row r="364" spans="5:28">
      <c r="E364" s="100"/>
      <c r="F364" s="143"/>
      <c r="G364" s="143"/>
      <c r="H364" s="179"/>
      <c r="I364" s="97"/>
      <c r="J364" s="97"/>
      <c r="K364" s="98"/>
      <c r="L364" s="98"/>
      <c r="R364" s="176">
        <f t="shared" si="24"/>
        <v>0</v>
      </c>
      <c r="S364" s="177"/>
      <c r="T364" s="178">
        <f t="shared" si="25"/>
        <v>0</v>
      </c>
      <c r="Z364" s="93"/>
      <c r="AB364" s="94"/>
    </row>
    <row r="365" spans="5:28">
      <c r="E365" s="100"/>
      <c r="F365" s="143"/>
      <c r="G365" s="143"/>
      <c r="H365" s="179"/>
      <c r="I365" s="97"/>
      <c r="J365" s="97"/>
      <c r="K365" s="98"/>
      <c r="L365" s="98"/>
      <c r="R365" s="176">
        <f t="shared" si="24"/>
        <v>0</v>
      </c>
      <c r="S365" s="177"/>
      <c r="T365" s="178">
        <f t="shared" si="25"/>
        <v>0</v>
      </c>
      <c r="Z365" s="93"/>
      <c r="AB365" s="94"/>
    </row>
    <row r="366" spans="5:28">
      <c r="E366" s="100"/>
      <c r="F366" s="143"/>
      <c r="G366" s="143"/>
      <c r="H366" s="179"/>
      <c r="I366" s="97"/>
      <c r="J366" s="97"/>
      <c r="K366" s="98"/>
      <c r="L366" s="98"/>
      <c r="R366" s="176">
        <f t="shared" si="24"/>
        <v>0</v>
      </c>
      <c r="S366" s="177"/>
      <c r="T366" s="178">
        <f t="shared" si="25"/>
        <v>0</v>
      </c>
      <c r="Z366" s="93"/>
      <c r="AB366" s="94"/>
    </row>
    <row r="367" spans="5:28">
      <c r="E367" s="100"/>
      <c r="F367" s="143"/>
      <c r="G367" s="143"/>
      <c r="H367" s="179"/>
      <c r="I367" s="97"/>
      <c r="J367" s="97"/>
      <c r="K367" s="98"/>
      <c r="L367" s="98"/>
      <c r="R367" s="176">
        <f t="shared" si="24"/>
        <v>0</v>
      </c>
      <c r="S367" s="177"/>
      <c r="T367" s="178">
        <f t="shared" si="25"/>
        <v>0</v>
      </c>
      <c r="Z367" s="93"/>
      <c r="AB367" s="94"/>
    </row>
    <row r="368" spans="5:28">
      <c r="E368" s="100"/>
      <c r="F368" s="143"/>
      <c r="G368" s="143"/>
      <c r="H368" s="179"/>
      <c r="I368" s="97"/>
      <c r="J368" s="97"/>
      <c r="K368" s="98"/>
      <c r="L368" s="98"/>
      <c r="R368" s="176">
        <f t="shared" si="24"/>
        <v>0</v>
      </c>
      <c r="S368" s="177"/>
      <c r="T368" s="178">
        <f t="shared" si="25"/>
        <v>0</v>
      </c>
      <c r="Z368" s="93"/>
      <c r="AB368" s="94"/>
    </row>
    <row r="369" spans="5:28">
      <c r="E369" s="100"/>
      <c r="F369" s="143"/>
      <c r="G369" s="143"/>
      <c r="H369" s="179"/>
      <c r="I369" s="97"/>
      <c r="J369" s="97"/>
      <c r="K369" s="98"/>
      <c r="L369" s="98"/>
      <c r="R369" s="176">
        <f t="shared" si="24"/>
        <v>0</v>
      </c>
      <c r="S369" s="177"/>
      <c r="T369" s="178">
        <f t="shared" si="25"/>
        <v>0</v>
      </c>
      <c r="Z369" s="93"/>
      <c r="AB369" s="94"/>
    </row>
    <row r="370" spans="5:28">
      <c r="E370" s="100"/>
      <c r="F370" s="143"/>
      <c r="G370" s="143"/>
      <c r="H370" s="179"/>
      <c r="I370" s="97"/>
      <c r="J370" s="97"/>
      <c r="K370" s="98"/>
      <c r="L370" s="98"/>
      <c r="R370" s="176">
        <f t="shared" si="24"/>
        <v>0</v>
      </c>
      <c r="S370" s="177"/>
      <c r="T370" s="178">
        <f t="shared" si="25"/>
        <v>0</v>
      </c>
      <c r="Z370" s="93"/>
      <c r="AB370" s="94"/>
    </row>
    <row r="371" spans="5:28">
      <c r="E371" s="100"/>
      <c r="F371" s="143"/>
      <c r="G371" s="143"/>
      <c r="H371" s="179"/>
      <c r="I371" s="97"/>
      <c r="J371" s="97"/>
      <c r="K371" s="98"/>
      <c r="L371" s="98"/>
      <c r="R371" s="176">
        <f t="shared" si="24"/>
        <v>0</v>
      </c>
      <c r="S371" s="177"/>
      <c r="T371" s="178">
        <f t="shared" si="25"/>
        <v>0</v>
      </c>
      <c r="Z371" s="93"/>
      <c r="AB371" s="94"/>
    </row>
    <row r="372" spans="5:28">
      <c r="E372" s="100"/>
      <c r="F372" s="143"/>
      <c r="G372" s="143"/>
      <c r="H372" s="179"/>
      <c r="I372" s="97"/>
      <c r="J372" s="97"/>
      <c r="K372" s="98"/>
      <c r="L372" s="98"/>
      <c r="R372" s="176">
        <f t="shared" si="24"/>
        <v>0</v>
      </c>
      <c r="S372" s="177"/>
      <c r="T372" s="178">
        <f t="shared" si="25"/>
        <v>0</v>
      </c>
      <c r="Z372" s="93"/>
      <c r="AB372" s="94"/>
    </row>
    <row r="373" spans="5:28">
      <c r="E373" s="100"/>
      <c r="F373" s="143"/>
      <c r="G373" s="143"/>
      <c r="H373" s="179"/>
      <c r="I373" s="97"/>
      <c r="J373" s="97"/>
      <c r="K373" s="98"/>
      <c r="L373" s="98"/>
      <c r="R373" s="176">
        <f t="shared" si="24"/>
        <v>0</v>
      </c>
      <c r="S373" s="177"/>
      <c r="T373" s="178">
        <f t="shared" si="25"/>
        <v>0</v>
      </c>
      <c r="Z373" s="93"/>
      <c r="AB373" s="94"/>
    </row>
    <row r="374" spans="5:28">
      <c r="E374" s="100"/>
      <c r="F374" s="143"/>
      <c r="G374" s="143"/>
      <c r="H374" s="179"/>
      <c r="I374" s="97"/>
      <c r="J374" s="97"/>
      <c r="K374" s="98"/>
      <c r="L374" s="98"/>
      <c r="R374" s="176">
        <f t="shared" si="24"/>
        <v>0</v>
      </c>
      <c r="S374" s="177"/>
      <c r="T374" s="178">
        <f t="shared" si="25"/>
        <v>0</v>
      </c>
      <c r="Z374" s="93"/>
      <c r="AB374" s="94"/>
    </row>
    <row r="375" spans="5:28">
      <c r="E375" s="100"/>
      <c r="F375" s="143"/>
      <c r="G375" s="143"/>
      <c r="H375" s="179"/>
      <c r="I375" s="97"/>
      <c r="J375" s="97"/>
      <c r="K375" s="98"/>
      <c r="L375" s="98"/>
      <c r="R375" s="176">
        <f t="shared" si="24"/>
        <v>0</v>
      </c>
      <c r="S375" s="177"/>
      <c r="T375" s="178">
        <f t="shared" si="25"/>
        <v>0</v>
      </c>
      <c r="Z375" s="93"/>
      <c r="AB375" s="94"/>
    </row>
    <row r="376" spans="5:28">
      <c r="E376" s="100"/>
      <c r="F376" s="143"/>
      <c r="G376" s="143"/>
      <c r="H376" s="179"/>
      <c r="I376" s="97"/>
      <c r="J376" s="97"/>
      <c r="K376" s="98"/>
      <c r="L376" s="98"/>
      <c r="R376" s="176">
        <f t="shared" si="24"/>
        <v>0</v>
      </c>
      <c r="S376" s="177"/>
      <c r="T376" s="178">
        <f t="shared" si="25"/>
        <v>0</v>
      </c>
      <c r="Z376" s="93"/>
      <c r="AB376" s="94"/>
    </row>
    <row r="377" spans="5:28">
      <c r="E377" s="100"/>
      <c r="F377" s="143"/>
      <c r="G377" s="143"/>
      <c r="H377" s="179"/>
      <c r="I377" s="97"/>
      <c r="J377" s="97"/>
      <c r="K377" s="98"/>
      <c r="L377" s="98"/>
      <c r="R377" s="176">
        <f t="shared" si="24"/>
        <v>0</v>
      </c>
      <c r="S377" s="177"/>
      <c r="T377" s="178">
        <f t="shared" si="25"/>
        <v>0</v>
      </c>
      <c r="Z377" s="93"/>
      <c r="AB377" s="94"/>
    </row>
    <row r="378" spans="5:28">
      <c r="E378" s="100"/>
      <c r="F378" s="143"/>
      <c r="G378" s="143"/>
      <c r="H378" s="179"/>
      <c r="I378" s="97"/>
      <c r="J378" s="97"/>
      <c r="K378" s="98"/>
      <c r="L378" s="98"/>
      <c r="R378" s="176">
        <f t="shared" si="24"/>
        <v>0</v>
      </c>
      <c r="S378" s="177"/>
      <c r="T378" s="178">
        <f t="shared" si="25"/>
        <v>0</v>
      </c>
      <c r="Z378" s="93"/>
      <c r="AB378" s="94"/>
    </row>
    <row r="379" spans="5:28">
      <c r="E379" s="100"/>
      <c r="F379" s="143"/>
      <c r="G379" s="143"/>
      <c r="H379" s="179"/>
      <c r="I379" s="97"/>
      <c r="J379" s="97"/>
      <c r="K379" s="98"/>
      <c r="L379" s="98"/>
      <c r="R379" s="176">
        <f t="shared" si="24"/>
        <v>0</v>
      </c>
      <c r="S379" s="177"/>
      <c r="T379" s="178">
        <f t="shared" si="25"/>
        <v>0</v>
      </c>
      <c r="Z379" s="93"/>
      <c r="AB379" s="94"/>
    </row>
    <row r="380" spans="5:28">
      <c r="E380" s="100"/>
      <c r="F380" s="143"/>
      <c r="G380" s="143"/>
      <c r="H380" s="179"/>
      <c r="I380" s="97"/>
      <c r="J380" s="97"/>
      <c r="K380" s="98"/>
      <c r="L380" s="98"/>
      <c r="R380" s="176">
        <f t="shared" si="24"/>
        <v>0</v>
      </c>
      <c r="S380" s="177"/>
      <c r="T380" s="178">
        <f t="shared" si="25"/>
        <v>0</v>
      </c>
      <c r="Z380" s="93"/>
      <c r="AB380" s="94"/>
    </row>
    <row r="381" spans="5:28">
      <c r="E381" s="100"/>
      <c r="F381" s="143"/>
      <c r="G381" s="143"/>
      <c r="H381" s="179"/>
      <c r="I381" s="97"/>
      <c r="J381" s="97"/>
      <c r="K381" s="98"/>
      <c r="L381" s="98"/>
      <c r="R381" s="176">
        <f t="shared" si="24"/>
        <v>0</v>
      </c>
      <c r="S381" s="177"/>
      <c r="T381" s="178">
        <f t="shared" si="25"/>
        <v>0</v>
      </c>
      <c r="Z381" s="93"/>
      <c r="AB381" s="94"/>
    </row>
    <row r="382" spans="5:28">
      <c r="E382" s="100"/>
      <c r="F382" s="143"/>
      <c r="G382" s="143"/>
      <c r="H382" s="179"/>
      <c r="I382" s="97"/>
      <c r="J382" s="97"/>
      <c r="K382" s="98"/>
      <c r="L382" s="98"/>
      <c r="R382" s="176">
        <f t="shared" si="24"/>
        <v>0</v>
      </c>
      <c r="S382" s="177"/>
      <c r="T382" s="178">
        <f t="shared" si="25"/>
        <v>0</v>
      </c>
      <c r="Z382" s="93"/>
      <c r="AB382" s="94"/>
    </row>
    <row r="383" spans="5:28">
      <c r="E383" s="100"/>
      <c r="F383" s="143"/>
      <c r="G383" s="143"/>
      <c r="H383" s="179"/>
      <c r="I383" s="97"/>
      <c r="J383" s="97"/>
      <c r="K383" s="98"/>
      <c r="L383" s="98"/>
      <c r="R383" s="176">
        <f t="shared" si="24"/>
        <v>0</v>
      </c>
      <c r="S383" s="177"/>
      <c r="T383" s="178">
        <f t="shared" si="25"/>
        <v>0</v>
      </c>
      <c r="Z383" s="93"/>
      <c r="AB383" s="94"/>
    </row>
    <row r="384" spans="5:28">
      <c r="E384" s="100"/>
      <c r="F384" s="143"/>
      <c r="G384" s="143"/>
      <c r="H384" s="179"/>
      <c r="I384" s="97"/>
      <c r="J384" s="97"/>
      <c r="K384" s="98"/>
      <c r="L384" s="98"/>
      <c r="R384" s="176">
        <f t="shared" si="24"/>
        <v>0</v>
      </c>
      <c r="S384" s="177"/>
      <c r="T384" s="178">
        <f t="shared" si="25"/>
        <v>0</v>
      </c>
      <c r="Z384" s="93"/>
      <c r="AB384" s="94"/>
    </row>
    <row r="385" spans="5:28">
      <c r="E385" s="100"/>
      <c r="F385" s="143"/>
      <c r="G385" s="143"/>
      <c r="H385" s="179"/>
      <c r="I385" s="97"/>
      <c r="J385" s="97"/>
      <c r="K385" s="98"/>
      <c r="L385" s="98"/>
      <c r="R385" s="176">
        <f t="shared" si="24"/>
        <v>0</v>
      </c>
      <c r="S385" s="177"/>
      <c r="T385" s="178">
        <f t="shared" si="25"/>
        <v>0</v>
      </c>
      <c r="Z385" s="93"/>
      <c r="AB385" s="94"/>
    </row>
    <row r="386" spans="5:28">
      <c r="E386" s="100"/>
      <c r="F386" s="143"/>
      <c r="G386" s="143"/>
      <c r="H386" s="179"/>
      <c r="I386" s="97"/>
      <c r="J386" s="97"/>
      <c r="K386" s="98"/>
      <c r="L386" s="98"/>
      <c r="R386" s="176">
        <f t="shared" si="24"/>
        <v>0</v>
      </c>
      <c r="S386" s="177"/>
      <c r="T386" s="178">
        <f t="shared" si="25"/>
        <v>0</v>
      </c>
      <c r="Z386" s="93"/>
      <c r="AB386" s="94"/>
    </row>
    <row r="387" spans="5:28">
      <c r="E387" s="100"/>
      <c r="F387" s="143"/>
      <c r="G387" s="143"/>
      <c r="H387" s="179"/>
      <c r="I387" s="97"/>
      <c r="J387" s="97"/>
      <c r="K387" s="98"/>
      <c r="L387" s="98"/>
      <c r="R387" s="176">
        <f t="shared" si="24"/>
        <v>0</v>
      </c>
      <c r="S387" s="177"/>
      <c r="T387" s="178">
        <f t="shared" si="25"/>
        <v>0</v>
      </c>
      <c r="Z387" s="93"/>
      <c r="AB387" s="94"/>
    </row>
    <row r="388" spans="5:28">
      <c r="E388" s="100"/>
      <c r="F388" s="143"/>
      <c r="G388" s="143"/>
      <c r="H388" s="179"/>
      <c r="I388" s="97"/>
      <c r="J388" s="97"/>
      <c r="K388" s="98"/>
      <c r="L388" s="98"/>
      <c r="R388" s="176">
        <f t="shared" si="24"/>
        <v>0</v>
      </c>
      <c r="S388" s="177"/>
      <c r="T388" s="178">
        <f t="shared" si="25"/>
        <v>0</v>
      </c>
      <c r="Z388" s="93"/>
      <c r="AB388" s="94"/>
    </row>
    <row r="389" spans="5:28">
      <c r="E389" s="100"/>
      <c r="F389" s="143"/>
      <c r="G389" s="143"/>
      <c r="H389" s="179"/>
      <c r="I389" s="97"/>
      <c r="J389" s="97"/>
      <c r="K389" s="98"/>
      <c r="L389" s="98"/>
      <c r="R389" s="176">
        <f t="shared" si="24"/>
        <v>0</v>
      </c>
      <c r="S389" s="177"/>
      <c r="T389" s="178">
        <f t="shared" si="25"/>
        <v>0</v>
      </c>
      <c r="Z389" s="93"/>
      <c r="AB389" s="94"/>
    </row>
    <row r="390" spans="5:28">
      <c r="E390" s="100"/>
      <c r="F390" s="143"/>
      <c r="G390" s="143"/>
      <c r="H390" s="179"/>
      <c r="I390" s="97"/>
      <c r="J390" s="97"/>
      <c r="K390" s="98"/>
      <c r="L390" s="98"/>
      <c r="R390" s="176">
        <f t="shared" si="24"/>
        <v>0</v>
      </c>
      <c r="S390" s="177"/>
      <c r="T390" s="178">
        <f t="shared" si="25"/>
        <v>0</v>
      </c>
      <c r="Z390" s="93"/>
      <c r="AB390" s="94"/>
    </row>
    <row r="391" spans="5:28">
      <c r="E391" s="100"/>
      <c r="F391" s="143"/>
      <c r="G391" s="143"/>
      <c r="H391" s="179"/>
      <c r="I391" s="97"/>
      <c r="J391" s="97"/>
      <c r="K391" s="98"/>
      <c r="L391" s="98"/>
      <c r="R391" s="176">
        <f t="shared" si="24"/>
        <v>0</v>
      </c>
      <c r="S391" s="177"/>
      <c r="T391" s="178">
        <f t="shared" si="25"/>
        <v>0</v>
      </c>
      <c r="Z391" s="93"/>
      <c r="AB391" s="94"/>
    </row>
    <row r="392" spans="5:28">
      <c r="E392" s="100"/>
      <c r="F392" s="143"/>
      <c r="G392" s="143"/>
      <c r="H392" s="179"/>
      <c r="I392" s="97"/>
      <c r="J392" s="97"/>
      <c r="K392" s="98"/>
      <c r="L392" s="98"/>
      <c r="R392" s="176">
        <f t="shared" si="24"/>
        <v>0</v>
      </c>
      <c r="S392" s="177"/>
      <c r="T392" s="178">
        <f t="shared" si="25"/>
        <v>0</v>
      </c>
      <c r="Z392" s="93"/>
      <c r="AB392" s="94"/>
    </row>
    <row r="393" spans="5:28">
      <c r="E393" s="100"/>
      <c r="F393" s="143"/>
      <c r="G393" s="143"/>
      <c r="H393" s="179"/>
      <c r="I393" s="97"/>
      <c r="J393" s="97"/>
      <c r="K393" s="98"/>
      <c r="L393" s="98"/>
      <c r="R393" s="176">
        <f t="shared" si="24"/>
        <v>0</v>
      </c>
      <c r="S393" s="177"/>
      <c r="T393" s="178">
        <f t="shared" si="25"/>
        <v>0</v>
      </c>
      <c r="Z393" s="93"/>
      <c r="AB393" s="94"/>
    </row>
    <row r="394" spans="5:28">
      <c r="E394" s="100"/>
      <c r="F394" s="143"/>
      <c r="G394" s="143"/>
      <c r="H394" s="179"/>
      <c r="I394" s="97"/>
      <c r="J394" s="97"/>
      <c r="K394" s="98"/>
      <c r="L394" s="98"/>
      <c r="R394" s="176">
        <f t="shared" si="24"/>
        <v>0</v>
      </c>
      <c r="S394" s="177"/>
      <c r="T394" s="178">
        <f t="shared" si="25"/>
        <v>0</v>
      </c>
      <c r="Z394" s="93"/>
      <c r="AB394" s="94"/>
    </row>
    <row r="395" spans="5:28">
      <c r="E395" s="100"/>
      <c r="F395" s="143"/>
      <c r="G395" s="143"/>
      <c r="H395" s="179"/>
      <c r="I395" s="97"/>
      <c r="J395" s="97"/>
      <c r="K395" s="98"/>
      <c r="L395" s="98"/>
      <c r="R395" s="176">
        <f t="shared" si="24"/>
        <v>0</v>
      </c>
      <c r="S395" s="177"/>
      <c r="T395" s="178">
        <f t="shared" si="25"/>
        <v>0</v>
      </c>
      <c r="Z395" s="93"/>
      <c r="AB395" s="94"/>
    </row>
    <row r="396" spans="5:28">
      <c r="E396" s="100"/>
      <c r="F396" s="143"/>
      <c r="G396" s="143"/>
      <c r="H396" s="179"/>
      <c r="I396" s="97"/>
      <c r="J396" s="97"/>
      <c r="K396" s="98"/>
      <c r="L396" s="98"/>
      <c r="R396" s="176">
        <f t="shared" si="24"/>
        <v>0</v>
      </c>
      <c r="S396" s="177"/>
      <c r="T396" s="178">
        <f t="shared" si="25"/>
        <v>0</v>
      </c>
      <c r="Z396" s="93"/>
      <c r="AB396" s="94"/>
    </row>
    <row r="397" spans="5:28">
      <c r="E397" s="100"/>
      <c r="F397" s="143"/>
      <c r="G397" s="143"/>
      <c r="H397" s="179"/>
      <c r="I397" s="97"/>
      <c r="J397" s="97"/>
      <c r="K397" s="98"/>
      <c r="L397" s="98"/>
      <c r="R397" s="176">
        <f t="shared" si="24"/>
        <v>0</v>
      </c>
      <c r="S397" s="177"/>
      <c r="T397" s="178">
        <f t="shared" si="25"/>
        <v>0</v>
      </c>
      <c r="Z397" s="93"/>
      <c r="AB397" s="94"/>
    </row>
    <row r="398" spans="5:28">
      <c r="E398" s="100"/>
      <c r="F398" s="143"/>
      <c r="G398" s="143"/>
      <c r="H398" s="179"/>
      <c r="I398" s="97"/>
      <c r="J398" s="97"/>
      <c r="K398" s="98"/>
      <c r="L398" s="98"/>
      <c r="R398" s="176">
        <f t="shared" si="24"/>
        <v>0</v>
      </c>
      <c r="S398" s="177"/>
      <c r="T398" s="178">
        <f t="shared" si="25"/>
        <v>0</v>
      </c>
      <c r="Z398" s="93"/>
      <c r="AB398" s="94"/>
    </row>
    <row r="399" spans="5:28">
      <c r="E399" s="100"/>
      <c r="F399" s="143"/>
      <c r="G399" s="143"/>
      <c r="H399" s="179"/>
      <c r="I399" s="97"/>
      <c r="J399" s="97"/>
      <c r="K399" s="98"/>
      <c r="L399" s="98"/>
      <c r="R399" s="176">
        <f t="shared" si="24"/>
        <v>0</v>
      </c>
      <c r="S399" s="177"/>
      <c r="T399" s="178">
        <f t="shared" si="25"/>
        <v>0</v>
      </c>
      <c r="Z399" s="93"/>
      <c r="AB399" s="94"/>
    </row>
    <row r="400" spans="5:28">
      <c r="E400" s="100"/>
      <c r="F400" s="143"/>
      <c r="G400" s="143"/>
      <c r="H400" s="179"/>
      <c r="I400" s="97"/>
      <c r="J400" s="97"/>
      <c r="K400" s="98"/>
      <c r="L400" s="98"/>
      <c r="R400" s="176">
        <f t="shared" si="24"/>
        <v>0</v>
      </c>
      <c r="S400" s="177"/>
      <c r="T400" s="178">
        <f t="shared" si="25"/>
        <v>0</v>
      </c>
      <c r="Z400" s="93"/>
      <c r="AB400" s="94"/>
    </row>
    <row r="401" spans="5:28">
      <c r="E401" s="100"/>
      <c r="F401" s="143"/>
      <c r="G401" s="143"/>
      <c r="H401" s="179"/>
      <c r="I401" s="97"/>
      <c r="J401" s="97"/>
      <c r="K401" s="98"/>
      <c r="L401" s="98"/>
      <c r="R401" s="176">
        <f t="shared" si="24"/>
        <v>0</v>
      </c>
      <c r="S401" s="177"/>
      <c r="T401" s="178">
        <f t="shared" si="25"/>
        <v>0</v>
      </c>
      <c r="Z401" s="93"/>
      <c r="AB401" s="94"/>
    </row>
    <row r="402" spans="5:28">
      <c r="E402" s="100"/>
      <c r="F402" s="143"/>
      <c r="G402" s="143"/>
      <c r="H402" s="179"/>
      <c r="I402" s="97"/>
      <c r="J402" s="97"/>
      <c r="K402" s="98"/>
      <c r="L402" s="98"/>
      <c r="R402" s="176">
        <f t="shared" si="24"/>
        <v>0</v>
      </c>
      <c r="S402" s="177"/>
      <c r="T402" s="178">
        <f t="shared" si="25"/>
        <v>0</v>
      </c>
      <c r="Z402" s="93"/>
      <c r="AB402" s="94"/>
    </row>
    <row r="403" spans="5:28">
      <c r="E403" s="100"/>
      <c r="F403" s="143"/>
      <c r="G403" s="143"/>
      <c r="H403" s="179"/>
      <c r="I403" s="97"/>
      <c r="J403" s="97"/>
      <c r="K403" s="98"/>
      <c r="L403" s="98"/>
      <c r="R403" s="176">
        <f t="shared" si="24"/>
        <v>0</v>
      </c>
      <c r="S403" s="177"/>
      <c r="T403" s="178">
        <f t="shared" si="25"/>
        <v>0</v>
      </c>
      <c r="Z403" s="93"/>
      <c r="AB403" s="94"/>
    </row>
    <row r="404" spans="5:28">
      <c r="E404" s="100"/>
      <c r="F404" s="143"/>
      <c r="G404" s="143"/>
      <c r="H404" s="179"/>
      <c r="I404" s="97"/>
      <c r="J404" s="97"/>
      <c r="K404" s="98"/>
      <c r="L404" s="98"/>
      <c r="R404" s="176">
        <f t="shared" si="24"/>
        <v>0</v>
      </c>
      <c r="S404" s="177"/>
      <c r="T404" s="178">
        <f t="shared" si="25"/>
        <v>0</v>
      </c>
      <c r="Z404" s="93"/>
      <c r="AB404" s="94"/>
    </row>
    <row r="405" spans="5:28">
      <c r="E405" s="100"/>
      <c r="F405" s="143"/>
      <c r="G405" s="143"/>
      <c r="H405" s="179"/>
      <c r="I405" s="97"/>
      <c r="J405" s="97"/>
      <c r="K405" s="98"/>
      <c r="L405" s="98"/>
      <c r="R405" s="176">
        <f t="shared" si="24"/>
        <v>0</v>
      </c>
      <c r="S405" s="177"/>
      <c r="T405" s="178">
        <f t="shared" si="25"/>
        <v>0</v>
      </c>
      <c r="Z405" s="93"/>
      <c r="AB405" s="94"/>
    </row>
    <row r="406" spans="5:28">
      <c r="E406" s="100"/>
      <c r="F406" s="143"/>
      <c r="G406" s="143"/>
      <c r="H406" s="179"/>
      <c r="I406" s="97"/>
      <c r="J406" s="97"/>
      <c r="K406" s="98"/>
      <c r="L406" s="98"/>
      <c r="R406" s="176">
        <f t="shared" si="24"/>
        <v>0</v>
      </c>
      <c r="S406" s="177"/>
      <c r="T406" s="178">
        <f t="shared" si="25"/>
        <v>0</v>
      </c>
      <c r="Z406" s="93"/>
      <c r="AB406" s="94"/>
    </row>
    <row r="407" spans="5:28">
      <c r="E407" s="100"/>
      <c r="F407" s="143"/>
      <c r="G407" s="143"/>
      <c r="H407" s="179"/>
      <c r="I407" s="97"/>
      <c r="J407" s="97"/>
      <c r="K407" s="98"/>
      <c r="L407" s="98"/>
      <c r="R407" s="176">
        <f t="shared" ref="R407:R470" si="26">+K407*T407</f>
        <v>0</v>
      </c>
      <c r="S407" s="177"/>
      <c r="T407" s="178">
        <f t="shared" ref="T407:T470" si="27">SIGN(K407)</f>
        <v>0</v>
      </c>
      <c r="Z407" s="93"/>
      <c r="AB407" s="94"/>
    </row>
    <row r="408" spans="5:28">
      <c r="E408" s="100"/>
      <c r="F408" s="143"/>
      <c r="G408" s="143"/>
      <c r="H408" s="179"/>
      <c r="I408" s="97"/>
      <c r="J408" s="97"/>
      <c r="K408" s="98"/>
      <c r="L408" s="98"/>
      <c r="R408" s="176">
        <f t="shared" si="26"/>
        <v>0</v>
      </c>
      <c r="S408" s="177"/>
      <c r="T408" s="178">
        <f t="shared" si="27"/>
        <v>0</v>
      </c>
      <c r="Z408" s="93"/>
      <c r="AB408" s="94"/>
    </row>
    <row r="409" spans="5:28">
      <c r="E409" s="100"/>
      <c r="F409" s="143"/>
      <c r="G409" s="143"/>
      <c r="H409" s="179"/>
      <c r="I409" s="97"/>
      <c r="J409" s="97"/>
      <c r="K409" s="98"/>
      <c r="L409" s="98"/>
      <c r="R409" s="176">
        <f t="shared" si="26"/>
        <v>0</v>
      </c>
      <c r="S409" s="177"/>
      <c r="T409" s="178">
        <f t="shared" si="27"/>
        <v>0</v>
      </c>
      <c r="Z409" s="93"/>
      <c r="AB409" s="94"/>
    </row>
    <row r="410" spans="5:28">
      <c r="E410" s="100"/>
      <c r="F410" s="143"/>
      <c r="G410" s="143"/>
      <c r="H410" s="179"/>
      <c r="I410" s="97"/>
      <c r="J410" s="97"/>
      <c r="K410" s="98"/>
      <c r="L410" s="98"/>
      <c r="R410" s="176">
        <f t="shared" si="26"/>
        <v>0</v>
      </c>
      <c r="S410" s="177"/>
      <c r="T410" s="178">
        <f t="shared" si="27"/>
        <v>0</v>
      </c>
      <c r="Z410" s="93"/>
      <c r="AB410" s="94"/>
    </row>
    <row r="411" spans="5:28">
      <c r="E411" s="100"/>
      <c r="F411" s="143"/>
      <c r="G411" s="143"/>
      <c r="H411" s="179"/>
      <c r="I411" s="97"/>
      <c r="J411" s="97"/>
      <c r="K411" s="98"/>
      <c r="L411" s="98"/>
      <c r="R411" s="176">
        <f t="shared" si="26"/>
        <v>0</v>
      </c>
      <c r="S411" s="177"/>
      <c r="T411" s="178">
        <f t="shared" si="27"/>
        <v>0</v>
      </c>
      <c r="Z411" s="93"/>
      <c r="AB411" s="94"/>
    </row>
    <row r="412" spans="5:28">
      <c r="E412" s="100"/>
      <c r="F412" s="143"/>
      <c r="G412" s="143"/>
      <c r="H412" s="179"/>
      <c r="I412" s="97"/>
      <c r="J412" s="97"/>
      <c r="K412" s="98"/>
      <c r="L412" s="98"/>
      <c r="R412" s="176">
        <f t="shared" si="26"/>
        <v>0</v>
      </c>
      <c r="S412" s="177"/>
      <c r="T412" s="178">
        <f t="shared" si="27"/>
        <v>0</v>
      </c>
      <c r="Z412" s="93"/>
      <c r="AB412" s="94"/>
    </row>
    <row r="413" spans="5:28">
      <c r="E413" s="100"/>
      <c r="F413" s="143"/>
      <c r="G413" s="143"/>
      <c r="H413" s="179"/>
      <c r="I413" s="97"/>
      <c r="J413" s="97"/>
      <c r="K413" s="98"/>
      <c r="L413" s="98"/>
      <c r="R413" s="176">
        <f t="shared" si="26"/>
        <v>0</v>
      </c>
      <c r="S413" s="177"/>
      <c r="T413" s="178">
        <f t="shared" si="27"/>
        <v>0</v>
      </c>
      <c r="Z413" s="93"/>
      <c r="AB413" s="94"/>
    </row>
    <row r="414" spans="5:28">
      <c r="E414" s="100"/>
      <c r="F414" s="143"/>
      <c r="G414" s="143"/>
      <c r="H414" s="179"/>
      <c r="I414" s="97"/>
      <c r="J414" s="97"/>
      <c r="K414" s="98"/>
      <c r="L414" s="98"/>
      <c r="R414" s="176">
        <f t="shared" si="26"/>
        <v>0</v>
      </c>
      <c r="S414" s="177"/>
      <c r="T414" s="178">
        <f t="shared" si="27"/>
        <v>0</v>
      </c>
      <c r="Z414" s="93"/>
      <c r="AB414" s="94"/>
    </row>
    <row r="415" spans="5:28">
      <c r="E415" s="100"/>
      <c r="F415" s="143"/>
      <c r="G415" s="143"/>
      <c r="H415" s="179"/>
      <c r="I415" s="97"/>
      <c r="J415" s="97"/>
      <c r="K415" s="98"/>
      <c r="L415" s="98"/>
      <c r="R415" s="176">
        <f t="shared" si="26"/>
        <v>0</v>
      </c>
      <c r="S415" s="177"/>
      <c r="T415" s="178">
        <f t="shared" si="27"/>
        <v>0</v>
      </c>
      <c r="Z415" s="93"/>
      <c r="AB415" s="94"/>
    </row>
    <row r="416" spans="5:28">
      <c r="E416" s="100"/>
      <c r="F416" s="143"/>
      <c r="G416" s="143"/>
      <c r="H416" s="179"/>
      <c r="I416" s="97"/>
      <c r="J416" s="97"/>
      <c r="K416" s="98"/>
      <c r="L416" s="98"/>
      <c r="R416" s="176">
        <f t="shared" si="26"/>
        <v>0</v>
      </c>
      <c r="S416" s="177"/>
      <c r="T416" s="178">
        <f t="shared" si="27"/>
        <v>0</v>
      </c>
      <c r="Z416" s="93"/>
      <c r="AB416" s="94"/>
    </row>
    <row r="417" spans="5:28">
      <c r="E417" s="100"/>
      <c r="F417" s="143"/>
      <c r="G417" s="143"/>
      <c r="H417" s="179"/>
      <c r="I417" s="97"/>
      <c r="J417" s="97"/>
      <c r="K417" s="98"/>
      <c r="L417" s="98"/>
      <c r="R417" s="176">
        <f t="shared" si="26"/>
        <v>0</v>
      </c>
      <c r="S417" s="177"/>
      <c r="T417" s="178">
        <f t="shared" si="27"/>
        <v>0</v>
      </c>
      <c r="Z417" s="93"/>
      <c r="AB417" s="94"/>
    </row>
    <row r="418" spans="5:28">
      <c r="E418" s="100"/>
      <c r="F418" s="143"/>
      <c r="G418" s="143"/>
      <c r="H418" s="179"/>
      <c r="I418" s="97"/>
      <c r="J418" s="97"/>
      <c r="K418" s="98"/>
      <c r="L418" s="98"/>
      <c r="R418" s="176">
        <f t="shared" si="26"/>
        <v>0</v>
      </c>
      <c r="S418" s="177"/>
      <c r="T418" s="178">
        <f t="shared" si="27"/>
        <v>0</v>
      </c>
      <c r="Z418" s="93"/>
      <c r="AB418" s="94"/>
    </row>
    <row r="419" spans="5:28">
      <c r="E419" s="100"/>
      <c r="F419" s="143"/>
      <c r="G419" s="143"/>
      <c r="H419" s="179"/>
      <c r="I419" s="97"/>
      <c r="J419" s="97"/>
      <c r="K419" s="98"/>
      <c r="L419" s="98"/>
      <c r="R419" s="176">
        <f t="shared" si="26"/>
        <v>0</v>
      </c>
      <c r="S419" s="177"/>
      <c r="T419" s="178">
        <f t="shared" si="27"/>
        <v>0</v>
      </c>
      <c r="Z419" s="93"/>
      <c r="AB419" s="94"/>
    </row>
    <row r="420" spans="5:28">
      <c r="E420" s="100"/>
      <c r="F420" s="143"/>
      <c r="G420" s="143"/>
      <c r="H420" s="179"/>
      <c r="I420" s="97"/>
      <c r="J420" s="97"/>
      <c r="K420" s="98"/>
      <c r="L420" s="98"/>
      <c r="R420" s="176">
        <f t="shared" si="26"/>
        <v>0</v>
      </c>
      <c r="S420" s="177"/>
      <c r="T420" s="178">
        <f t="shared" si="27"/>
        <v>0</v>
      </c>
      <c r="Z420" s="93"/>
      <c r="AB420" s="94"/>
    </row>
    <row r="421" spans="5:28">
      <c r="E421" s="100"/>
      <c r="F421" s="143"/>
      <c r="G421" s="143"/>
      <c r="H421" s="179"/>
      <c r="I421" s="97"/>
      <c r="J421" s="97"/>
      <c r="K421" s="98"/>
      <c r="L421" s="98"/>
      <c r="R421" s="176">
        <f t="shared" si="26"/>
        <v>0</v>
      </c>
      <c r="S421" s="177"/>
      <c r="T421" s="178">
        <f t="shared" si="27"/>
        <v>0</v>
      </c>
      <c r="Z421" s="93"/>
      <c r="AB421" s="94"/>
    </row>
    <row r="422" spans="5:28">
      <c r="E422" s="100"/>
      <c r="F422" s="143"/>
      <c r="G422" s="143"/>
      <c r="H422" s="179"/>
      <c r="I422" s="97"/>
      <c r="J422" s="97"/>
      <c r="K422" s="98"/>
      <c r="L422" s="98"/>
      <c r="R422" s="176">
        <f t="shared" si="26"/>
        <v>0</v>
      </c>
      <c r="S422" s="177"/>
      <c r="T422" s="178">
        <f t="shared" si="27"/>
        <v>0</v>
      </c>
      <c r="Z422" s="93"/>
      <c r="AB422" s="94"/>
    </row>
    <row r="423" spans="5:28">
      <c r="E423" s="100"/>
      <c r="F423" s="143"/>
      <c r="G423" s="143"/>
      <c r="H423" s="179"/>
      <c r="I423" s="97"/>
      <c r="J423" s="97"/>
      <c r="K423" s="98"/>
      <c r="L423" s="98"/>
      <c r="R423" s="176">
        <f t="shared" si="26"/>
        <v>0</v>
      </c>
      <c r="S423" s="177"/>
      <c r="T423" s="178">
        <f t="shared" si="27"/>
        <v>0</v>
      </c>
      <c r="Z423" s="93"/>
      <c r="AB423" s="94"/>
    </row>
    <row r="424" spans="5:28">
      <c r="E424" s="100"/>
      <c r="F424" s="143"/>
      <c r="G424" s="143"/>
      <c r="H424" s="179"/>
      <c r="I424" s="97"/>
      <c r="J424" s="97"/>
      <c r="K424" s="98"/>
      <c r="L424" s="98"/>
      <c r="R424" s="176">
        <f t="shared" si="26"/>
        <v>0</v>
      </c>
      <c r="S424" s="177"/>
      <c r="T424" s="178">
        <f t="shared" si="27"/>
        <v>0</v>
      </c>
      <c r="Z424" s="93"/>
      <c r="AB424" s="94"/>
    </row>
    <row r="425" spans="5:28">
      <c r="E425" s="100"/>
      <c r="F425" s="143"/>
      <c r="G425" s="143"/>
      <c r="H425" s="179"/>
      <c r="I425" s="97"/>
      <c r="J425" s="97"/>
      <c r="K425" s="98"/>
      <c r="L425" s="98"/>
      <c r="R425" s="176">
        <f t="shared" si="26"/>
        <v>0</v>
      </c>
      <c r="S425" s="177"/>
      <c r="T425" s="178">
        <f t="shared" si="27"/>
        <v>0</v>
      </c>
      <c r="Z425" s="93"/>
      <c r="AB425" s="94"/>
    </row>
    <row r="426" spans="5:28">
      <c r="E426" s="100"/>
      <c r="F426" s="143"/>
      <c r="G426" s="143"/>
      <c r="H426" s="179"/>
      <c r="I426" s="97"/>
      <c r="J426" s="97"/>
      <c r="K426" s="98"/>
      <c r="L426" s="98"/>
      <c r="R426" s="176">
        <f t="shared" si="26"/>
        <v>0</v>
      </c>
      <c r="S426" s="177"/>
      <c r="T426" s="178">
        <f t="shared" si="27"/>
        <v>0</v>
      </c>
      <c r="Z426" s="93"/>
      <c r="AB426" s="94"/>
    </row>
    <row r="427" spans="5:28">
      <c r="E427" s="100"/>
      <c r="F427" s="143"/>
      <c r="G427" s="143"/>
      <c r="H427" s="179"/>
      <c r="I427" s="97"/>
      <c r="J427" s="97"/>
      <c r="K427" s="98"/>
      <c r="L427" s="98"/>
      <c r="R427" s="176">
        <f t="shared" si="26"/>
        <v>0</v>
      </c>
      <c r="S427" s="177"/>
      <c r="T427" s="178">
        <f t="shared" si="27"/>
        <v>0</v>
      </c>
      <c r="Z427" s="93"/>
      <c r="AB427" s="94"/>
    </row>
    <row r="428" spans="5:28">
      <c r="E428" s="100"/>
      <c r="F428" s="143"/>
      <c r="G428" s="143"/>
      <c r="H428" s="179"/>
      <c r="I428" s="97"/>
      <c r="J428" s="97"/>
      <c r="K428" s="98"/>
      <c r="L428" s="98"/>
      <c r="R428" s="176">
        <f t="shared" si="26"/>
        <v>0</v>
      </c>
      <c r="S428" s="177"/>
      <c r="T428" s="178">
        <f t="shared" si="27"/>
        <v>0</v>
      </c>
      <c r="Z428" s="93"/>
      <c r="AB428" s="94"/>
    </row>
    <row r="429" spans="5:28">
      <c r="E429" s="100"/>
      <c r="F429" s="143"/>
      <c r="G429" s="143"/>
      <c r="H429" s="179"/>
      <c r="I429" s="97"/>
      <c r="J429" s="97"/>
      <c r="K429" s="98"/>
      <c r="L429" s="98"/>
      <c r="R429" s="176">
        <f t="shared" si="26"/>
        <v>0</v>
      </c>
      <c r="S429" s="177"/>
      <c r="T429" s="178">
        <f t="shared" si="27"/>
        <v>0</v>
      </c>
      <c r="Z429" s="93"/>
      <c r="AB429" s="94"/>
    </row>
    <row r="430" spans="5:28">
      <c r="E430" s="100"/>
      <c r="F430" s="143"/>
      <c r="G430" s="143"/>
      <c r="H430" s="179"/>
      <c r="I430" s="97"/>
      <c r="J430" s="97"/>
      <c r="K430" s="98"/>
      <c r="L430" s="98"/>
      <c r="R430" s="176">
        <f t="shared" si="26"/>
        <v>0</v>
      </c>
      <c r="S430" s="177"/>
      <c r="T430" s="178">
        <f t="shared" si="27"/>
        <v>0</v>
      </c>
      <c r="Z430" s="93"/>
      <c r="AB430" s="94"/>
    </row>
    <row r="431" spans="5:28">
      <c r="E431" s="100"/>
      <c r="F431" s="143"/>
      <c r="G431" s="143"/>
      <c r="H431" s="179"/>
      <c r="I431" s="97"/>
      <c r="J431" s="97"/>
      <c r="K431" s="98"/>
      <c r="L431" s="98"/>
      <c r="R431" s="176">
        <f t="shared" si="26"/>
        <v>0</v>
      </c>
      <c r="S431" s="177"/>
      <c r="T431" s="178">
        <f t="shared" si="27"/>
        <v>0</v>
      </c>
      <c r="Z431" s="93"/>
      <c r="AB431" s="94"/>
    </row>
    <row r="432" spans="5:28">
      <c r="E432" s="100"/>
      <c r="F432" s="143"/>
      <c r="G432" s="143"/>
      <c r="H432" s="179"/>
      <c r="I432" s="97"/>
      <c r="J432" s="97"/>
      <c r="K432" s="98"/>
      <c r="L432" s="98"/>
      <c r="R432" s="176">
        <f t="shared" si="26"/>
        <v>0</v>
      </c>
      <c r="S432" s="177"/>
      <c r="T432" s="178">
        <f t="shared" si="27"/>
        <v>0</v>
      </c>
      <c r="Z432" s="93"/>
      <c r="AB432" s="94"/>
    </row>
    <row r="433" spans="5:28">
      <c r="E433" s="100"/>
      <c r="F433" s="143"/>
      <c r="G433" s="143"/>
      <c r="H433" s="179"/>
      <c r="I433" s="97"/>
      <c r="J433" s="97"/>
      <c r="K433" s="98"/>
      <c r="L433" s="98"/>
      <c r="R433" s="176">
        <f t="shared" si="26"/>
        <v>0</v>
      </c>
      <c r="S433" s="177"/>
      <c r="T433" s="178">
        <f t="shared" si="27"/>
        <v>0</v>
      </c>
      <c r="Z433" s="93"/>
      <c r="AB433" s="94"/>
    </row>
    <row r="434" spans="5:28">
      <c r="E434" s="100"/>
      <c r="F434" s="143"/>
      <c r="G434" s="143"/>
      <c r="H434" s="179"/>
      <c r="I434" s="97"/>
      <c r="J434" s="97"/>
      <c r="K434" s="98"/>
      <c r="L434" s="98"/>
      <c r="R434" s="176">
        <f t="shared" si="26"/>
        <v>0</v>
      </c>
      <c r="S434" s="177"/>
      <c r="T434" s="178">
        <f t="shared" si="27"/>
        <v>0</v>
      </c>
      <c r="Z434" s="93"/>
      <c r="AB434" s="94"/>
    </row>
    <row r="435" spans="5:28">
      <c r="E435" s="100"/>
      <c r="F435" s="143"/>
      <c r="G435" s="143"/>
      <c r="H435" s="179"/>
      <c r="I435" s="97"/>
      <c r="J435" s="97"/>
      <c r="K435" s="98"/>
      <c r="L435" s="98"/>
      <c r="R435" s="176">
        <f t="shared" si="26"/>
        <v>0</v>
      </c>
      <c r="S435" s="177"/>
      <c r="T435" s="178">
        <f t="shared" si="27"/>
        <v>0</v>
      </c>
      <c r="Z435" s="93"/>
      <c r="AB435" s="94"/>
    </row>
    <row r="436" spans="5:28">
      <c r="E436" s="100"/>
      <c r="F436" s="143"/>
      <c r="G436" s="143"/>
      <c r="H436" s="179"/>
      <c r="I436" s="97"/>
      <c r="J436" s="97"/>
      <c r="K436" s="98"/>
      <c r="L436" s="98"/>
      <c r="R436" s="176">
        <f t="shared" si="26"/>
        <v>0</v>
      </c>
      <c r="S436" s="177"/>
      <c r="T436" s="178">
        <f t="shared" si="27"/>
        <v>0</v>
      </c>
      <c r="Z436" s="93"/>
      <c r="AB436" s="94"/>
    </row>
    <row r="437" spans="5:28">
      <c r="E437" s="100"/>
      <c r="F437" s="143"/>
      <c r="G437" s="143"/>
      <c r="H437" s="179"/>
      <c r="I437" s="97"/>
      <c r="J437" s="97"/>
      <c r="K437" s="98"/>
      <c r="L437" s="98"/>
      <c r="R437" s="176">
        <f t="shared" si="26"/>
        <v>0</v>
      </c>
      <c r="S437" s="177"/>
      <c r="T437" s="178">
        <f t="shared" si="27"/>
        <v>0</v>
      </c>
      <c r="Z437" s="93"/>
      <c r="AB437" s="94"/>
    </row>
    <row r="438" spans="5:28">
      <c r="E438" s="100"/>
      <c r="F438" s="143"/>
      <c r="G438" s="143"/>
      <c r="H438" s="179"/>
      <c r="I438" s="97"/>
      <c r="J438" s="97"/>
      <c r="K438" s="98"/>
      <c r="L438" s="98"/>
      <c r="R438" s="176">
        <f t="shared" si="26"/>
        <v>0</v>
      </c>
      <c r="S438" s="177"/>
      <c r="T438" s="178">
        <f t="shared" si="27"/>
        <v>0</v>
      </c>
      <c r="Z438" s="93"/>
      <c r="AB438" s="94"/>
    </row>
    <row r="439" spans="5:28">
      <c r="E439" s="100"/>
      <c r="F439" s="143"/>
      <c r="G439" s="143"/>
      <c r="H439" s="179"/>
      <c r="I439" s="97"/>
      <c r="J439" s="97"/>
      <c r="K439" s="98"/>
      <c r="L439" s="98"/>
      <c r="R439" s="176">
        <f t="shared" si="26"/>
        <v>0</v>
      </c>
      <c r="S439" s="177"/>
      <c r="T439" s="178">
        <f t="shared" si="27"/>
        <v>0</v>
      </c>
      <c r="Z439" s="93"/>
      <c r="AB439" s="94"/>
    </row>
    <row r="440" spans="5:28">
      <c r="E440" s="100"/>
      <c r="F440" s="143"/>
      <c r="G440" s="143"/>
      <c r="H440" s="179"/>
      <c r="I440" s="97"/>
      <c r="J440" s="97"/>
      <c r="K440" s="98"/>
      <c r="L440" s="98"/>
      <c r="R440" s="176">
        <f t="shared" si="26"/>
        <v>0</v>
      </c>
      <c r="S440" s="177"/>
      <c r="T440" s="178">
        <f t="shared" si="27"/>
        <v>0</v>
      </c>
      <c r="Z440" s="93"/>
      <c r="AB440" s="94"/>
    </row>
    <row r="441" spans="5:28">
      <c r="E441" s="100"/>
      <c r="F441" s="143"/>
      <c r="G441" s="143"/>
      <c r="H441" s="179"/>
      <c r="I441" s="97"/>
      <c r="J441" s="97"/>
      <c r="K441" s="98"/>
      <c r="L441" s="98"/>
      <c r="R441" s="176">
        <f t="shared" si="26"/>
        <v>0</v>
      </c>
      <c r="S441" s="177"/>
      <c r="T441" s="178">
        <f t="shared" si="27"/>
        <v>0</v>
      </c>
      <c r="Z441" s="93"/>
      <c r="AB441" s="94"/>
    </row>
    <row r="442" spans="5:28">
      <c r="E442" s="100"/>
      <c r="F442" s="143"/>
      <c r="G442" s="143"/>
      <c r="H442" s="179"/>
      <c r="I442" s="97"/>
      <c r="J442" s="97"/>
      <c r="K442" s="98"/>
      <c r="L442" s="98"/>
      <c r="R442" s="176">
        <f t="shared" si="26"/>
        <v>0</v>
      </c>
      <c r="S442" s="177"/>
      <c r="T442" s="178">
        <f t="shared" si="27"/>
        <v>0</v>
      </c>
      <c r="Z442" s="93"/>
      <c r="AB442" s="94"/>
    </row>
    <row r="443" spans="5:28">
      <c r="E443" s="100"/>
      <c r="F443" s="143"/>
      <c r="G443" s="143"/>
      <c r="H443" s="179"/>
      <c r="I443" s="97"/>
      <c r="J443" s="97"/>
      <c r="K443" s="98"/>
      <c r="L443" s="98"/>
      <c r="R443" s="176">
        <f t="shared" si="26"/>
        <v>0</v>
      </c>
      <c r="S443" s="177"/>
      <c r="T443" s="178">
        <f t="shared" si="27"/>
        <v>0</v>
      </c>
      <c r="Z443" s="93"/>
      <c r="AB443" s="94"/>
    </row>
    <row r="444" spans="5:28">
      <c r="E444" s="100"/>
      <c r="F444" s="143"/>
      <c r="G444" s="143"/>
      <c r="H444" s="179"/>
      <c r="I444" s="97"/>
      <c r="J444" s="97"/>
      <c r="K444" s="98"/>
      <c r="L444" s="98"/>
      <c r="R444" s="176">
        <f t="shared" si="26"/>
        <v>0</v>
      </c>
      <c r="S444" s="177"/>
      <c r="T444" s="178">
        <f t="shared" si="27"/>
        <v>0</v>
      </c>
      <c r="Z444" s="93"/>
      <c r="AB444" s="94"/>
    </row>
    <row r="445" spans="5:28">
      <c r="E445" s="100"/>
      <c r="F445" s="143"/>
      <c r="G445" s="143"/>
      <c r="H445" s="179"/>
      <c r="I445" s="97"/>
      <c r="J445" s="97"/>
      <c r="K445" s="98"/>
      <c r="L445" s="98"/>
      <c r="R445" s="176">
        <f t="shared" si="26"/>
        <v>0</v>
      </c>
      <c r="S445" s="177"/>
      <c r="T445" s="178">
        <f t="shared" si="27"/>
        <v>0</v>
      </c>
      <c r="Z445" s="93"/>
      <c r="AB445" s="94"/>
    </row>
    <row r="446" spans="5:28">
      <c r="E446" s="100"/>
      <c r="F446" s="143"/>
      <c r="G446" s="143"/>
      <c r="H446" s="179"/>
      <c r="I446" s="97"/>
      <c r="J446" s="97"/>
      <c r="K446" s="98"/>
      <c r="L446" s="98"/>
      <c r="R446" s="176">
        <f t="shared" si="26"/>
        <v>0</v>
      </c>
      <c r="S446" s="177"/>
      <c r="T446" s="178">
        <f t="shared" si="27"/>
        <v>0</v>
      </c>
      <c r="Z446" s="93"/>
      <c r="AB446" s="94"/>
    </row>
    <row r="447" spans="5:28">
      <c r="E447" s="100"/>
      <c r="F447" s="143"/>
      <c r="G447" s="143"/>
      <c r="H447" s="179"/>
      <c r="I447" s="97"/>
      <c r="J447" s="97"/>
      <c r="K447" s="98"/>
      <c r="L447" s="98"/>
      <c r="R447" s="176">
        <f t="shared" si="26"/>
        <v>0</v>
      </c>
      <c r="S447" s="177"/>
      <c r="T447" s="178">
        <f t="shared" si="27"/>
        <v>0</v>
      </c>
      <c r="Z447" s="93"/>
      <c r="AB447" s="94"/>
    </row>
    <row r="448" spans="5:28">
      <c r="E448" s="100"/>
      <c r="F448" s="143"/>
      <c r="G448" s="143"/>
      <c r="H448" s="179"/>
      <c r="I448" s="97"/>
      <c r="J448" s="97"/>
      <c r="K448" s="98"/>
      <c r="L448" s="98"/>
      <c r="R448" s="176">
        <f t="shared" si="26"/>
        <v>0</v>
      </c>
      <c r="S448" s="177"/>
      <c r="T448" s="178">
        <f t="shared" si="27"/>
        <v>0</v>
      </c>
      <c r="Z448" s="93"/>
      <c r="AB448" s="94"/>
    </row>
    <row r="449" spans="5:28">
      <c r="E449" s="100"/>
      <c r="F449" s="143"/>
      <c r="G449" s="143"/>
      <c r="H449" s="179"/>
      <c r="I449" s="97"/>
      <c r="J449" s="97"/>
      <c r="K449" s="98"/>
      <c r="L449" s="98"/>
      <c r="R449" s="176">
        <f t="shared" si="26"/>
        <v>0</v>
      </c>
      <c r="S449" s="177"/>
      <c r="T449" s="178">
        <f t="shared" si="27"/>
        <v>0</v>
      </c>
      <c r="Z449" s="93"/>
      <c r="AB449" s="94"/>
    </row>
    <row r="450" spans="5:28">
      <c r="E450" s="100"/>
      <c r="F450" s="143"/>
      <c r="G450" s="143"/>
      <c r="H450" s="179"/>
      <c r="I450" s="97"/>
      <c r="J450" s="97"/>
      <c r="K450" s="98"/>
      <c r="L450" s="98"/>
      <c r="R450" s="176">
        <f t="shared" si="26"/>
        <v>0</v>
      </c>
      <c r="S450" s="177"/>
      <c r="T450" s="178">
        <f t="shared" si="27"/>
        <v>0</v>
      </c>
      <c r="Z450" s="93"/>
      <c r="AB450" s="94"/>
    </row>
    <row r="451" spans="5:28">
      <c r="E451" s="100"/>
      <c r="F451" s="143"/>
      <c r="G451" s="143"/>
      <c r="H451" s="179"/>
      <c r="I451" s="97"/>
      <c r="J451" s="97"/>
      <c r="K451" s="98"/>
      <c r="L451" s="98"/>
      <c r="R451" s="176">
        <f t="shared" si="26"/>
        <v>0</v>
      </c>
      <c r="S451" s="177"/>
      <c r="T451" s="178">
        <f t="shared" si="27"/>
        <v>0</v>
      </c>
      <c r="Z451" s="93"/>
      <c r="AB451" s="94"/>
    </row>
    <row r="452" spans="5:28">
      <c r="E452" s="100"/>
      <c r="F452" s="143"/>
      <c r="G452" s="143"/>
      <c r="H452" s="179"/>
      <c r="I452" s="97"/>
      <c r="J452" s="97"/>
      <c r="K452" s="98"/>
      <c r="L452" s="98"/>
      <c r="R452" s="176">
        <f t="shared" si="26"/>
        <v>0</v>
      </c>
      <c r="S452" s="177"/>
      <c r="T452" s="178">
        <f t="shared" si="27"/>
        <v>0</v>
      </c>
      <c r="Z452" s="93"/>
      <c r="AB452" s="94"/>
    </row>
    <row r="453" spans="5:28">
      <c r="E453" s="100"/>
      <c r="F453" s="143"/>
      <c r="G453" s="143"/>
      <c r="H453" s="179"/>
      <c r="I453" s="97"/>
      <c r="J453" s="97"/>
      <c r="K453" s="98"/>
      <c r="L453" s="98"/>
      <c r="R453" s="176">
        <f t="shared" si="26"/>
        <v>0</v>
      </c>
      <c r="S453" s="177"/>
      <c r="T453" s="178">
        <f t="shared" si="27"/>
        <v>0</v>
      </c>
      <c r="Z453" s="93"/>
      <c r="AB453" s="94"/>
    </row>
    <row r="454" spans="5:28">
      <c r="E454" s="100"/>
      <c r="F454" s="143"/>
      <c r="G454" s="143"/>
      <c r="H454" s="179"/>
      <c r="I454" s="97"/>
      <c r="J454" s="97"/>
      <c r="K454" s="98"/>
      <c r="L454" s="98"/>
      <c r="R454" s="176">
        <f t="shared" si="26"/>
        <v>0</v>
      </c>
      <c r="S454" s="177"/>
      <c r="T454" s="178">
        <f t="shared" si="27"/>
        <v>0</v>
      </c>
      <c r="Z454" s="93"/>
      <c r="AB454" s="94"/>
    </row>
    <row r="455" spans="5:28">
      <c r="E455" s="100"/>
      <c r="F455" s="143"/>
      <c r="G455" s="143"/>
      <c r="H455" s="179"/>
      <c r="I455" s="97"/>
      <c r="J455" s="97"/>
      <c r="K455" s="98"/>
      <c r="L455" s="98"/>
      <c r="R455" s="176">
        <f t="shared" si="26"/>
        <v>0</v>
      </c>
      <c r="S455" s="177"/>
      <c r="T455" s="178">
        <f t="shared" si="27"/>
        <v>0</v>
      </c>
      <c r="Z455" s="93"/>
      <c r="AB455" s="94"/>
    </row>
    <row r="456" spans="5:28">
      <c r="E456" s="100"/>
      <c r="F456" s="143"/>
      <c r="G456" s="143"/>
      <c r="H456" s="179"/>
      <c r="I456" s="97"/>
      <c r="J456" s="97"/>
      <c r="K456" s="98"/>
      <c r="L456" s="98"/>
      <c r="R456" s="176">
        <f t="shared" si="26"/>
        <v>0</v>
      </c>
      <c r="S456" s="177"/>
      <c r="T456" s="178">
        <f t="shared" si="27"/>
        <v>0</v>
      </c>
      <c r="Z456" s="93"/>
      <c r="AB456" s="94"/>
    </row>
    <row r="457" spans="5:28">
      <c r="E457" s="100"/>
      <c r="F457" s="143"/>
      <c r="G457" s="143"/>
      <c r="H457" s="179"/>
      <c r="I457" s="97"/>
      <c r="J457" s="97"/>
      <c r="K457" s="98"/>
      <c r="L457" s="98"/>
      <c r="R457" s="176">
        <f t="shared" si="26"/>
        <v>0</v>
      </c>
      <c r="S457" s="177"/>
      <c r="T457" s="178">
        <f t="shared" si="27"/>
        <v>0</v>
      </c>
      <c r="Z457" s="93"/>
      <c r="AB457" s="94"/>
    </row>
    <row r="458" spans="5:28">
      <c r="E458" s="100"/>
      <c r="F458" s="143"/>
      <c r="G458" s="143"/>
      <c r="H458" s="179"/>
      <c r="I458" s="97"/>
      <c r="J458" s="97"/>
      <c r="K458" s="98"/>
      <c r="L458" s="98"/>
      <c r="R458" s="176">
        <f t="shared" si="26"/>
        <v>0</v>
      </c>
      <c r="S458" s="177"/>
      <c r="T458" s="178">
        <f t="shared" si="27"/>
        <v>0</v>
      </c>
      <c r="Z458" s="93"/>
      <c r="AB458" s="94"/>
    </row>
    <row r="459" spans="5:28">
      <c r="E459" s="100"/>
      <c r="F459" s="143"/>
      <c r="G459" s="143"/>
      <c r="H459" s="179"/>
      <c r="I459" s="97"/>
      <c r="J459" s="97"/>
      <c r="K459" s="98"/>
      <c r="L459" s="98"/>
      <c r="R459" s="176">
        <f t="shared" si="26"/>
        <v>0</v>
      </c>
      <c r="S459" s="177"/>
      <c r="T459" s="178">
        <f t="shared" si="27"/>
        <v>0</v>
      </c>
      <c r="Z459" s="93"/>
      <c r="AB459" s="94"/>
    </row>
    <row r="460" spans="5:28">
      <c r="E460" s="100"/>
      <c r="F460" s="143"/>
      <c r="G460" s="143"/>
      <c r="H460" s="179"/>
      <c r="I460" s="97"/>
      <c r="J460" s="97"/>
      <c r="K460" s="98"/>
      <c r="L460" s="98"/>
      <c r="R460" s="176">
        <f t="shared" si="26"/>
        <v>0</v>
      </c>
      <c r="S460" s="177"/>
      <c r="T460" s="178">
        <f t="shared" si="27"/>
        <v>0</v>
      </c>
      <c r="Z460" s="93"/>
      <c r="AB460" s="94"/>
    </row>
    <row r="461" spans="5:28">
      <c r="E461" s="100"/>
      <c r="F461" s="143"/>
      <c r="G461" s="143"/>
      <c r="H461" s="179"/>
      <c r="I461" s="97"/>
      <c r="J461" s="97"/>
      <c r="K461" s="98"/>
      <c r="L461" s="98"/>
      <c r="R461" s="176">
        <f t="shared" si="26"/>
        <v>0</v>
      </c>
      <c r="S461" s="177"/>
      <c r="T461" s="178">
        <f t="shared" si="27"/>
        <v>0</v>
      </c>
      <c r="Z461" s="93"/>
      <c r="AB461" s="94"/>
    </row>
    <row r="462" spans="5:28">
      <c r="E462" s="100"/>
      <c r="F462" s="143"/>
      <c r="G462" s="143"/>
      <c r="H462" s="179"/>
      <c r="I462" s="97"/>
      <c r="J462" s="97"/>
      <c r="K462" s="98"/>
      <c r="L462" s="98"/>
      <c r="R462" s="176">
        <f t="shared" si="26"/>
        <v>0</v>
      </c>
      <c r="S462" s="177"/>
      <c r="T462" s="178">
        <f t="shared" si="27"/>
        <v>0</v>
      </c>
      <c r="Z462" s="93"/>
      <c r="AB462" s="94"/>
    </row>
    <row r="463" spans="5:28">
      <c r="E463" s="100"/>
      <c r="F463" s="143"/>
      <c r="G463" s="143"/>
      <c r="H463" s="179"/>
      <c r="I463" s="97"/>
      <c r="J463" s="97"/>
      <c r="K463" s="98"/>
      <c r="L463" s="98"/>
      <c r="R463" s="176">
        <f t="shared" si="26"/>
        <v>0</v>
      </c>
      <c r="S463" s="177"/>
      <c r="T463" s="178">
        <f t="shared" si="27"/>
        <v>0</v>
      </c>
      <c r="Z463" s="93"/>
      <c r="AB463" s="94"/>
    </row>
    <row r="464" spans="5:28">
      <c r="E464" s="100"/>
      <c r="F464" s="143"/>
      <c r="G464" s="143"/>
      <c r="H464" s="179"/>
      <c r="I464" s="97"/>
      <c r="J464" s="97"/>
      <c r="K464" s="98"/>
      <c r="L464" s="98"/>
      <c r="R464" s="176">
        <f t="shared" si="26"/>
        <v>0</v>
      </c>
      <c r="S464" s="177"/>
      <c r="T464" s="178">
        <f t="shared" si="27"/>
        <v>0</v>
      </c>
      <c r="Z464" s="93"/>
      <c r="AB464" s="94"/>
    </row>
    <row r="465" spans="5:28">
      <c r="E465" s="100"/>
      <c r="F465" s="143"/>
      <c r="G465" s="143"/>
      <c r="H465" s="179"/>
      <c r="I465" s="97"/>
      <c r="J465" s="97"/>
      <c r="K465" s="98"/>
      <c r="L465" s="98"/>
      <c r="R465" s="176">
        <f t="shared" si="26"/>
        <v>0</v>
      </c>
      <c r="S465" s="177"/>
      <c r="T465" s="178">
        <f t="shared" si="27"/>
        <v>0</v>
      </c>
      <c r="Z465" s="93"/>
      <c r="AB465" s="94"/>
    </row>
    <row r="466" spans="5:28">
      <c r="E466" s="100"/>
      <c r="F466" s="143"/>
      <c r="G466" s="143"/>
      <c r="H466" s="179"/>
      <c r="I466" s="97"/>
      <c r="J466" s="97"/>
      <c r="K466" s="98"/>
      <c r="L466" s="98"/>
      <c r="R466" s="176">
        <f t="shared" si="26"/>
        <v>0</v>
      </c>
      <c r="S466" s="177"/>
      <c r="T466" s="178">
        <f t="shared" si="27"/>
        <v>0</v>
      </c>
      <c r="Z466" s="93"/>
      <c r="AB466" s="94"/>
    </row>
    <row r="467" spans="5:28">
      <c r="E467" s="100"/>
      <c r="F467" s="143"/>
      <c r="G467" s="143"/>
      <c r="H467" s="179"/>
      <c r="I467" s="97"/>
      <c r="J467" s="97"/>
      <c r="K467" s="98"/>
      <c r="L467" s="98"/>
      <c r="R467" s="176">
        <f t="shared" si="26"/>
        <v>0</v>
      </c>
      <c r="S467" s="177"/>
      <c r="T467" s="178">
        <f t="shared" si="27"/>
        <v>0</v>
      </c>
      <c r="Z467" s="93"/>
      <c r="AB467" s="94"/>
    </row>
    <row r="468" spans="5:28">
      <c r="E468" s="100"/>
      <c r="F468" s="143"/>
      <c r="G468" s="143"/>
      <c r="H468" s="179"/>
      <c r="I468" s="97"/>
      <c r="J468" s="97"/>
      <c r="K468" s="98"/>
      <c r="L468" s="98"/>
      <c r="R468" s="176">
        <f t="shared" si="26"/>
        <v>0</v>
      </c>
      <c r="S468" s="177"/>
      <c r="T468" s="178">
        <f t="shared" si="27"/>
        <v>0</v>
      </c>
      <c r="Z468" s="93"/>
      <c r="AB468" s="94"/>
    </row>
    <row r="469" spans="5:28">
      <c r="E469" s="100"/>
      <c r="F469" s="143"/>
      <c r="G469" s="143"/>
      <c r="H469" s="179"/>
      <c r="I469" s="97"/>
      <c r="J469" s="97"/>
      <c r="K469" s="98"/>
      <c r="L469" s="98"/>
      <c r="R469" s="176">
        <f t="shared" si="26"/>
        <v>0</v>
      </c>
      <c r="S469" s="177"/>
      <c r="T469" s="178">
        <f t="shared" si="27"/>
        <v>0</v>
      </c>
      <c r="Z469" s="93"/>
      <c r="AB469" s="94"/>
    </row>
    <row r="470" spans="5:28">
      <c r="E470" s="100"/>
      <c r="F470" s="143"/>
      <c r="G470" s="143"/>
      <c r="H470" s="179"/>
      <c r="I470" s="97"/>
      <c r="J470" s="97"/>
      <c r="K470" s="98"/>
      <c r="L470" s="98"/>
      <c r="R470" s="176">
        <f t="shared" si="26"/>
        <v>0</v>
      </c>
      <c r="S470" s="177"/>
      <c r="T470" s="178">
        <f t="shared" si="27"/>
        <v>0</v>
      </c>
      <c r="Z470" s="93"/>
      <c r="AB470" s="94"/>
    </row>
    <row r="471" spans="5:28">
      <c r="E471" s="100"/>
      <c r="F471" s="143"/>
      <c r="G471" s="143"/>
      <c r="H471" s="179"/>
      <c r="I471" s="97"/>
      <c r="J471" s="97"/>
      <c r="K471" s="98"/>
      <c r="L471" s="98"/>
      <c r="R471" s="176">
        <f t="shared" ref="R471:R534" si="28">+K471*T471</f>
        <v>0</v>
      </c>
      <c r="S471" s="177"/>
      <c r="T471" s="178">
        <f t="shared" ref="T471:T534" si="29">SIGN(K471)</f>
        <v>0</v>
      </c>
      <c r="Z471" s="93"/>
      <c r="AB471" s="94"/>
    </row>
    <row r="472" spans="5:28">
      <c r="E472" s="100"/>
      <c r="F472" s="143"/>
      <c r="G472" s="143"/>
      <c r="H472" s="179"/>
      <c r="I472" s="97"/>
      <c r="J472" s="97"/>
      <c r="K472" s="98"/>
      <c r="L472" s="98"/>
      <c r="R472" s="176">
        <f t="shared" si="28"/>
        <v>0</v>
      </c>
      <c r="S472" s="177"/>
      <c r="T472" s="178">
        <f t="shared" si="29"/>
        <v>0</v>
      </c>
      <c r="Z472" s="93"/>
      <c r="AB472" s="94"/>
    </row>
    <row r="473" spans="5:28">
      <c r="E473" s="100"/>
      <c r="F473" s="143"/>
      <c r="G473" s="143"/>
      <c r="H473" s="179"/>
      <c r="I473" s="97"/>
      <c r="J473" s="97"/>
      <c r="K473" s="98"/>
      <c r="L473" s="98"/>
      <c r="R473" s="176">
        <f t="shared" si="28"/>
        <v>0</v>
      </c>
      <c r="S473" s="177"/>
      <c r="T473" s="178">
        <f t="shared" si="29"/>
        <v>0</v>
      </c>
      <c r="Z473" s="93"/>
      <c r="AB473" s="94"/>
    </row>
    <row r="474" spans="5:28">
      <c r="E474" s="100"/>
      <c r="F474" s="143"/>
      <c r="G474" s="143"/>
      <c r="H474" s="179"/>
      <c r="I474" s="97"/>
      <c r="J474" s="97"/>
      <c r="K474" s="98"/>
      <c r="L474" s="98"/>
      <c r="R474" s="176">
        <f t="shared" si="28"/>
        <v>0</v>
      </c>
      <c r="S474" s="177"/>
      <c r="T474" s="178">
        <f t="shared" si="29"/>
        <v>0</v>
      </c>
      <c r="Z474" s="93"/>
      <c r="AB474" s="94"/>
    </row>
    <row r="475" spans="5:28">
      <c r="E475" s="100"/>
      <c r="F475" s="143"/>
      <c r="G475" s="143"/>
      <c r="H475" s="179"/>
      <c r="I475" s="97"/>
      <c r="J475" s="97"/>
      <c r="K475" s="98"/>
      <c r="L475" s="98"/>
      <c r="R475" s="176">
        <f t="shared" si="28"/>
        <v>0</v>
      </c>
      <c r="S475" s="177"/>
      <c r="T475" s="178">
        <f t="shared" si="29"/>
        <v>0</v>
      </c>
      <c r="Z475" s="93"/>
      <c r="AB475" s="94"/>
    </row>
    <row r="476" spans="5:28">
      <c r="E476" s="100"/>
      <c r="F476" s="143"/>
      <c r="G476" s="143"/>
      <c r="H476" s="179"/>
      <c r="I476" s="97"/>
      <c r="J476" s="97"/>
      <c r="K476" s="98"/>
      <c r="L476" s="98"/>
      <c r="R476" s="176">
        <f t="shared" si="28"/>
        <v>0</v>
      </c>
      <c r="S476" s="177"/>
      <c r="T476" s="178">
        <f t="shared" si="29"/>
        <v>0</v>
      </c>
      <c r="Z476" s="93"/>
      <c r="AB476" s="94"/>
    </row>
    <row r="477" spans="5:28">
      <c r="E477" s="100"/>
      <c r="F477" s="143"/>
      <c r="G477" s="143"/>
      <c r="H477" s="179"/>
      <c r="I477" s="97"/>
      <c r="J477" s="97"/>
      <c r="K477" s="98"/>
      <c r="L477" s="98"/>
      <c r="R477" s="176">
        <f t="shared" si="28"/>
        <v>0</v>
      </c>
      <c r="S477" s="177"/>
      <c r="T477" s="178">
        <f t="shared" si="29"/>
        <v>0</v>
      </c>
      <c r="Z477" s="93"/>
      <c r="AB477" s="94"/>
    </row>
    <row r="478" spans="5:28">
      <c r="E478" s="100"/>
      <c r="F478" s="143"/>
      <c r="G478" s="143"/>
      <c r="H478" s="179"/>
      <c r="I478" s="97"/>
      <c r="J478" s="97"/>
      <c r="K478" s="98"/>
      <c r="L478" s="98"/>
      <c r="R478" s="176">
        <f t="shared" si="28"/>
        <v>0</v>
      </c>
      <c r="S478" s="177"/>
      <c r="T478" s="178">
        <f t="shared" si="29"/>
        <v>0</v>
      </c>
      <c r="Z478" s="93"/>
      <c r="AB478" s="94"/>
    </row>
    <row r="479" spans="5:28">
      <c r="E479" s="100"/>
      <c r="F479" s="143"/>
      <c r="G479" s="143"/>
      <c r="H479" s="179"/>
      <c r="I479" s="97"/>
      <c r="J479" s="97"/>
      <c r="K479" s="98"/>
      <c r="L479" s="98"/>
      <c r="R479" s="176">
        <f t="shared" si="28"/>
        <v>0</v>
      </c>
      <c r="S479" s="177"/>
      <c r="T479" s="178">
        <f t="shared" si="29"/>
        <v>0</v>
      </c>
      <c r="Z479" s="93"/>
      <c r="AB479" s="94"/>
    </row>
    <row r="480" spans="5:28">
      <c r="E480" s="100"/>
      <c r="F480" s="143"/>
      <c r="G480" s="143"/>
      <c r="H480" s="179"/>
      <c r="I480" s="97"/>
      <c r="J480" s="97"/>
      <c r="K480" s="98"/>
      <c r="L480" s="98"/>
      <c r="R480" s="176">
        <f t="shared" si="28"/>
        <v>0</v>
      </c>
      <c r="S480" s="177"/>
      <c r="T480" s="178">
        <f t="shared" si="29"/>
        <v>0</v>
      </c>
      <c r="Z480" s="93"/>
      <c r="AB480" s="94"/>
    </row>
    <row r="481" spans="5:28">
      <c r="E481" s="100"/>
      <c r="F481" s="143"/>
      <c r="G481" s="143"/>
      <c r="H481" s="179"/>
      <c r="I481" s="97"/>
      <c r="J481" s="97"/>
      <c r="K481" s="98"/>
      <c r="L481" s="98"/>
      <c r="R481" s="176">
        <f t="shared" si="28"/>
        <v>0</v>
      </c>
      <c r="S481" s="177"/>
      <c r="T481" s="178">
        <f t="shared" si="29"/>
        <v>0</v>
      </c>
      <c r="Z481" s="93"/>
      <c r="AB481" s="94"/>
    </row>
    <row r="482" spans="5:28">
      <c r="E482" s="100"/>
      <c r="F482" s="143"/>
      <c r="G482" s="143"/>
      <c r="H482" s="179"/>
      <c r="I482" s="97"/>
      <c r="J482" s="97"/>
      <c r="K482" s="98"/>
      <c r="L482" s="98"/>
      <c r="R482" s="176">
        <f t="shared" si="28"/>
        <v>0</v>
      </c>
      <c r="S482" s="177"/>
      <c r="T482" s="178">
        <f t="shared" si="29"/>
        <v>0</v>
      </c>
      <c r="Z482" s="93"/>
      <c r="AB482" s="94"/>
    </row>
    <row r="483" spans="5:28">
      <c r="E483" s="100"/>
      <c r="F483" s="143"/>
      <c r="G483" s="143"/>
      <c r="H483" s="179"/>
      <c r="I483" s="97"/>
      <c r="J483" s="97"/>
      <c r="K483" s="98"/>
      <c r="L483" s="98"/>
      <c r="R483" s="176">
        <f t="shared" si="28"/>
        <v>0</v>
      </c>
      <c r="S483" s="177"/>
      <c r="T483" s="178">
        <f t="shared" si="29"/>
        <v>0</v>
      </c>
      <c r="Z483" s="93"/>
      <c r="AB483" s="94"/>
    </row>
    <row r="484" spans="5:28">
      <c r="E484" s="100"/>
      <c r="F484" s="143"/>
      <c r="G484" s="143"/>
      <c r="H484" s="179"/>
      <c r="I484" s="97"/>
      <c r="J484" s="97"/>
      <c r="K484" s="98"/>
      <c r="L484" s="98"/>
      <c r="R484" s="176">
        <f t="shared" si="28"/>
        <v>0</v>
      </c>
      <c r="S484" s="177"/>
      <c r="T484" s="178">
        <f t="shared" si="29"/>
        <v>0</v>
      </c>
      <c r="Z484" s="93"/>
      <c r="AB484" s="94"/>
    </row>
    <row r="485" spans="5:28">
      <c r="E485" s="100"/>
      <c r="F485" s="143"/>
      <c r="G485" s="143"/>
      <c r="H485" s="179"/>
      <c r="I485" s="97"/>
      <c r="J485" s="97"/>
      <c r="K485" s="98"/>
      <c r="L485" s="98"/>
      <c r="R485" s="176">
        <f t="shared" si="28"/>
        <v>0</v>
      </c>
      <c r="S485" s="177"/>
      <c r="T485" s="178">
        <f t="shared" si="29"/>
        <v>0</v>
      </c>
      <c r="Z485" s="93"/>
      <c r="AB485" s="94"/>
    </row>
    <row r="486" spans="5:28">
      <c r="E486" s="100"/>
      <c r="F486" s="143"/>
      <c r="G486" s="143"/>
      <c r="H486" s="179"/>
      <c r="I486" s="97"/>
      <c r="J486" s="97"/>
      <c r="K486" s="98"/>
      <c r="L486" s="98"/>
      <c r="R486" s="176">
        <f t="shared" si="28"/>
        <v>0</v>
      </c>
      <c r="S486" s="177"/>
      <c r="T486" s="178">
        <f t="shared" si="29"/>
        <v>0</v>
      </c>
      <c r="Z486" s="93"/>
      <c r="AB486" s="94"/>
    </row>
    <row r="487" spans="5:28">
      <c r="E487" s="100"/>
      <c r="F487" s="143"/>
      <c r="G487" s="143"/>
      <c r="H487" s="179"/>
      <c r="I487" s="97"/>
      <c r="J487" s="97"/>
      <c r="K487" s="98"/>
      <c r="L487" s="98"/>
      <c r="R487" s="176">
        <f t="shared" si="28"/>
        <v>0</v>
      </c>
      <c r="S487" s="177"/>
      <c r="T487" s="178">
        <f t="shared" si="29"/>
        <v>0</v>
      </c>
      <c r="Z487" s="93"/>
      <c r="AB487" s="94"/>
    </row>
    <row r="488" spans="5:28">
      <c r="E488" s="100"/>
      <c r="F488" s="143"/>
      <c r="G488" s="143"/>
      <c r="H488" s="179"/>
      <c r="I488" s="97"/>
      <c r="J488" s="97"/>
      <c r="K488" s="98"/>
      <c r="L488" s="98"/>
      <c r="R488" s="176">
        <f t="shared" si="28"/>
        <v>0</v>
      </c>
      <c r="S488" s="177"/>
      <c r="T488" s="178">
        <f t="shared" si="29"/>
        <v>0</v>
      </c>
      <c r="Z488" s="93"/>
      <c r="AB488" s="94"/>
    </row>
    <row r="489" spans="5:28">
      <c r="E489" s="100"/>
      <c r="F489" s="143"/>
      <c r="G489" s="143"/>
      <c r="H489" s="179"/>
      <c r="I489" s="97"/>
      <c r="J489" s="97"/>
      <c r="K489" s="98"/>
      <c r="L489" s="98"/>
      <c r="R489" s="176">
        <f t="shared" si="28"/>
        <v>0</v>
      </c>
      <c r="S489" s="177"/>
      <c r="T489" s="178">
        <f t="shared" si="29"/>
        <v>0</v>
      </c>
      <c r="Z489" s="93"/>
      <c r="AB489" s="94"/>
    </row>
    <row r="490" spans="5:28">
      <c r="E490" s="180"/>
      <c r="F490" s="181"/>
      <c r="G490" s="143"/>
      <c r="H490" s="179"/>
      <c r="I490" s="97"/>
      <c r="J490" s="97"/>
      <c r="K490" s="98"/>
      <c r="L490" s="98"/>
      <c r="R490" s="176">
        <f t="shared" si="28"/>
        <v>0</v>
      </c>
      <c r="S490" s="177"/>
      <c r="T490" s="178">
        <f t="shared" si="29"/>
        <v>0</v>
      </c>
      <c r="Z490" s="93"/>
      <c r="AB490" s="94"/>
    </row>
    <row r="491" spans="5:28">
      <c r="E491" s="100"/>
      <c r="F491" s="143"/>
      <c r="G491" s="143"/>
      <c r="H491" s="179"/>
      <c r="I491" s="97"/>
      <c r="J491" s="97"/>
      <c r="K491" s="98"/>
      <c r="L491" s="98"/>
      <c r="R491" s="176">
        <f t="shared" si="28"/>
        <v>0</v>
      </c>
      <c r="S491" s="177"/>
      <c r="T491" s="178">
        <f t="shared" si="29"/>
        <v>0</v>
      </c>
      <c r="Z491" s="93"/>
      <c r="AB491" s="94"/>
    </row>
    <row r="492" spans="5:28">
      <c r="E492" s="100"/>
      <c r="F492" s="143"/>
      <c r="G492" s="143"/>
      <c r="H492" s="179"/>
      <c r="I492" s="97"/>
      <c r="J492" s="97"/>
      <c r="K492" s="98"/>
      <c r="L492" s="98"/>
      <c r="R492" s="176">
        <f t="shared" si="28"/>
        <v>0</v>
      </c>
      <c r="S492" s="177"/>
      <c r="T492" s="178">
        <f t="shared" si="29"/>
        <v>0</v>
      </c>
      <c r="Z492" s="93"/>
      <c r="AB492" s="94"/>
    </row>
    <row r="493" spans="5:28">
      <c r="E493" s="100"/>
      <c r="F493" s="143"/>
      <c r="G493" s="143"/>
      <c r="H493" s="179"/>
      <c r="I493" s="97"/>
      <c r="J493" s="97"/>
      <c r="K493" s="98"/>
      <c r="L493" s="98"/>
      <c r="R493" s="176">
        <f t="shared" si="28"/>
        <v>0</v>
      </c>
      <c r="S493" s="177"/>
      <c r="T493" s="178">
        <f t="shared" si="29"/>
        <v>0</v>
      </c>
      <c r="Z493" s="93"/>
      <c r="AB493" s="94"/>
    </row>
    <row r="494" spans="5:28">
      <c r="E494" s="100"/>
      <c r="F494" s="143"/>
      <c r="G494" s="143"/>
      <c r="H494" s="179"/>
      <c r="I494" s="97"/>
      <c r="J494" s="97"/>
      <c r="K494" s="98"/>
      <c r="L494" s="98"/>
      <c r="R494" s="176">
        <f t="shared" si="28"/>
        <v>0</v>
      </c>
      <c r="S494" s="177"/>
      <c r="T494" s="178">
        <f t="shared" si="29"/>
        <v>0</v>
      </c>
      <c r="Z494" s="93"/>
      <c r="AB494" s="94"/>
    </row>
    <row r="495" spans="5:28">
      <c r="E495" s="100"/>
      <c r="F495" s="143"/>
      <c r="G495" s="143"/>
      <c r="H495" s="179"/>
      <c r="I495" s="97"/>
      <c r="J495" s="97"/>
      <c r="K495" s="98"/>
      <c r="L495" s="98"/>
      <c r="R495" s="176">
        <f t="shared" si="28"/>
        <v>0</v>
      </c>
      <c r="S495" s="177"/>
      <c r="T495" s="178">
        <f t="shared" si="29"/>
        <v>0</v>
      </c>
      <c r="Z495" s="93"/>
      <c r="AB495" s="94"/>
    </row>
    <row r="496" spans="5:28">
      <c r="E496" s="100"/>
      <c r="F496" s="143"/>
      <c r="G496" s="143"/>
      <c r="H496" s="179"/>
      <c r="I496" s="97"/>
      <c r="J496" s="97"/>
      <c r="K496" s="98"/>
      <c r="L496" s="98"/>
      <c r="R496" s="176">
        <f t="shared" si="28"/>
        <v>0</v>
      </c>
      <c r="S496" s="177"/>
      <c r="T496" s="178">
        <f t="shared" si="29"/>
        <v>0</v>
      </c>
      <c r="Z496" s="93"/>
      <c r="AB496" s="94"/>
    </row>
    <row r="497" spans="5:28">
      <c r="E497" s="100"/>
      <c r="F497" s="143"/>
      <c r="G497" s="143"/>
      <c r="H497" s="179"/>
      <c r="I497" s="97"/>
      <c r="J497" s="97"/>
      <c r="K497" s="98"/>
      <c r="L497" s="98"/>
      <c r="R497" s="176">
        <f t="shared" si="28"/>
        <v>0</v>
      </c>
      <c r="S497" s="177"/>
      <c r="T497" s="178">
        <f t="shared" si="29"/>
        <v>0</v>
      </c>
      <c r="Z497" s="93"/>
      <c r="AB497" s="94"/>
    </row>
    <row r="498" spans="5:28">
      <c r="E498" s="100"/>
      <c r="F498" s="143"/>
      <c r="G498" s="143"/>
      <c r="H498" s="179"/>
      <c r="I498" s="97"/>
      <c r="J498" s="97"/>
      <c r="K498" s="98"/>
      <c r="L498" s="98"/>
      <c r="R498" s="176">
        <f t="shared" si="28"/>
        <v>0</v>
      </c>
      <c r="S498" s="177"/>
      <c r="T498" s="178">
        <f t="shared" si="29"/>
        <v>0</v>
      </c>
      <c r="Z498" s="93"/>
      <c r="AB498" s="94"/>
    </row>
    <row r="499" spans="5:28">
      <c r="E499" s="100"/>
      <c r="F499" s="143"/>
      <c r="G499" s="143"/>
      <c r="H499" s="179"/>
      <c r="I499" s="97"/>
      <c r="J499" s="97"/>
      <c r="K499" s="98"/>
      <c r="L499" s="98"/>
      <c r="R499" s="176">
        <f t="shared" si="28"/>
        <v>0</v>
      </c>
      <c r="S499" s="177"/>
      <c r="T499" s="178">
        <f t="shared" si="29"/>
        <v>0</v>
      </c>
      <c r="Z499" s="93"/>
      <c r="AB499" s="94"/>
    </row>
    <row r="500" spans="5:28">
      <c r="E500" s="100"/>
      <c r="F500" s="143"/>
      <c r="G500" s="143"/>
      <c r="H500" s="179"/>
      <c r="I500" s="97"/>
      <c r="J500" s="97"/>
      <c r="K500" s="98"/>
      <c r="L500" s="98"/>
      <c r="R500" s="176">
        <f t="shared" si="28"/>
        <v>0</v>
      </c>
      <c r="S500" s="177"/>
      <c r="T500" s="178">
        <f t="shared" si="29"/>
        <v>0</v>
      </c>
      <c r="Z500" s="93"/>
      <c r="AB500" s="94"/>
    </row>
    <row r="501" spans="5:28">
      <c r="E501" s="100"/>
      <c r="F501" s="143"/>
      <c r="G501" s="143"/>
      <c r="H501" s="179"/>
      <c r="I501" s="97"/>
      <c r="J501" s="97"/>
      <c r="K501" s="98"/>
      <c r="L501" s="98"/>
      <c r="R501" s="176">
        <f t="shared" si="28"/>
        <v>0</v>
      </c>
      <c r="S501" s="177"/>
      <c r="T501" s="178">
        <f t="shared" si="29"/>
        <v>0</v>
      </c>
      <c r="Z501" s="93"/>
      <c r="AB501" s="94"/>
    </row>
    <row r="502" spans="5:28">
      <c r="E502" s="100"/>
      <c r="F502" s="143"/>
      <c r="G502" s="143"/>
      <c r="H502" s="179"/>
      <c r="I502" s="97"/>
      <c r="J502" s="97"/>
      <c r="K502" s="98"/>
      <c r="L502" s="98"/>
      <c r="R502" s="176">
        <f t="shared" si="28"/>
        <v>0</v>
      </c>
      <c r="S502" s="177"/>
      <c r="T502" s="178">
        <f t="shared" si="29"/>
        <v>0</v>
      </c>
      <c r="Z502" s="93"/>
      <c r="AB502" s="94"/>
    </row>
    <row r="503" spans="5:28">
      <c r="E503" s="100"/>
      <c r="F503" s="143"/>
      <c r="G503" s="143"/>
      <c r="H503" s="179"/>
      <c r="I503" s="97"/>
      <c r="J503" s="97"/>
      <c r="K503" s="98"/>
      <c r="L503" s="98"/>
      <c r="R503" s="176">
        <f t="shared" si="28"/>
        <v>0</v>
      </c>
      <c r="S503" s="177"/>
      <c r="T503" s="178">
        <f t="shared" si="29"/>
        <v>0</v>
      </c>
      <c r="Z503" s="93"/>
      <c r="AB503" s="94"/>
    </row>
    <row r="504" spans="5:28">
      <c r="E504" s="100"/>
      <c r="F504" s="143"/>
      <c r="G504" s="143"/>
      <c r="H504" s="179"/>
      <c r="I504" s="97"/>
      <c r="J504" s="97"/>
      <c r="K504" s="98"/>
      <c r="L504" s="98"/>
      <c r="R504" s="176">
        <f t="shared" si="28"/>
        <v>0</v>
      </c>
      <c r="S504" s="177"/>
      <c r="T504" s="178">
        <f t="shared" si="29"/>
        <v>0</v>
      </c>
      <c r="Z504" s="93"/>
      <c r="AB504" s="94"/>
    </row>
    <row r="505" spans="5:28">
      <c r="E505" s="100"/>
      <c r="F505" s="143"/>
      <c r="G505" s="143"/>
      <c r="H505" s="179"/>
      <c r="I505" s="97"/>
      <c r="J505" s="97"/>
      <c r="K505" s="98"/>
      <c r="L505" s="98"/>
      <c r="R505" s="176">
        <f t="shared" si="28"/>
        <v>0</v>
      </c>
      <c r="S505" s="177"/>
      <c r="T505" s="178">
        <f t="shared" si="29"/>
        <v>0</v>
      </c>
      <c r="Z505" s="93"/>
      <c r="AB505" s="94"/>
    </row>
    <row r="506" spans="5:28">
      <c r="E506" s="100"/>
      <c r="F506" s="143"/>
      <c r="G506" s="143"/>
      <c r="H506" s="179"/>
      <c r="I506" s="97"/>
      <c r="J506" s="97"/>
      <c r="K506" s="98"/>
      <c r="L506" s="98"/>
      <c r="R506" s="176">
        <f t="shared" si="28"/>
        <v>0</v>
      </c>
      <c r="S506" s="177"/>
      <c r="T506" s="178">
        <f t="shared" si="29"/>
        <v>0</v>
      </c>
      <c r="Z506" s="93"/>
      <c r="AB506" s="94"/>
    </row>
    <row r="507" spans="5:28">
      <c r="E507" s="100"/>
      <c r="F507" s="143"/>
      <c r="G507" s="143"/>
      <c r="H507" s="179"/>
      <c r="I507" s="97"/>
      <c r="J507" s="97"/>
      <c r="K507" s="98"/>
      <c r="L507" s="98"/>
      <c r="R507" s="176">
        <f t="shared" si="28"/>
        <v>0</v>
      </c>
      <c r="S507" s="177"/>
      <c r="T507" s="178">
        <f t="shared" si="29"/>
        <v>0</v>
      </c>
      <c r="Z507" s="93"/>
      <c r="AB507" s="94"/>
    </row>
    <row r="508" spans="5:28">
      <c r="E508" s="100"/>
      <c r="F508" s="143"/>
      <c r="G508" s="143"/>
      <c r="H508" s="179"/>
      <c r="I508" s="97"/>
      <c r="J508" s="97"/>
      <c r="K508" s="98"/>
      <c r="L508" s="98"/>
      <c r="R508" s="176">
        <f t="shared" si="28"/>
        <v>0</v>
      </c>
      <c r="S508" s="177"/>
      <c r="T508" s="178">
        <f t="shared" si="29"/>
        <v>0</v>
      </c>
      <c r="Z508" s="93"/>
      <c r="AB508" s="94"/>
    </row>
    <row r="509" spans="5:28">
      <c r="E509" s="100"/>
      <c r="F509" s="143"/>
      <c r="G509" s="143"/>
      <c r="H509" s="179"/>
      <c r="I509" s="97"/>
      <c r="J509" s="97"/>
      <c r="K509" s="98"/>
      <c r="L509" s="98"/>
      <c r="R509" s="176">
        <f t="shared" si="28"/>
        <v>0</v>
      </c>
      <c r="S509" s="177"/>
      <c r="T509" s="178">
        <f t="shared" si="29"/>
        <v>0</v>
      </c>
      <c r="Z509" s="93"/>
      <c r="AB509" s="94"/>
    </row>
    <row r="510" spans="5:28">
      <c r="E510" s="100"/>
      <c r="F510" s="143"/>
      <c r="G510" s="143"/>
      <c r="H510" s="179"/>
      <c r="I510" s="97"/>
      <c r="J510" s="97"/>
      <c r="K510" s="98"/>
      <c r="L510" s="98"/>
      <c r="R510" s="176">
        <f t="shared" si="28"/>
        <v>0</v>
      </c>
      <c r="S510" s="177"/>
      <c r="T510" s="178">
        <f t="shared" si="29"/>
        <v>0</v>
      </c>
      <c r="Z510" s="93"/>
      <c r="AB510" s="94"/>
    </row>
    <row r="511" spans="5:28">
      <c r="E511" s="100"/>
      <c r="F511" s="143"/>
      <c r="G511" s="143"/>
      <c r="H511" s="179"/>
      <c r="I511" s="97"/>
      <c r="J511" s="97"/>
      <c r="K511" s="98"/>
      <c r="L511" s="98"/>
      <c r="R511" s="176">
        <f t="shared" si="28"/>
        <v>0</v>
      </c>
      <c r="S511" s="177"/>
      <c r="T511" s="178">
        <f t="shared" si="29"/>
        <v>0</v>
      </c>
      <c r="Z511" s="93"/>
      <c r="AB511" s="94"/>
    </row>
    <row r="512" spans="5:28">
      <c r="E512" s="100"/>
      <c r="F512" s="143"/>
      <c r="G512" s="143"/>
      <c r="H512" s="179"/>
      <c r="I512" s="97"/>
      <c r="J512" s="97"/>
      <c r="K512" s="98"/>
      <c r="L512" s="98"/>
      <c r="R512" s="176">
        <f t="shared" si="28"/>
        <v>0</v>
      </c>
      <c r="S512" s="177"/>
      <c r="T512" s="178">
        <f t="shared" si="29"/>
        <v>0</v>
      </c>
      <c r="Z512" s="93"/>
      <c r="AB512" s="94"/>
    </row>
    <row r="513" spans="5:28">
      <c r="E513" s="100"/>
      <c r="F513" s="143"/>
      <c r="G513" s="143"/>
      <c r="H513" s="179"/>
      <c r="I513" s="97"/>
      <c r="J513" s="97"/>
      <c r="K513" s="98"/>
      <c r="L513" s="98"/>
      <c r="R513" s="176">
        <f t="shared" si="28"/>
        <v>0</v>
      </c>
      <c r="S513" s="177"/>
      <c r="T513" s="178">
        <f t="shared" si="29"/>
        <v>0</v>
      </c>
      <c r="Z513" s="93"/>
      <c r="AB513" s="94"/>
    </row>
    <row r="514" spans="5:28">
      <c r="E514" s="100"/>
      <c r="F514" s="143"/>
      <c r="G514" s="143"/>
      <c r="H514" s="179"/>
      <c r="I514" s="97"/>
      <c r="J514" s="97"/>
      <c r="K514" s="98"/>
      <c r="L514" s="98"/>
      <c r="R514" s="176">
        <f t="shared" si="28"/>
        <v>0</v>
      </c>
      <c r="S514" s="177"/>
      <c r="T514" s="178">
        <f t="shared" si="29"/>
        <v>0</v>
      </c>
      <c r="Z514" s="93"/>
      <c r="AB514" s="94"/>
    </row>
    <row r="515" spans="5:28">
      <c r="E515" s="100"/>
      <c r="F515" s="143"/>
      <c r="G515" s="143"/>
      <c r="H515" s="179"/>
      <c r="I515" s="97"/>
      <c r="J515" s="97"/>
      <c r="K515" s="98"/>
      <c r="L515" s="98"/>
      <c r="R515" s="176">
        <f t="shared" si="28"/>
        <v>0</v>
      </c>
      <c r="S515" s="177"/>
      <c r="T515" s="178">
        <f t="shared" si="29"/>
        <v>0</v>
      </c>
      <c r="Z515" s="93"/>
      <c r="AB515" s="94"/>
    </row>
    <row r="516" spans="5:28">
      <c r="E516" s="100"/>
      <c r="F516" s="143"/>
      <c r="G516" s="143"/>
      <c r="H516" s="179"/>
      <c r="I516" s="97"/>
      <c r="J516" s="97"/>
      <c r="K516" s="98"/>
      <c r="L516" s="98"/>
      <c r="R516" s="176">
        <f t="shared" si="28"/>
        <v>0</v>
      </c>
      <c r="S516" s="177"/>
      <c r="T516" s="178">
        <f t="shared" si="29"/>
        <v>0</v>
      </c>
      <c r="Z516" s="93"/>
      <c r="AB516" s="94"/>
    </row>
    <row r="517" spans="5:28">
      <c r="E517" s="100"/>
      <c r="F517" s="143"/>
      <c r="G517" s="143"/>
      <c r="H517" s="179"/>
      <c r="I517" s="97"/>
      <c r="J517" s="97"/>
      <c r="K517" s="98"/>
      <c r="L517" s="98"/>
      <c r="R517" s="176">
        <f t="shared" si="28"/>
        <v>0</v>
      </c>
      <c r="S517" s="177"/>
      <c r="T517" s="178">
        <f t="shared" si="29"/>
        <v>0</v>
      </c>
      <c r="Z517" s="93"/>
      <c r="AB517" s="94"/>
    </row>
    <row r="518" spans="5:28">
      <c r="E518" s="100"/>
      <c r="F518" s="143"/>
      <c r="G518" s="143"/>
      <c r="H518" s="179"/>
      <c r="I518" s="97"/>
      <c r="J518" s="97"/>
      <c r="K518" s="98"/>
      <c r="L518" s="98"/>
      <c r="R518" s="176">
        <f t="shared" si="28"/>
        <v>0</v>
      </c>
      <c r="S518" s="177"/>
      <c r="T518" s="178">
        <f t="shared" si="29"/>
        <v>0</v>
      </c>
      <c r="Z518" s="93"/>
      <c r="AB518" s="94"/>
    </row>
    <row r="519" spans="5:28">
      <c r="E519" s="100"/>
      <c r="F519" s="143"/>
      <c r="G519" s="143"/>
      <c r="H519" s="179"/>
      <c r="I519" s="97"/>
      <c r="J519" s="97"/>
      <c r="K519" s="98"/>
      <c r="L519" s="98"/>
      <c r="R519" s="176">
        <f t="shared" si="28"/>
        <v>0</v>
      </c>
      <c r="S519" s="177"/>
      <c r="T519" s="178">
        <f t="shared" si="29"/>
        <v>0</v>
      </c>
      <c r="Z519" s="93"/>
      <c r="AB519" s="94"/>
    </row>
    <row r="520" spans="5:28">
      <c r="E520" s="100"/>
      <c r="F520" s="143"/>
      <c r="G520" s="143"/>
      <c r="H520" s="179"/>
      <c r="I520" s="97"/>
      <c r="J520" s="97"/>
      <c r="K520" s="98"/>
      <c r="L520" s="98"/>
      <c r="R520" s="176">
        <f t="shared" si="28"/>
        <v>0</v>
      </c>
      <c r="S520" s="177"/>
      <c r="T520" s="178">
        <f t="shared" si="29"/>
        <v>0</v>
      </c>
      <c r="Z520" s="93"/>
      <c r="AB520" s="94"/>
    </row>
    <row r="521" spans="5:28">
      <c r="E521" s="100"/>
      <c r="F521" s="143"/>
      <c r="G521" s="143"/>
      <c r="H521" s="179"/>
      <c r="I521" s="97"/>
      <c r="J521" s="97"/>
      <c r="K521" s="98"/>
      <c r="L521" s="98"/>
      <c r="R521" s="176">
        <f t="shared" si="28"/>
        <v>0</v>
      </c>
      <c r="S521" s="177"/>
      <c r="T521" s="178">
        <f t="shared" si="29"/>
        <v>0</v>
      </c>
      <c r="Z521" s="93"/>
      <c r="AB521" s="94"/>
    </row>
    <row r="522" spans="5:28">
      <c r="E522" s="100"/>
      <c r="F522" s="143"/>
      <c r="G522" s="143"/>
      <c r="H522" s="179"/>
      <c r="I522" s="97"/>
      <c r="J522" s="97"/>
      <c r="K522" s="98"/>
      <c r="L522" s="98"/>
      <c r="R522" s="176">
        <f t="shared" si="28"/>
        <v>0</v>
      </c>
      <c r="S522" s="177"/>
      <c r="T522" s="178">
        <f t="shared" si="29"/>
        <v>0</v>
      </c>
      <c r="Z522" s="93"/>
      <c r="AB522" s="94"/>
    </row>
    <row r="523" spans="5:28">
      <c r="E523" s="100"/>
      <c r="F523" s="143"/>
      <c r="G523" s="143"/>
      <c r="H523" s="179"/>
      <c r="I523" s="97"/>
      <c r="J523" s="97"/>
      <c r="K523" s="98"/>
      <c r="L523" s="98"/>
      <c r="R523" s="176">
        <f t="shared" si="28"/>
        <v>0</v>
      </c>
      <c r="S523" s="177"/>
      <c r="T523" s="178">
        <f t="shared" si="29"/>
        <v>0</v>
      </c>
      <c r="Z523" s="93"/>
      <c r="AB523" s="94"/>
    </row>
    <row r="524" spans="5:28">
      <c r="E524" s="100"/>
      <c r="F524" s="143"/>
      <c r="G524" s="143"/>
      <c r="H524" s="179"/>
      <c r="I524" s="97"/>
      <c r="J524" s="97"/>
      <c r="K524" s="98"/>
      <c r="L524" s="98"/>
      <c r="R524" s="176">
        <f t="shared" si="28"/>
        <v>0</v>
      </c>
      <c r="S524" s="177"/>
      <c r="T524" s="178">
        <f t="shared" si="29"/>
        <v>0</v>
      </c>
      <c r="Z524" s="93"/>
      <c r="AB524" s="94"/>
    </row>
    <row r="525" spans="5:28">
      <c r="E525" s="100"/>
      <c r="F525" s="143"/>
      <c r="G525" s="143"/>
      <c r="H525" s="179"/>
      <c r="I525" s="97"/>
      <c r="J525" s="97"/>
      <c r="K525" s="98"/>
      <c r="L525" s="98"/>
      <c r="R525" s="176">
        <f t="shared" si="28"/>
        <v>0</v>
      </c>
      <c r="S525" s="177"/>
      <c r="T525" s="178">
        <f t="shared" si="29"/>
        <v>0</v>
      </c>
      <c r="Z525" s="93"/>
      <c r="AB525" s="94"/>
    </row>
    <row r="526" spans="5:28">
      <c r="E526" s="100"/>
      <c r="F526" s="143"/>
      <c r="G526" s="143"/>
      <c r="H526" s="179"/>
      <c r="I526" s="97"/>
      <c r="J526" s="97"/>
      <c r="K526" s="98"/>
      <c r="L526" s="98"/>
      <c r="R526" s="176">
        <f t="shared" si="28"/>
        <v>0</v>
      </c>
      <c r="S526" s="177"/>
      <c r="T526" s="178">
        <f t="shared" si="29"/>
        <v>0</v>
      </c>
      <c r="Z526" s="93"/>
      <c r="AB526" s="94"/>
    </row>
    <row r="527" spans="5:28">
      <c r="E527" s="100"/>
      <c r="F527" s="143"/>
      <c r="G527" s="143"/>
      <c r="H527" s="179"/>
      <c r="I527" s="97"/>
      <c r="J527" s="97"/>
      <c r="K527" s="98"/>
      <c r="L527" s="98"/>
      <c r="R527" s="176">
        <f t="shared" si="28"/>
        <v>0</v>
      </c>
      <c r="S527" s="177"/>
      <c r="T527" s="178">
        <f t="shared" si="29"/>
        <v>0</v>
      </c>
      <c r="Z527" s="93"/>
      <c r="AB527" s="94"/>
    </row>
    <row r="528" spans="5:28">
      <c r="E528" s="100"/>
      <c r="F528" s="143"/>
      <c r="G528" s="143"/>
      <c r="H528" s="179"/>
      <c r="I528" s="97"/>
      <c r="J528" s="97"/>
      <c r="K528" s="98"/>
      <c r="L528" s="98"/>
      <c r="R528" s="176">
        <f t="shared" si="28"/>
        <v>0</v>
      </c>
      <c r="S528" s="177"/>
      <c r="T528" s="178">
        <f t="shared" si="29"/>
        <v>0</v>
      </c>
      <c r="Z528" s="93"/>
      <c r="AB528" s="94"/>
    </row>
    <row r="529" spans="5:28">
      <c r="E529" s="100"/>
      <c r="F529" s="143"/>
      <c r="G529" s="143"/>
      <c r="H529" s="179"/>
      <c r="I529" s="97"/>
      <c r="J529" s="97"/>
      <c r="K529" s="98"/>
      <c r="L529" s="98"/>
      <c r="R529" s="176">
        <f t="shared" si="28"/>
        <v>0</v>
      </c>
      <c r="S529" s="177"/>
      <c r="T529" s="178">
        <f t="shared" si="29"/>
        <v>0</v>
      </c>
      <c r="Z529" s="93"/>
      <c r="AB529" s="94"/>
    </row>
    <row r="530" spans="5:28">
      <c r="E530" s="100"/>
      <c r="F530" s="143"/>
      <c r="G530" s="143"/>
      <c r="H530" s="179"/>
      <c r="I530" s="97"/>
      <c r="J530" s="97"/>
      <c r="K530" s="98"/>
      <c r="L530" s="98"/>
      <c r="R530" s="176">
        <f t="shared" si="28"/>
        <v>0</v>
      </c>
      <c r="S530" s="177"/>
      <c r="T530" s="178">
        <f t="shared" si="29"/>
        <v>0</v>
      </c>
      <c r="Z530" s="93"/>
      <c r="AB530" s="94"/>
    </row>
    <row r="531" spans="5:28">
      <c r="E531" s="100"/>
      <c r="F531" s="143"/>
      <c r="G531" s="143"/>
      <c r="H531" s="179"/>
      <c r="I531" s="97"/>
      <c r="J531" s="97"/>
      <c r="K531" s="98"/>
      <c r="L531" s="98"/>
      <c r="R531" s="176">
        <f t="shared" si="28"/>
        <v>0</v>
      </c>
      <c r="S531" s="177"/>
      <c r="T531" s="178">
        <f t="shared" si="29"/>
        <v>0</v>
      </c>
      <c r="Z531" s="93"/>
      <c r="AB531" s="94"/>
    </row>
    <row r="532" spans="5:28">
      <c r="E532" s="100"/>
      <c r="F532" s="143"/>
      <c r="G532" s="143"/>
      <c r="H532" s="179"/>
      <c r="I532" s="97"/>
      <c r="J532" s="97"/>
      <c r="K532" s="98"/>
      <c r="L532" s="98"/>
      <c r="R532" s="176">
        <f t="shared" si="28"/>
        <v>0</v>
      </c>
      <c r="S532" s="177"/>
      <c r="T532" s="178">
        <f t="shared" si="29"/>
        <v>0</v>
      </c>
      <c r="Z532" s="93"/>
      <c r="AB532" s="94"/>
    </row>
    <row r="533" spans="5:28">
      <c r="E533" s="100"/>
      <c r="F533" s="143"/>
      <c r="G533" s="143"/>
      <c r="H533" s="179"/>
      <c r="I533" s="97"/>
      <c r="J533" s="97"/>
      <c r="K533" s="98"/>
      <c r="L533" s="98"/>
      <c r="R533" s="176">
        <f t="shared" si="28"/>
        <v>0</v>
      </c>
      <c r="S533" s="177"/>
      <c r="T533" s="178">
        <f t="shared" si="29"/>
        <v>0</v>
      </c>
      <c r="Z533" s="93"/>
      <c r="AB533" s="94"/>
    </row>
    <row r="534" spans="5:28">
      <c r="E534" s="100"/>
      <c r="F534" s="143"/>
      <c r="G534" s="143"/>
      <c r="H534" s="179"/>
      <c r="I534" s="97"/>
      <c r="J534" s="97"/>
      <c r="K534" s="98"/>
      <c r="L534" s="98"/>
      <c r="R534" s="176">
        <f t="shared" si="28"/>
        <v>0</v>
      </c>
      <c r="S534" s="177"/>
      <c r="T534" s="178">
        <f t="shared" si="29"/>
        <v>0</v>
      </c>
      <c r="Z534" s="93"/>
      <c r="AB534" s="94"/>
    </row>
    <row r="535" spans="5:28">
      <c r="E535" s="100"/>
      <c r="F535" s="143"/>
      <c r="G535" s="143"/>
      <c r="H535" s="179"/>
      <c r="I535" s="97"/>
      <c r="J535" s="97"/>
      <c r="K535" s="98"/>
      <c r="L535" s="98"/>
      <c r="R535" s="176">
        <f t="shared" ref="R535:R598" si="30">+K535*T535</f>
        <v>0</v>
      </c>
      <c r="S535" s="177"/>
      <c r="T535" s="178">
        <f t="shared" ref="T535:T598" si="31">SIGN(K535)</f>
        <v>0</v>
      </c>
      <c r="Z535" s="93"/>
      <c r="AB535" s="94"/>
    </row>
    <row r="536" spans="5:28">
      <c r="E536" s="100"/>
      <c r="F536" s="143"/>
      <c r="G536" s="143"/>
      <c r="H536" s="179"/>
      <c r="I536" s="97"/>
      <c r="J536" s="97"/>
      <c r="K536" s="98"/>
      <c r="L536" s="98"/>
      <c r="R536" s="176">
        <f t="shared" si="30"/>
        <v>0</v>
      </c>
      <c r="S536" s="177"/>
      <c r="T536" s="178">
        <f t="shared" si="31"/>
        <v>0</v>
      </c>
      <c r="Z536" s="93"/>
      <c r="AB536" s="94"/>
    </row>
    <row r="537" spans="5:28">
      <c r="E537" s="100"/>
      <c r="F537" s="143"/>
      <c r="G537" s="143"/>
      <c r="H537" s="179"/>
      <c r="I537" s="97"/>
      <c r="J537" s="97"/>
      <c r="K537" s="98"/>
      <c r="L537" s="98"/>
      <c r="R537" s="176">
        <f t="shared" si="30"/>
        <v>0</v>
      </c>
      <c r="S537" s="177"/>
      <c r="T537" s="178">
        <f t="shared" si="31"/>
        <v>0</v>
      </c>
      <c r="Z537" s="93"/>
      <c r="AB537" s="94"/>
    </row>
    <row r="538" spans="5:28">
      <c r="E538" s="100"/>
      <c r="F538" s="143"/>
      <c r="G538" s="143"/>
      <c r="H538" s="179"/>
      <c r="I538" s="97"/>
      <c r="J538" s="97"/>
      <c r="K538" s="98"/>
      <c r="L538" s="98"/>
      <c r="R538" s="176">
        <f t="shared" si="30"/>
        <v>0</v>
      </c>
      <c r="S538" s="177"/>
      <c r="T538" s="178">
        <f t="shared" si="31"/>
        <v>0</v>
      </c>
      <c r="Z538" s="93"/>
      <c r="AB538" s="94"/>
    </row>
    <row r="539" spans="5:28">
      <c r="E539" s="100"/>
      <c r="F539" s="143"/>
      <c r="G539" s="143"/>
      <c r="H539" s="179"/>
      <c r="I539" s="97"/>
      <c r="J539" s="97"/>
      <c r="K539" s="98"/>
      <c r="L539" s="98"/>
      <c r="R539" s="176">
        <f t="shared" si="30"/>
        <v>0</v>
      </c>
      <c r="S539" s="177"/>
      <c r="T539" s="178">
        <f t="shared" si="31"/>
        <v>0</v>
      </c>
      <c r="Z539" s="93"/>
      <c r="AB539" s="94"/>
    </row>
    <row r="540" spans="5:28">
      <c r="E540" s="100"/>
      <c r="F540" s="143"/>
      <c r="G540" s="143"/>
      <c r="H540" s="179"/>
      <c r="I540" s="97"/>
      <c r="J540" s="97"/>
      <c r="K540" s="98"/>
      <c r="L540" s="98"/>
      <c r="R540" s="176">
        <f t="shared" si="30"/>
        <v>0</v>
      </c>
      <c r="S540" s="177"/>
      <c r="T540" s="178">
        <f t="shared" si="31"/>
        <v>0</v>
      </c>
      <c r="Z540" s="93"/>
      <c r="AB540" s="94"/>
    </row>
    <row r="541" spans="5:28">
      <c r="E541" s="100"/>
      <c r="F541" s="143"/>
      <c r="G541" s="143"/>
      <c r="H541" s="179"/>
      <c r="I541" s="97"/>
      <c r="J541" s="97"/>
      <c r="K541" s="98"/>
      <c r="L541" s="98"/>
      <c r="R541" s="176">
        <f t="shared" si="30"/>
        <v>0</v>
      </c>
      <c r="S541" s="177"/>
      <c r="T541" s="178">
        <f t="shared" si="31"/>
        <v>0</v>
      </c>
      <c r="Z541" s="93"/>
      <c r="AB541" s="94"/>
    </row>
    <row r="542" spans="5:28">
      <c r="E542" s="100"/>
      <c r="F542" s="143"/>
      <c r="G542" s="143"/>
      <c r="H542" s="179"/>
      <c r="I542" s="97"/>
      <c r="J542" s="97"/>
      <c r="K542" s="98"/>
      <c r="L542" s="98"/>
      <c r="R542" s="176">
        <f t="shared" si="30"/>
        <v>0</v>
      </c>
      <c r="S542" s="177"/>
      <c r="T542" s="178">
        <f t="shared" si="31"/>
        <v>0</v>
      </c>
      <c r="Z542" s="93"/>
      <c r="AB542" s="94"/>
    </row>
    <row r="543" spans="5:28">
      <c r="E543" s="100"/>
      <c r="F543" s="143"/>
      <c r="G543" s="143"/>
      <c r="H543" s="179"/>
      <c r="I543" s="97"/>
      <c r="J543" s="97"/>
      <c r="K543" s="98"/>
      <c r="L543" s="98"/>
      <c r="R543" s="176">
        <f t="shared" si="30"/>
        <v>0</v>
      </c>
      <c r="S543" s="177"/>
      <c r="T543" s="178">
        <f t="shared" si="31"/>
        <v>0</v>
      </c>
      <c r="Z543" s="93"/>
      <c r="AB543" s="94"/>
    </row>
    <row r="544" spans="5:28">
      <c r="E544" s="100"/>
      <c r="F544" s="143"/>
      <c r="G544" s="143"/>
      <c r="H544" s="179"/>
      <c r="I544" s="97"/>
      <c r="J544" s="97"/>
      <c r="K544" s="98"/>
      <c r="L544" s="98"/>
      <c r="R544" s="176">
        <f t="shared" si="30"/>
        <v>0</v>
      </c>
      <c r="S544" s="177"/>
      <c r="T544" s="178">
        <f t="shared" si="31"/>
        <v>0</v>
      </c>
      <c r="Z544" s="93"/>
      <c r="AB544" s="94"/>
    </row>
    <row r="545" spans="5:28">
      <c r="E545" s="100"/>
      <c r="F545" s="143"/>
      <c r="G545" s="143"/>
      <c r="H545" s="179"/>
      <c r="I545" s="97"/>
      <c r="J545" s="97"/>
      <c r="K545" s="98"/>
      <c r="L545" s="98"/>
      <c r="R545" s="176">
        <f t="shared" si="30"/>
        <v>0</v>
      </c>
      <c r="S545" s="177"/>
      <c r="T545" s="178">
        <f t="shared" si="31"/>
        <v>0</v>
      </c>
      <c r="Z545" s="93"/>
      <c r="AB545" s="94"/>
    </row>
    <row r="546" spans="5:28">
      <c r="E546" s="100"/>
      <c r="F546" s="143"/>
      <c r="G546" s="143"/>
      <c r="H546" s="179"/>
      <c r="I546" s="97"/>
      <c r="J546" s="97"/>
      <c r="K546" s="98"/>
      <c r="L546" s="98"/>
      <c r="R546" s="176">
        <f t="shared" si="30"/>
        <v>0</v>
      </c>
      <c r="S546" s="177"/>
      <c r="T546" s="178">
        <f t="shared" si="31"/>
        <v>0</v>
      </c>
      <c r="Z546" s="93"/>
      <c r="AB546" s="94"/>
    </row>
    <row r="547" spans="5:28">
      <c r="E547" s="100"/>
      <c r="F547" s="143"/>
      <c r="G547" s="143"/>
      <c r="H547" s="179"/>
      <c r="I547" s="97"/>
      <c r="J547" s="97"/>
      <c r="K547" s="98"/>
      <c r="L547" s="98"/>
      <c r="R547" s="176">
        <f t="shared" si="30"/>
        <v>0</v>
      </c>
      <c r="S547" s="177"/>
      <c r="T547" s="178">
        <f t="shared" si="31"/>
        <v>0</v>
      </c>
      <c r="Z547" s="93"/>
      <c r="AB547" s="94"/>
    </row>
    <row r="548" spans="5:28">
      <c r="E548" s="100"/>
      <c r="F548" s="143"/>
      <c r="G548" s="143"/>
      <c r="H548" s="179"/>
      <c r="I548" s="97"/>
      <c r="J548" s="97"/>
      <c r="K548" s="98"/>
      <c r="L548" s="98"/>
      <c r="R548" s="176">
        <f t="shared" si="30"/>
        <v>0</v>
      </c>
      <c r="S548" s="177"/>
      <c r="T548" s="178">
        <f t="shared" si="31"/>
        <v>0</v>
      </c>
      <c r="Z548" s="93"/>
      <c r="AB548" s="94"/>
    </row>
    <row r="549" spans="5:28">
      <c r="E549" s="100"/>
      <c r="F549" s="143"/>
      <c r="G549" s="143"/>
      <c r="H549" s="179"/>
      <c r="I549" s="97"/>
      <c r="J549" s="97"/>
      <c r="K549" s="98"/>
      <c r="L549" s="98"/>
      <c r="R549" s="176">
        <f t="shared" si="30"/>
        <v>0</v>
      </c>
      <c r="S549" s="177"/>
      <c r="T549" s="178">
        <f t="shared" si="31"/>
        <v>0</v>
      </c>
      <c r="Z549" s="93"/>
      <c r="AB549" s="94"/>
    </row>
    <row r="550" spans="5:28">
      <c r="E550" s="100"/>
      <c r="F550" s="143"/>
      <c r="G550" s="143"/>
      <c r="H550" s="179"/>
      <c r="I550" s="97"/>
      <c r="J550" s="97"/>
      <c r="K550" s="98"/>
      <c r="L550" s="98"/>
      <c r="R550" s="176">
        <f t="shared" si="30"/>
        <v>0</v>
      </c>
      <c r="S550" s="177"/>
      <c r="T550" s="178">
        <f t="shared" si="31"/>
        <v>0</v>
      </c>
      <c r="Z550" s="93"/>
      <c r="AB550" s="94"/>
    </row>
    <row r="551" spans="5:28">
      <c r="E551" s="100"/>
      <c r="F551" s="143"/>
      <c r="G551" s="143"/>
      <c r="H551" s="179"/>
      <c r="I551" s="97"/>
      <c r="J551" s="97"/>
      <c r="K551" s="98"/>
      <c r="L551" s="98"/>
      <c r="R551" s="176">
        <f t="shared" si="30"/>
        <v>0</v>
      </c>
      <c r="S551" s="177"/>
      <c r="T551" s="178">
        <f t="shared" si="31"/>
        <v>0</v>
      </c>
      <c r="Z551" s="93"/>
      <c r="AB551" s="94"/>
    </row>
    <row r="552" spans="5:28">
      <c r="E552" s="100"/>
      <c r="F552" s="143"/>
      <c r="G552" s="143"/>
      <c r="H552" s="179"/>
      <c r="I552" s="97"/>
      <c r="J552" s="97"/>
      <c r="K552" s="98"/>
      <c r="L552" s="98"/>
      <c r="R552" s="176">
        <f t="shared" si="30"/>
        <v>0</v>
      </c>
      <c r="S552" s="177"/>
      <c r="T552" s="178">
        <f t="shared" si="31"/>
        <v>0</v>
      </c>
      <c r="Z552" s="93"/>
      <c r="AB552" s="94"/>
    </row>
    <row r="553" spans="5:28">
      <c r="E553" s="100"/>
      <c r="F553" s="143"/>
      <c r="G553" s="143"/>
      <c r="H553" s="179"/>
      <c r="I553" s="97"/>
      <c r="J553" s="97"/>
      <c r="K553" s="98"/>
      <c r="L553" s="98"/>
      <c r="R553" s="176">
        <f t="shared" si="30"/>
        <v>0</v>
      </c>
      <c r="S553" s="177"/>
      <c r="T553" s="178">
        <f t="shared" si="31"/>
        <v>0</v>
      </c>
      <c r="Z553" s="93"/>
      <c r="AB553" s="94"/>
    </row>
    <row r="554" spans="5:28">
      <c r="E554" s="100"/>
      <c r="F554" s="143"/>
      <c r="G554" s="143"/>
      <c r="H554" s="179"/>
      <c r="I554" s="97"/>
      <c r="J554" s="97"/>
      <c r="K554" s="98"/>
      <c r="L554" s="98"/>
      <c r="R554" s="176">
        <f t="shared" si="30"/>
        <v>0</v>
      </c>
      <c r="S554" s="177"/>
      <c r="T554" s="178">
        <f t="shared" si="31"/>
        <v>0</v>
      </c>
      <c r="Z554" s="93"/>
      <c r="AB554" s="94"/>
    </row>
    <row r="555" spans="5:28">
      <c r="E555" s="100"/>
      <c r="F555" s="143"/>
      <c r="G555" s="143"/>
      <c r="H555" s="179"/>
      <c r="I555" s="97"/>
      <c r="J555" s="97"/>
      <c r="K555" s="98"/>
      <c r="L555" s="98"/>
      <c r="R555" s="176">
        <f t="shared" si="30"/>
        <v>0</v>
      </c>
      <c r="S555" s="177"/>
      <c r="T555" s="178">
        <f t="shared" si="31"/>
        <v>0</v>
      </c>
      <c r="Z555" s="93"/>
      <c r="AB555" s="94"/>
    </row>
    <row r="556" spans="5:28">
      <c r="E556" s="100"/>
      <c r="F556" s="143"/>
      <c r="G556" s="143"/>
      <c r="H556" s="179"/>
      <c r="I556" s="97"/>
      <c r="J556" s="97"/>
      <c r="K556" s="98"/>
      <c r="L556" s="98"/>
      <c r="R556" s="176">
        <f t="shared" si="30"/>
        <v>0</v>
      </c>
      <c r="S556" s="177"/>
      <c r="T556" s="178">
        <f t="shared" si="31"/>
        <v>0</v>
      </c>
      <c r="Z556" s="93"/>
      <c r="AB556" s="94"/>
    </row>
    <row r="557" spans="5:28">
      <c r="E557" s="100"/>
      <c r="F557" s="143"/>
      <c r="G557" s="143"/>
      <c r="H557" s="179"/>
      <c r="I557" s="97"/>
      <c r="J557" s="97"/>
      <c r="K557" s="98"/>
      <c r="L557" s="98"/>
      <c r="R557" s="176">
        <f t="shared" si="30"/>
        <v>0</v>
      </c>
      <c r="S557" s="177"/>
      <c r="T557" s="178">
        <f t="shared" si="31"/>
        <v>0</v>
      </c>
      <c r="Z557" s="93"/>
      <c r="AB557" s="94"/>
    </row>
    <row r="558" spans="5:28">
      <c r="E558" s="100"/>
      <c r="F558" s="143"/>
      <c r="G558" s="143"/>
      <c r="H558" s="179"/>
      <c r="I558" s="97"/>
      <c r="J558" s="97"/>
      <c r="K558" s="98"/>
      <c r="L558" s="98"/>
      <c r="R558" s="176">
        <f t="shared" si="30"/>
        <v>0</v>
      </c>
      <c r="S558" s="177"/>
      <c r="T558" s="178">
        <f t="shared" si="31"/>
        <v>0</v>
      </c>
      <c r="Z558" s="93"/>
      <c r="AB558" s="94"/>
    </row>
    <row r="559" spans="5:28">
      <c r="E559" s="100"/>
      <c r="F559" s="143"/>
      <c r="G559" s="143"/>
      <c r="H559" s="179"/>
      <c r="I559" s="97"/>
      <c r="J559" s="97"/>
      <c r="K559" s="98"/>
      <c r="L559" s="98"/>
      <c r="R559" s="176">
        <f t="shared" si="30"/>
        <v>0</v>
      </c>
      <c r="S559" s="177"/>
      <c r="T559" s="178">
        <f t="shared" si="31"/>
        <v>0</v>
      </c>
      <c r="Z559" s="93"/>
      <c r="AB559" s="94"/>
    </row>
    <row r="560" spans="5:28">
      <c r="E560" s="100"/>
      <c r="F560" s="143"/>
      <c r="G560" s="143"/>
      <c r="H560" s="179"/>
      <c r="I560" s="97"/>
      <c r="J560" s="97"/>
      <c r="K560" s="98"/>
      <c r="L560" s="98"/>
      <c r="R560" s="176">
        <f t="shared" si="30"/>
        <v>0</v>
      </c>
      <c r="S560" s="177"/>
      <c r="T560" s="178">
        <f t="shared" si="31"/>
        <v>0</v>
      </c>
      <c r="Z560" s="93"/>
      <c r="AB560" s="94"/>
    </row>
    <row r="561" spans="5:28">
      <c r="E561" s="100"/>
      <c r="F561" s="143"/>
      <c r="G561" s="143"/>
      <c r="H561" s="179"/>
      <c r="I561" s="97"/>
      <c r="J561" s="97"/>
      <c r="K561" s="98"/>
      <c r="L561" s="98"/>
      <c r="R561" s="176">
        <f t="shared" si="30"/>
        <v>0</v>
      </c>
      <c r="S561" s="177"/>
      <c r="T561" s="178">
        <f t="shared" si="31"/>
        <v>0</v>
      </c>
      <c r="Z561" s="93"/>
      <c r="AB561" s="94"/>
    </row>
    <row r="562" spans="5:28">
      <c r="E562" s="100"/>
      <c r="F562" s="143"/>
      <c r="G562" s="143"/>
      <c r="H562" s="179"/>
      <c r="I562" s="97"/>
      <c r="J562" s="97"/>
      <c r="K562" s="98"/>
      <c r="L562" s="98"/>
      <c r="R562" s="176">
        <f t="shared" si="30"/>
        <v>0</v>
      </c>
      <c r="S562" s="177"/>
      <c r="T562" s="178">
        <f t="shared" si="31"/>
        <v>0</v>
      </c>
      <c r="Z562" s="93"/>
      <c r="AB562" s="94"/>
    </row>
    <row r="563" spans="5:28">
      <c r="E563" s="100"/>
      <c r="F563" s="143"/>
      <c r="G563" s="143"/>
      <c r="H563" s="179"/>
      <c r="I563" s="97"/>
      <c r="J563" s="97"/>
      <c r="K563" s="98"/>
      <c r="L563" s="98"/>
      <c r="R563" s="176">
        <f t="shared" si="30"/>
        <v>0</v>
      </c>
      <c r="S563" s="177"/>
      <c r="T563" s="178">
        <f t="shared" si="31"/>
        <v>0</v>
      </c>
      <c r="Z563" s="93"/>
      <c r="AB563" s="94"/>
    </row>
    <row r="564" spans="5:28">
      <c r="E564" s="100"/>
      <c r="F564" s="143"/>
      <c r="G564" s="143"/>
      <c r="H564" s="179"/>
      <c r="I564" s="97"/>
      <c r="J564" s="97"/>
      <c r="K564" s="98"/>
      <c r="L564" s="98"/>
      <c r="R564" s="176">
        <f t="shared" si="30"/>
        <v>0</v>
      </c>
      <c r="S564" s="177"/>
      <c r="T564" s="178">
        <f t="shared" si="31"/>
        <v>0</v>
      </c>
      <c r="Z564" s="93"/>
      <c r="AB564" s="94"/>
    </row>
    <row r="565" spans="5:28">
      <c r="E565" s="100"/>
      <c r="F565" s="143"/>
      <c r="G565" s="143"/>
      <c r="H565" s="179"/>
      <c r="I565" s="97"/>
      <c r="J565" s="97"/>
      <c r="K565" s="98"/>
      <c r="L565" s="98"/>
      <c r="R565" s="176">
        <f t="shared" si="30"/>
        <v>0</v>
      </c>
      <c r="S565" s="177"/>
      <c r="T565" s="178">
        <f t="shared" si="31"/>
        <v>0</v>
      </c>
      <c r="Z565" s="93"/>
      <c r="AB565" s="94"/>
    </row>
    <row r="566" spans="5:28">
      <c r="E566" s="100"/>
      <c r="F566" s="143"/>
      <c r="G566" s="143"/>
      <c r="H566" s="179"/>
      <c r="I566" s="97"/>
      <c r="J566" s="97"/>
      <c r="K566" s="98"/>
      <c r="L566" s="98"/>
      <c r="R566" s="176">
        <f t="shared" si="30"/>
        <v>0</v>
      </c>
      <c r="S566" s="177"/>
      <c r="T566" s="178">
        <f t="shared" si="31"/>
        <v>0</v>
      </c>
      <c r="Z566" s="93"/>
      <c r="AB566" s="94"/>
    </row>
    <row r="567" spans="5:28">
      <c r="E567" s="100"/>
      <c r="F567" s="143"/>
      <c r="G567" s="143"/>
      <c r="H567" s="179"/>
      <c r="I567" s="97"/>
      <c r="J567" s="97"/>
      <c r="K567" s="98"/>
      <c r="L567" s="98"/>
      <c r="R567" s="176">
        <f t="shared" si="30"/>
        <v>0</v>
      </c>
      <c r="S567" s="177"/>
      <c r="T567" s="178">
        <f t="shared" si="31"/>
        <v>0</v>
      </c>
      <c r="Z567" s="93"/>
      <c r="AB567" s="94"/>
    </row>
    <row r="568" spans="5:28">
      <c r="E568" s="100"/>
      <c r="F568" s="143"/>
      <c r="G568" s="143"/>
      <c r="H568" s="179"/>
      <c r="I568" s="97"/>
      <c r="J568" s="97"/>
      <c r="K568" s="98"/>
      <c r="L568" s="98"/>
      <c r="R568" s="176">
        <f t="shared" si="30"/>
        <v>0</v>
      </c>
      <c r="S568" s="177"/>
      <c r="T568" s="178">
        <f t="shared" si="31"/>
        <v>0</v>
      </c>
      <c r="Z568" s="93"/>
      <c r="AB568" s="94"/>
    </row>
    <row r="569" spans="5:28">
      <c r="E569" s="100"/>
      <c r="F569" s="143"/>
      <c r="G569" s="143"/>
      <c r="H569" s="179"/>
      <c r="I569" s="97"/>
      <c r="J569" s="97"/>
      <c r="K569" s="98"/>
      <c r="L569" s="98"/>
      <c r="R569" s="176">
        <f t="shared" si="30"/>
        <v>0</v>
      </c>
      <c r="S569" s="177"/>
      <c r="T569" s="178">
        <f t="shared" si="31"/>
        <v>0</v>
      </c>
      <c r="Z569" s="93"/>
      <c r="AB569" s="94"/>
    </row>
    <row r="570" spans="5:28">
      <c r="E570" s="100"/>
      <c r="F570" s="143"/>
      <c r="G570" s="143"/>
      <c r="H570" s="179"/>
      <c r="I570" s="97"/>
      <c r="J570" s="97"/>
      <c r="K570" s="98"/>
      <c r="L570" s="98"/>
      <c r="R570" s="176">
        <f t="shared" si="30"/>
        <v>0</v>
      </c>
      <c r="S570" s="177"/>
      <c r="T570" s="178">
        <f t="shared" si="31"/>
        <v>0</v>
      </c>
      <c r="Z570" s="93"/>
      <c r="AB570" s="94"/>
    </row>
    <row r="571" spans="5:28">
      <c r="E571" s="100"/>
      <c r="F571" s="143"/>
      <c r="G571" s="143"/>
      <c r="H571" s="179"/>
      <c r="I571" s="97"/>
      <c r="J571" s="97"/>
      <c r="K571" s="98"/>
      <c r="L571" s="98"/>
      <c r="R571" s="176">
        <f t="shared" si="30"/>
        <v>0</v>
      </c>
      <c r="S571" s="177"/>
      <c r="T571" s="178">
        <f t="shared" si="31"/>
        <v>0</v>
      </c>
      <c r="Z571" s="93"/>
      <c r="AB571" s="94"/>
    </row>
    <row r="572" spans="5:28">
      <c r="E572" s="100"/>
      <c r="F572" s="143"/>
      <c r="G572" s="143"/>
      <c r="H572" s="179"/>
      <c r="I572" s="97"/>
      <c r="J572" s="97"/>
      <c r="K572" s="98"/>
      <c r="L572" s="98"/>
      <c r="R572" s="176">
        <f t="shared" si="30"/>
        <v>0</v>
      </c>
      <c r="S572" s="177"/>
      <c r="T572" s="178">
        <f t="shared" si="31"/>
        <v>0</v>
      </c>
      <c r="Z572" s="93"/>
      <c r="AB572" s="94"/>
    </row>
    <row r="573" spans="5:28">
      <c r="E573" s="100"/>
      <c r="F573" s="143"/>
      <c r="G573" s="143"/>
      <c r="H573" s="179"/>
      <c r="I573" s="97"/>
      <c r="J573" s="97"/>
      <c r="K573" s="98"/>
      <c r="L573" s="98"/>
      <c r="R573" s="176">
        <f t="shared" si="30"/>
        <v>0</v>
      </c>
      <c r="S573" s="177"/>
      <c r="T573" s="178">
        <f t="shared" si="31"/>
        <v>0</v>
      </c>
      <c r="Z573" s="93"/>
      <c r="AB573" s="94"/>
    </row>
    <row r="574" spans="5:28">
      <c r="E574" s="100"/>
      <c r="F574" s="143"/>
      <c r="G574" s="143"/>
      <c r="H574" s="179"/>
      <c r="I574" s="97"/>
      <c r="J574" s="97"/>
      <c r="K574" s="98"/>
      <c r="L574" s="98"/>
      <c r="R574" s="176">
        <f t="shared" si="30"/>
        <v>0</v>
      </c>
      <c r="S574" s="177"/>
      <c r="T574" s="178">
        <f t="shared" si="31"/>
        <v>0</v>
      </c>
      <c r="Z574" s="93"/>
      <c r="AB574" s="94"/>
    </row>
    <row r="575" spans="5:28">
      <c r="E575" s="100"/>
      <c r="F575" s="143"/>
      <c r="G575" s="143"/>
      <c r="H575" s="179"/>
      <c r="I575" s="97"/>
      <c r="J575" s="97"/>
      <c r="K575" s="98"/>
      <c r="L575" s="98"/>
      <c r="R575" s="176">
        <f t="shared" si="30"/>
        <v>0</v>
      </c>
      <c r="S575" s="177"/>
      <c r="T575" s="178">
        <f t="shared" si="31"/>
        <v>0</v>
      </c>
      <c r="Z575" s="93"/>
      <c r="AB575" s="94"/>
    </row>
    <row r="576" spans="5:28">
      <c r="E576" s="100"/>
      <c r="F576" s="143"/>
      <c r="G576" s="143"/>
      <c r="H576" s="179"/>
      <c r="I576" s="97"/>
      <c r="J576" s="97"/>
      <c r="K576" s="98"/>
      <c r="L576" s="98"/>
      <c r="R576" s="176">
        <f t="shared" si="30"/>
        <v>0</v>
      </c>
      <c r="S576" s="177"/>
      <c r="T576" s="178">
        <f t="shared" si="31"/>
        <v>0</v>
      </c>
      <c r="Z576" s="93"/>
      <c r="AB576" s="94"/>
    </row>
    <row r="577" spans="5:28">
      <c r="E577" s="100"/>
      <c r="F577" s="143"/>
      <c r="G577" s="143"/>
      <c r="H577" s="179"/>
      <c r="I577" s="97"/>
      <c r="J577" s="97"/>
      <c r="K577" s="98"/>
      <c r="L577" s="98"/>
      <c r="R577" s="176">
        <f t="shared" si="30"/>
        <v>0</v>
      </c>
      <c r="S577" s="177"/>
      <c r="T577" s="178">
        <f t="shared" si="31"/>
        <v>0</v>
      </c>
      <c r="Z577" s="93"/>
      <c r="AB577" s="94"/>
    </row>
    <row r="578" spans="5:28">
      <c r="E578" s="100"/>
      <c r="F578" s="143"/>
      <c r="G578" s="143"/>
      <c r="H578" s="179"/>
      <c r="I578" s="97"/>
      <c r="J578" s="97"/>
      <c r="K578" s="98"/>
      <c r="L578" s="98"/>
      <c r="R578" s="176">
        <f t="shared" si="30"/>
        <v>0</v>
      </c>
      <c r="S578" s="177"/>
      <c r="T578" s="178">
        <f t="shared" si="31"/>
        <v>0</v>
      </c>
      <c r="Z578" s="93"/>
      <c r="AB578" s="94"/>
    </row>
    <row r="579" spans="5:28">
      <c r="E579" s="100"/>
      <c r="F579" s="143"/>
      <c r="G579" s="143"/>
      <c r="H579" s="179"/>
      <c r="I579" s="97"/>
      <c r="J579" s="97"/>
      <c r="K579" s="98"/>
      <c r="L579" s="98"/>
      <c r="R579" s="176">
        <f t="shared" si="30"/>
        <v>0</v>
      </c>
      <c r="S579" s="177"/>
      <c r="T579" s="178">
        <f t="shared" si="31"/>
        <v>0</v>
      </c>
      <c r="Z579" s="93"/>
      <c r="AB579" s="94"/>
    </row>
    <row r="580" spans="5:28">
      <c r="E580" s="100"/>
      <c r="F580" s="143"/>
      <c r="G580" s="143"/>
      <c r="H580" s="179"/>
      <c r="I580" s="97"/>
      <c r="J580" s="97"/>
      <c r="K580" s="98"/>
      <c r="L580" s="98"/>
      <c r="R580" s="176">
        <f t="shared" si="30"/>
        <v>0</v>
      </c>
      <c r="S580" s="177"/>
      <c r="T580" s="178">
        <f t="shared" si="31"/>
        <v>0</v>
      </c>
      <c r="Z580" s="93"/>
      <c r="AB580" s="94"/>
    </row>
    <row r="581" spans="5:28">
      <c r="E581" s="100"/>
      <c r="F581" s="143"/>
      <c r="G581" s="143"/>
      <c r="H581" s="179"/>
      <c r="I581" s="97"/>
      <c r="J581" s="97"/>
      <c r="K581" s="98"/>
      <c r="L581" s="98"/>
      <c r="R581" s="176">
        <f t="shared" si="30"/>
        <v>0</v>
      </c>
      <c r="S581" s="177"/>
      <c r="T581" s="178">
        <f t="shared" si="31"/>
        <v>0</v>
      </c>
      <c r="Z581" s="93"/>
      <c r="AB581" s="94"/>
    </row>
    <row r="582" spans="5:28">
      <c r="E582" s="100"/>
      <c r="F582" s="143"/>
      <c r="G582" s="143"/>
      <c r="H582" s="179"/>
      <c r="I582" s="97"/>
      <c r="J582" s="97"/>
      <c r="K582" s="98"/>
      <c r="L582" s="98"/>
      <c r="R582" s="176">
        <f t="shared" si="30"/>
        <v>0</v>
      </c>
      <c r="S582" s="177"/>
      <c r="T582" s="178">
        <f t="shared" si="31"/>
        <v>0</v>
      </c>
      <c r="Z582" s="93"/>
      <c r="AB582" s="94"/>
    </row>
    <row r="583" spans="5:28">
      <c r="E583" s="100"/>
      <c r="F583" s="143"/>
      <c r="G583" s="143"/>
      <c r="H583" s="179"/>
      <c r="I583" s="97"/>
      <c r="J583" s="97"/>
      <c r="K583" s="98"/>
      <c r="L583" s="98"/>
      <c r="R583" s="176">
        <f t="shared" si="30"/>
        <v>0</v>
      </c>
      <c r="S583" s="177"/>
      <c r="T583" s="178">
        <f t="shared" si="31"/>
        <v>0</v>
      </c>
      <c r="Z583" s="93"/>
      <c r="AB583" s="94"/>
    </row>
    <row r="584" spans="5:28">
      <c r="E584" s="100"/>
      <c r="F584" s="143"/>
      <c r="G584" s="143"/>
      <c r="H584" s="179"/>
      <c r="I584" s="97"/>
      <c r="J584" s="97"/>
      <c r="K584" s="98"/>
      <c r="L584" s="98"/>
      <c r="R584" s="176">
        <f t="shared" si="30"/>
        <v>0</v>
      </c>
      <c r="S584" s="177"/>
      <c r="T584" s="178">
        <f t="shared" si="31"/>
        <v>0</v>
      </c>
      <c r="Z584" s="93"/>
      <c r="AB584" s="94"/>
    </row>
    <row r="585" spans="5:28">
      <c r="E585" s="100"/>
      <c r="F585" s="143"/>
      <c r="G585" s="143"/>
      <c r="H585" s="179"/>
      <c r="I585" s="97"/>
      <c r="J585" s="97"/>
      <c r="K585" s="98"/>
      <c r="L585" s="98"/>
      <c r="R585" s="176">
        <f t="shared" si="30"/>
        <v>0</v>
      </c>
      <c r="S585" s="177"/>
      <c r="T585" s="178">
        <f t="shared" si="31"/>
        <v>0</v>
      </c>
      <c r="Z585" s="93"/>
      <c r="AB585" s="94"/>
    </row>
    <row r="586" spans="5:28">
      <c r="E586" s="100"/>
      <c r="F586" s="143"/>
      <c r="G586" s="143"/>
      <c r="H586" s="179"/>
      <c r="I586" s="97"/>
      <c r="J586" s="97"/>
      <c r="K586" s="98"/>
      <c r="L586" s="98"/>
      <c r="R586" s="176">
        <f t="shared" si="30"/>
        <v>0</v>
      </c>
      <c r="S586" s="177"/>
      <c r="T586" s="178">
        <f t="shared" si="31"/>
        <v>0</v>
      </c>
      <c r="Z586" s="93"/>
      <c r="AB586" s="94"/>
    </row>
    <row r="587" spans="5:28">
      <c r="E587" s="100"/>
      <c r="F587" s="143"/>
      <c r="G587" s="143"/>
      <c r="H587" s="179"/>
      <c r="I587" s="97"/>
      <c r="J587" s="97"/>
      <c r="K587" s="98"/>
      <c r="L587" s="98"/>
      <c r="R587" s="176">
        <f t="shared" si="30"/>
        <v>0</v>
      </c>
      <c r="S587" s="177"/>
      <c r="T587" s="178">
        <f t="shared" si="31"/>
        <v>0</v>
      </c>
      <c r="Z587" s="93"/>
      <c r="AB587" s="94"/>
    </row>
    <row r="588" spans="5:28">
      <c r="E588" s="100"/>
      <c r="F588" s="143"/>
      <c r="G588" s="143"/>
      <c r="H588" s="179"/>
      <c r="I588" s="97"/>
      <c r="J588" s="97"/>
      <c r="K588" s="98"/>
      <c r="L588" s="98"/>
      <c r="R588" s="176">
        <f t="shared" si="30"/>
        <v>0</v>
      </c>
      <c r="S588" s="177"/>
      <c r="T588" s="178">
        <f t="shared" si="31"/>
        <v>0</v>
      </c>
      <c r="Z588" s="93"/>
      <c r="AB588" s="94"/>
    </row>
    <row r="589" spans="5:28">
      <c r="E589" s="100"/>
      <c r="F589" s="143"/>
      <c r="G589" s="143"/>
      <c r="H589" s="179"/>
      <c r="I589" s="97"/>
      <c r="J589" s="97"/>
      <c r="K589" s="98"/>
      <c r="L589" s="98"/>
      <c r="R589" s="176">
        <f t="shared" si="30"/>
        <v>0</v>
      </c>
      <c r="S589" s="177"/>
      <c r="T589" s="178">
        <f t="shared" si="31"/>
        <v>0</v>
      </c>
      <c r="Z589" s="93"/>
      <c r="AB589" s="94"/>
    </row>
    <row r="590" spans="5:28">
      <c r="E590" s="100"/>
      <c r="F590" s="143"/>
      <c r="G590" s="143"/>
      <c r="H590" s="179"/>
      <c r="I590" s="97"/>
      <c r="J590" s="97"/>
      <c r="K590" s="98"/>
      <c r="L590" s="98"/>
      <c r="R590" s="176">
        <f t="shared" si="30"/>
        <v>0</v>
      </c>
      <c r="S590" s="177"/>
      <c r="T590" s="178">
        <f t="shared" si="31"/>
        <v>0</v>
      </c>
      <c r="Z590" s="93"/>
      <c r="AB590" s="94"/>
    </row>
    <row r="591" spans="5:28">
      <c r="E591" s="100"/>
      <c r="F591" s="143"/>
      <c r="G591" s="143"/>
      <c r="H591" s="179"/>
      <c r="I591" s="97"/>
      <c r="J591" s="97"/>
      <c r="K591" s="98"/>
      <c r="L591" s="98"/>
      <c r="R591" s="176">
        <f t="shared" si="30"/>
        <v>0</v>
      </c>
      <c r="S591" s="177"/>
      <c r="T591" s="178">
        <f t="shared" si="31"/>
        <v>0</v>
      </c>
      <c r="Z591" s="93"/>
      <c r="AB591" s="94"/>
    </row>
    <row r="592" spans="5:28">
      <c r="E592" s="100"/>
      <c r="F592" s="143"/>
      <c r="G592" s="143"/>
      <c r="H592" s="179"/>
      <c r="I592" s="97"/>
      <c r="J592" s="97"/>
      <c r="K592" s="98"/>
      <c r="L592" s="98"/>
      <c r="R592" s="176">
        <f t="shared" si="30"/>
        <v>0</v>
      </c>
      <c r="S592" s="177"/>
      <c r="T592" s="178">
        <f t="shared" si="31"/>
        <v>0</v>
      </c>
      <c r="Z592" s="93"/>
      <c r="AB592" s="94"/>
    </row>
    <row r="593" spans="5:28">
      <c r="E593" s="100"/>
      <c r="F593" s="143"/>
      <c r="G593" s="143"/>
      <c r="H593" s="179"/>
      <c r="I593" s="97"/>
      <c r="J593" s="97"/>
      <c r="K593" s="98"/>
      <c r="L593" s="98"/>
      <c r="R593" s="176">
        <f t="shared" si="30"/>
        <v>0</v>
      </c>
      <c r="S593" s="177"/>
      <c r="T593" s="178">
        <f t="shared" si="31"/>
        <v>0</v>
      </c>
      <c r="Z593" s="93"/>
      <c r="AB593" s="94"/>
    </row>
    <row r="594" spans="5:28">
      <c r="E594" s="100"/>
      <c r="F594" s="143"/>
      <c r="G594" s="143"/>
      <c r="H594" s="179"/>
      <c r="I594" s="97"/>
      <c r="J594" s="97"/>
      <c r="K594" s="98"/>
      <c r="L594" s="98"/>
      <c r="R594" s="176">
        <f t="shared" si="30"/>
        <v>0</v>
      </c>
      <c r="S594" s="177"/>
      <c r="T594" s="178">
        <f t="shared" si="31"/>
        <v>0</v>
      </c>
      <c r="Z594" s="93"/>
      <c r="AB594" s="94"/>
    </row>
    <row r="595" spans="5:28">
      <c r="E595" s="100"/>
      <c r="F595" s="143"/>
      <c r="G595" s="143"/>
      <c r="H595" s="179"/>
      <c r="I595" s="97"/>
      <c r="J595" s="97"/>
      <c r="K595" s="98"/>
      <c r="L595" s="98"/>
      <c r="R595" s="176">
        <f t="shared" si="30"/>
        <v>0</v>
      </c>
      <c r="S595" s="177"/>
      <c r="T595" s="178">
        <f t="shared" si="31"/>
        <v>0</v>
      </c>
      <c r="Z595" s="93"/>
      <c r="AB595" s="94"/>
    </row>
    <row r="596" spans="5:28">
      <c r="E596" s="100"/>
      <c r="F596" s="143"/>
      <c r="G596" s="143"/>
      <c r="H596" s="179"/>
      <c r="I596" s="97"/>
      <c r="J596" s="97"/>
      <c r="K596" s="98"/>
      <c r="L596" s="98"/>
      <c r="R596" s="176">
        <f t="shared" si="30"/>
        <v>0</v>
      </c>
      <c r="S596" s="177"/>
      <c r="T596" s="178">
        <f t="shared" si="31"/>
        <v>0</v>
      </c>
      <c r="Z596" s="93"/>
      <c r="AB596" s="94"/>
    </row>
    <row r="597" spans="5:28">
      <c r="E597" s="100"/>
      <c r="F597" s="143"/>
      <c r="G597" s="143"/>
      <c r="H597" s="179"/>
      <c r="I597" s="97"/>
      <c r="J597" s="97"/>
      <c r="K597" s="98"/>
      <c r="L597" s="98"/>
      <c r="R597" s="176">
        <f t="shared" si="30"/>
        <v>0</v>
      </c>
      <c r="S597" s="177"/>
      <c r="T597" s="178">
        <f t="shared" si="31"/>
        <v>0</v>
      </c>
      <c r="Z597" s="93"/>
      <c r="AB597" s="94"/>
    </row>
    <row r="598" spans="5:28">
      <c r="E598" s="100"/>
      <c r="F598" s="143"/>
      <c r="G598" s="143"/>
      <c r="H598" s="179"/>
      <c r="I598" s="97"/>
      <c r="J598" s="97"/>
      <c r="K598" s="98"/>
      <c r="L598" s="98"/>
      <c r="R598" s="176">
        <f t="shared" si="30"/>
        <v>0</v>
      </c>
      <c r="S598" s="177"/>
      <c r="T598" s="178">
        <f t="shared" si="31"/>
        <v>0</v>
      </c>
      <c r="Z598" s="93"/>
      <c r="AB598" s="94"/>
    </row>
    <row r="599" spans="5:28">
      <c r="E599" s="100"/>
      <c r="F599" s="143"/>
      <c r="G599" s="143"/>
      <c r="H599" s="179"/>
      <c r="I599" s="97"/>
      <c r="J599" s="97"/>
      <c r="K599" s="98"/>
      <c r="L599" s="98"/>
      <c r="R599" s="176">
        <f t="shared" ref="R599:R662" si="32">+K599*T599</f>
        <v>0</v>
      </c>
      <c r="S599" s="177"/>
      <c r="T599" s="178">
        <f t="shared" ref="T599:T662" si="33">SIGN(K599)</f>
        <v>0</v>
      </c>
      <c r="Z599" s="93"/>
      <c r="AB599" s="94"/>
    </row>
    <row r="600" spans="5:28">
      <c r="E600" s="100"/>
      <c r="F600" s="143"/>
      <c r="G600" s="143"/>
      <c r="H600" s="179"/>
      <c r="I600" s="97"/>
      <c r="J600" s="97"/>
      <c r="K600" s="98"/>
      <c r="L600" s="98"/>
      <c r="R600" s="176">
        <f t="shared" si="32"/>
        <v>0</v>
      </c>
      <c r="S600" s="177"/>
      <c r="T600" s="178">
        <f t="shared" si="33"/>
        <v>0</v>
      </c>
      <c r="Z600" s="93"/>
      <c r="AB600" s="94"/>
    </row>
    <row r="601" spans="5:28">
      <c r="E601" s="100"/>
      <c r="F601" s="143"/>
      <c r="G601" s="143"/>
      <c r="H601" s="179"/>
      <c r="I601" s="97"/>
      <c r="J601" s="97"/>
      <c r="K601" s="98"/>
      <c r="L601" s="98"/>
      <c r="R601" s="176">
        <f t="shared" si="32"/>
        <v>0</v>
      </c>
      <c r="S601" s="177"/>
      <c r="T601" s="178">
        <f t="shared" si="33"/>
        <v>0</v>
      </c>
      <c r="Z601" s="93"/>
      <c r="AB601" s="94"/>
    </row>
    <row r="602" spans="5:28">
      <c r="E602" s="100"/>
      <c r="F602" s="143"/>
      <c r="G602" s="143"/>
      <c r="H602" s="179"/>
      <c r="I602" s="97"/>
      <c r="J602" s="97"/>
      <c r="K602" s="98"/>
      <c r="L602" s="98"/>
      <c r="R602" s="176">
        <f t="shared" si="32"/>
        <v>0</v>
      </c>
      <c r="S602" s="177"/>
      <c r="T602" s="178">
        <f t="shared" si="33"/>
        <v>0</v>
      </c>
      <c r="Z602" s="93"/>
      <c r="AB602" s="94"/>
    </row>
    <row r="603" spans="5:28">
      <c r="E603" s="100"/>
      <c r="F603" s="143"/>
      <c r="G603" s="143"/>
      <c r="H603" s="179"/>
      <c r="I603" s="97"/>
      <c r="J603" s="97"/>
      <c r="K603" s="98"/>
      <c r="L603" s="98"/>
      <c r="R603" s="176">
        <f t="shared" si="32"/>
        <v>0</v>
      </c>
      <c r="S603" s="177"/>
      <c r="T603" s="178">
        <f t="shared" si="33"/>
        <v>0</v>
      </c>
      <c r="Z603" s="93"/>
      <c r="AB603" s="94"/>
    </row>
    <row r="604" spans="5:28">
      <c r="E604" s="100"/>
      <c r="F604" s="143"/>
      <c r="G604" s="143"/>
      <c r="H604" s="179"/>
      <c r="I604" s="97"/>
      <c r="J604" s="97"/>
      <c r="K604" s="98"/>
      <c r="L604" s="98"/>
      <c r="R604" s="176">
        <f t="shared" si="32"/>
        <v>0</v>
      </c>
      <c r="S604" s="177"/>
      <c r="T604" s="178">
        <f t="shared" si="33"/>
        <v>0</v>
      </c>
      <c r="Z604" s="93"/>
      <c r="AB604" s="94"/>
    </row>
    <row r="605" spans="5:28">
      <c r="E605" s="100"/>
      <c r="F605" s="143"/>
      <c r="G605" s="143"/>
      <c r="H605" s="179"/>
      <c r="I605" s="97"/>
      <c r="J605" s="97"/>
      <c r="K605" s="98"/>
      <c r="L605" s="98"/>
      <c r="R605" s="176">
        <f t="shared" si="32"/>
        <v>0</v>
      </c>
      <c r="S605" s="177"/>
      <c r="T605" s="178">
        <f t="shared" si="33"/>
        <v>0</v>
      </c>
      <c r="Z605" s="93"/>
      <c r="AB605" s="94"/>
    </row>
    <row r="606" spans="5:28">
      <c r="E606" s="100"/>
      <c r="F606" s="143"/>
      <c r="G606" s="143"/>
      <c r="H606" s="179"/>
      <c r="I606" s="97"/>
      <c r="J606" s="97"/>
      <c r="K606" s="98"/>
      <c r="L606" s="98"/>
      <c r="R606" s="176">
        <f t="shared" si="32"/>
        <v>0</v>
      </c>
      <c r="S606" s="177"/>
      <c r="T606" s="178">
        <f t="shared" si="33"/>
        <v>0</v>
      </c>
      <c r="Z606" s="93"/>
      <c r="AB606" s="94"/>
    </row>
    <row r="607" spans="5:28">
      <c r="E607" s="100"/>
      <c r="F607" s="143"/>
      <c r="G607" s="143"/>
      <c r="H607" s="179"/>
      <c r="I607" s="97"/>
      <c r="J607" s="97"/>
      <c r="K607" s="98"/>
      <c r="L607" s="98"/>
      <c r="R607" s="176">
        <f t="shared" si="32"/>
        <v>0</v>
      </c>
      <c r="S607" s="177"/>
      <c r="T607" s="178">
        <f t="shared" si="33"/>
        <v>0</v>
      </c>
      <c r="Z607" s="93"/>
      <c r="AB607" s="94"/>
    </row>
    <row r="608" spans="5:28">
      <c r="E608" s="100"/>
      <c r="F608" s="143"/>
      <c r="G608" s="143"/>
      <c r="H608" s="179"/>
      <c r="I608" s="97"/>
      <c r="J608" s="97"/>
      <c r="K608" s="98"/>
      <c r="L608" s="98"/>
      <c r="R608" s="176">
        <f t="shared" si="32"/>
        <v>0</v>
      </c>
      <c r="S608" s="177"/>
      <c r="T608" s="178">
        <f t="shared" si="33"/>
        <v>0</v>
      </c>
      <c r="Z608" s="93"/>
      <c r="AB608" s="94"/>
    </row>
    <row r="609" spans="5:28">
      <c r="E609" s="100"/>
      <c r="F609" s="143"/>
      <c r="G609" s="143"/>
      <c r="H609" s="179"/>
      <c r="I609" s="97"/>
      <c r="J609" s="97"/>
      <c r="K609" s="98"/>
      <c r="L609" s="98"/>
      <c r="R609" s="176">
        <f t="shared" si="32"/>
        <v>0</v>
      </c>
      <c r="S609" s="177"/>
      <c r="T609" s="178">
        <f t="shared" si="33"/>
        <v>0</v>
      </c>
      <c r="Z609" s="93"/>
      <c r="AB609" s="94"/>
    </row>
    <row r="610" spans="5:28">
      <c r="E610" s="100"/>
      <c r="F610" s="143"/>
      <c r="G610" s="143"/>
      <c r="H610" s="179"/>
      <c r="I610" s="97"/>
      <c r="J610" s="97"/>
      <c r="K610" s="98"/>
      <c r="L610" s="98"/>
      <c r="R610" s="176">
        <f t="shared" si="32"/>
        <v>0</v>
      </c>
      <c r="S610" s="177"/>
      <c r="T610" s="178">
        <f t="shared" si="33"/>
        <v>0</v>
      </c>
      <c r="Z610" s="93"/>
      <c r="AB610" s="94"/>
    </row>
    <row r="611" spans="5:28">
      <c r="E611" s="100"/>
      <c r="F611" s="143"/>
      <c r="G611" s="143"/>
      <c r="H611" s="179"/>
      <c r="I611" s="97"/>
      <c r="J611" s="97"/>
      <c r="K611" s="98"/>
      <c r="L611" s="98"/>
      <c r="R611" s="176">
        <f t="shared" si="32"/>
        <v>0</v>
      </c>
      <c r="S611" s="177"/>
      <c r="T611" s="178">
        <f t="shared" si="33"/>
        <v>0</v>
      </c>
      <c r="Z611" s="93"/>
      <c r="AB611" s="94"/>
    </row>
    <row r="612" spans="5:28">
      <c r="E612" s="100"/>
      <c r="F612" s="143"/>
      <c r="G612" s="143"/>
      <c r="H612" s="179"/>
      <c r="I612" s="97"/>
      <c r="J612" s="97"/>
      <c r="K612" s="98"/>
      <c r="L612" s="98"/>
      <c r="R612" s="176">
        <f t="shared" si="32"/>
        <v>0</v>
      </c>
      <c r="S612" s="177"/>
      <c r="T612" s="178">
        <f t="shared" si="33"/>
        <v>0</v>
      </c>
      <c r="Z612" s="93"/>
      <c r="AB612" s="94"/>
    </row>
    <row r="613" spans="5:28">
      <c r="E613" s="100"/>
      <c r="F613" s="143"/>
      <c r="G613" s="143"/>
      <c r="H613" s="179"/>
      <c r="I613" s="97"/>
      <c r="J613" s="97"/>
      <c r="K613" s="98"/>
      <c r="L613" s="98"/>
      <c r="R613" s="176">
        <f t="shared" si="32"/>
        <v>0</v>
      </c>
      <c r="S613" s="177"/>
      <c r="T613" s="178">
        <f t="shared" si="33"/>
        <v>0</v>
      </c>
      <c r="Z613" s="93"/>
      <c r="AB613" s="94"/>
    </row>
    <row r="614" spans="5:28">
      <c r="E614" s="100"/>
      <c r="F614" s="143"/>
      <c r="G614" s="143"/>
      <c r="H614" s="179"/>
      <c r="I614" s="97"/>
      <c r="J614" s="97"/>
      <c r="K614" s="98"/>
      <c r="L614" s="98"/>
      <c r="R614" s="176">
        <f t="shared" si="32"/>
        <v>0</v>
      </c>
      <c r="S614" s="177"/>
      <c r="T614" s="178">
        <f t="shared" si="33"/>
        <v>0</v>
      </c>
      <c r="Z614" s="93"/>
      <c r="AB614" s="94"/>
    </row>
    <row r="615" spans="5:28">
      <c r="E615" s="100"/>
      <c r="F615" s="143"/>
      <c r="G615" s="143"/>
      <c r="H615" s="179"/>
      <c r="I615" s="97"/>
      <c r="J615" s="97"/>
      <c r="K615" s="98"/>
      <c r="L615" s="98"/>
      <c r="R615" s="176">
        <f t="shared" si="32"/>
        <v>0</v>
      </c>
      <c r="S615" s="177"/>
      <c r="T615" s="178">
        <f t="shared" si="33"/>
        <v>0</v>
      </c>
      <c r="Z615" s="93"/>
      <c r="AB615" s="94"/>
    </row>
    <row r="616" spans="5:28">
      <c r="E616" s="100"/>
      <c r="F616" s="143"/>
      <c r="G616" s="143"/>
      <c r="H616" s="179"/>
      <c r="I616" s="97"/>
      <c r="J616" s="97"/>
      <c r="K616" s="98"/>
      <c r="L616" s="98"/>
      <c r="R616" s="176">
        <f t="shared" si="32"/>
        <v>0</v>
      </c>
      <c r="S616" s="177"/>
      <c r="T616" s="178">
        <f t="shared" si="33"/>
        <v>0</v>
      </c>
      <c r="Z616" s="93"/>
      <c r="AB616" s="94"/>
    </row>
    <row r="617" spans="5:28">
      <c r="E617" s="100"/>
      <c r="F617" s="143"/>
      <c r="G617" s="143"/>
      <c r="H617" s="179"/>
      <c r="I617" s="97"/>
      <c r="J617" s="97"/>
      <c r="K617" s="98"/>
      <c r="L617" s="98"/>
      <c r="R617" s="176">
        <f t="shared" si="32"/>
        <v>0</v>
      </c>
      <c r="S617" s="177"/>
      <c r="T617" s="178">
        <f t="shared" si="33"/>
        <v>0</v>
      </c>
      <c r="Z617" s="93"/>
      <c r="AB617" s="94"/>
    </row>
    <row r="618" spans="5:28">
      <c r="E618" s="100"/>
      <c r="F618" s="143"/>
      <c r="G618" s="143"/>
      <c r="H618" s="179"/>
      <c r="I618" s="97"/>
      <c r="J618" s="97"/>
      <c r="K618" s="98"/>
      <c r="L618" s="98"/>
      <c r="R618" s="176">
        <f t="shared" si="32"/>
        <v>0</v>
      </c>
      <c r="S618" s="177"/>
      <c r="T618" s="178">
        <f t="shared" si="33"/>
        <v>0</v>
      </c>
      <c r="Z618" s="93"/>
      <c r="AB618" s="94"/>
    </row>
    <row r="619" spans="5:28">
      <c r="E619" s="100"/>
      <c r="F619" s="143"/>
      <c r="G619" s="143"/>
      <c r="H619" s="179"/>
      <c r="I619" s="97"/>
      <c r="J619" s="97"/>
      <c r="K619" s="98"/>
      <c r="L619" s="98"/>
      <c r="R619" s="176">
        <f t="shared" si="32"/>
        <v>0</v>
      </c>
      <c r="S619" s="177"/>
      <c r="T619" s="178">
        <f t="shared" si="33"/>
        <v>0</v>
      </c>
      <c r="Z619" s="93"/>
      <c r="AB619" s="94"/>
    </row>
    <row r="620" spans="5:28">
      <c r="E620" s="100"/>
      <c r="F620" s="143"/>
      <c r="G620" s="143"/>
      <c r="H620" s="179"/>
      <c r="I620" s="97"/>
      <c r="J620" s="97"/>
      <c r="K620" s="98"/>
      <c r="L620" s="98"/>
      <c r="R620" s="176">
        <f t="shared" si="32"/>
        <v>0</v>
      </c>
      <c r="S620" s="177"/>
      <c r="T620" s="178">
        <f t="shared" si="33"/>
        <v>0</v>
      </c>
      <c r="Z620" s="93"/>
      <c r="AB620" s="94"/>
    </row>
    <row r="621" spans="5:28">
      <c r="E621" s="100"/>
      <c r="F621" s="143"/>
      <c r="G621" s="143"/>
      <c r="H621" s="179"/>
      <c r="I621" s="97"/>
      <c r="J621" s="97"/>
      <c r="K621" s="98"/>
      <c r="L621" s="98"/>
      <c r="R621" s="176">
        <f t="shared" si="32"/>
        <v>0</v>
      </c>
      <c r="S621" s="177"/>
      <c r="T621" s="178">
        <f t="shared" si="33"/>
        <v>0</v>
      </c>
      <c r="Z621" s="93"/>
      <c r="AB621" s="94"/>
    </row>
    <row r="622" spans="5:28">
      <c r="E622" s="100"/>
      <c r="F622" s="143"/>
      <c r="G622" s="143"/>
      <c r="H622" s="179"/>
      <c r="I622" s="97"/>
      <c r="J622" s="97"/>
      <c r="K622" s="98"/>
      <c r="L622" s="98"/>
      <c r="R622" s="176">
        <f t="shared" si="32"/>
        <v>0</v>
      </c>
      <c r="S622" s="177"/>
      <c r="T622" s="178">
        <f t="shared" si="33"/>
        <v>0</v>
      </c>
      <c r="Z622" s="93"/>
      <c r="AB622" s="94"/>
    </row>
    <row r="623" spans="5:28">
      <c r="E623" s="100"/>
      <c r="F623" s="143"/>
      <c r="G623" s="143"/>
      <c r="H623" s="179"/>
      <c r="I623" s="97"/>
      <c r="J623" s="97"/>
      <c r="K623" s="98"/>
      <c r="L623" s="98"/>
      <c r="R623" s="176">
        <f t="shared" si="32"/>
        <v>0</v>
      </c>
      <c r="S623" s="177"/>
      <c r="T623" s="178">
        <f t="shared" si="33"/>
        <v>0</v>
      </c>
      <c r="Z623" s="93"/>
      <c r="AB623" s="94"/>
    </row>
    <row r="624" spans="5:28">
      <c r="E624" s="100"/>
      <c r="F624" s="143"/>
      <c r="G624" s="143"/>
      <c r="H624" s="179"/>
      <c r="I624" s="97"/>
      <c r="J624" s="97"/>
      <c r="K624" s="98"/>
      <c r="L624" s="98"/>
      <c r="R624" s="176">
        <f t="shared" si="32"/>
        <v>0</v>
      </c>
      <c r="S624" s="177"/>
      <c r="T624" s="178">
        <f t="shared" si="33"/>
        <v>0</v>
      </c>
      <c r="Z624" s="93"/>
      <c r="AB624" s="94"/>
    </row>
    <row r="625" spans="5:28">
      <c r="E625" s="100"/>
      <c r="F625" s="143"/>
      <c r="G625" s="143"/>
      <c r="H625" s="179"/>
      <c r="I625" s="97"/>
      <c r="J625" s="97"/>
      <c r="K625" s="98"/>
      <c r="L625" s="98"/>
      <c r="R625" s="176">
        <f t="shared" si="32"/>
        <v>0</v>
      </c>
      <c r="S625" s="177"/>
      <c r="T625" s="178">
        <f t="shared" si="33"/>
        <v>0</v>
      </c>
      <c r="Z625" s="93"/>
      <c r="AB625" s="94"/>
    </row>
    <row r="626" spans="5:28">
      <c r="E626" s="100"/>
      <c r="F626" s="143"/>
      <c r="G626" s="143"/>
      <c r="H626" s="179"/>
      <c r="I626" s="97"/>
      <c r="J626" s="97"/>
      <c r="K626" s="98"/>
      <c r="L626" s="98"/>
      <c r="R626" s="176">
        <f t="shared" si="32"/>
        <v>0</v>
      </c>
      <c r="S626" s="177"/>
      <c r="T626" s="178">
        <f t="shared" si="33"/>
        <v>0</v>
      </c>
      <c r="Z626" s="93"/>
      <c r="AB626" s="94"/>
    </row>
    <row r="627" spans="5:28">
      <c r="E627" s="100"/>
      <c r="F627" s="143"/>
      <c r="G627" s="143"/>
      <c r="H627" s="179"/>
      <c r="I627" s="97"/>
      <c r="J627" s="97"/>
      <c r="K627" s="98"/>
      <c r="L627" s="98"/>
      <c r="R627" s="176">
        <f t="shared" si="32"/>
        <v>0</v>
      </c>
      <c r="S627" s="177"/>
      <c r="T627" s="178">
        <f t="shared" si="33"/>
        <v>0</v>
      </c>
      <c r="Z627" s="93"/>
      <c r="AB627" s="94"/>
    </row>
    <row r="628" spans="5:28">
      <c r="E628" s="100"/>
      <c r="F628" s="143"/>
      <c r="G628" s="143"/>
      <c r="H628" s="179"/>
      <c r="I628" s="97"/>
      <c r="J628" s="97"/>
      <c r="K628" s="98"/>
      <c r="L628" s="98"/>
      <c r="R628" s="176">
        <f t="shared" si="32"/>
        <v>0</v>
      </c>
      <c r="S628" s="177"/>
      <c r="T628" s="178">
        <f t="shared" si="33"/>
        <v>0</v>
      </c>
      <c r="Z628" s="93"/>
      <c r="AB628" s="94"/>
    </row>
    <row r="629" spans="5:28">
      <c r="E629" s="100"/>
      <c r="F629" s="143"/>
      <c r="G629" s="143"/>
      <c r="H629" s="179"/>
      <c r="I629" s="97"/>
      <c r="J629" s="97"/>
      <c r="K629" s="98"/>
      <c r="L629" s="98"/>
      <c r="R629" s="176">
        <f t="shared" si="32"/>
        <v>0</v>
      </c>
      <c r="S629" s="177"/>
      <c r="T629" s="178">
        <f t="shared" si="33"/>
        <v>0</v>
      </c>
      <c r="Z629" s="93"/>
      <c r="AB629" s="94"/>
    </row>
    <row r="630" spans="5:28">
      <c r="E630" s="100"/>
      <c r="F630" s="143"/>
      <c r="G630" s="143"/>
      <c r="H630" s="179"/>
      <c r="I630" s="97"/>
      <c r="J630" s="97"/>
      <c r="K630" s="98"/>
      <c r="L630" s="98"/>
      <c r="R630" s="176">
        <f t="shared" si="32"/>
        <v>0</v>
      </c>
      <c r="S630" s="177"/>
      <c r="T630" s="178">
        <f t="shared" si="33"/>
        <v>0</v>
      </c>
      <c r="Z630" s="93"/>
      <c r="AB630" s="94"/>
    </row>
    <row r="631" spans="5:28">
      <c r="E631" s="100"/>
      <c r="F631" s="143"/>
      <c r="G631" s="143"/>
      <c r="H631" s="179"/>
      <c r="I631" s="97"/>
      <c r="J631" s="97"/>
      <c r="K631" s="98"/>
      <c r="L631" s="98"/>
      <c r="R631" s="176">
        <f t="shared" si="32"/>
        <v>0</v>
      </c>
      <c r="S631" s="177"/>
      <c r="T631" s="178">
        <f t="shared" si="33"/>
        <v>0</v>
      </c>
      <c r="Z631" s="93"/>
      <c r="AB631" s="94"/>
    </row>
    <row r="632" spans="5:28">
      <c r="E632" s="100"/>
      <c r="F632" s="143"/>
      <c r="G632" s="143"/>
      <c r="H632" s="179"/>
      <c r="I632" s="97"/>
      <c r="J632" s="97"/>
      <c r="K632" s="98"/>
      <c r="L632" s="98"/>
      <c r="R632" s="176">
        <f t="shared" si="32"/>
        <v>0</v>
      </c>
      <c r="S632" s="177"/>
      <c r="T632" s="178">
        <f t="shared" si="33"/>
        <v>0</v>
      </c>
      <c r="Z632" s="93"/>
      <c r="AB632" s="94"/>
    </row>
    <row r="633" spans="5:28">
      <c r="E633" s="100"/>
      <c r="F633" s="143"/>
      <c r="G633" s="143"/>
      <c r="H633" s="179"/>
      <c r="I633" s="97"/>
      <c r="J633" s="97"/>
      <c r="K633" s="98"/>
      <c r="L633" s="98"/>
      <c r="R633" s="176">
        <f t="shared" si="32"/>
        <v>0</v>
      </c>
      <c r="S633" s="177"/>
      <c r="T633" s="178">
        <f t="shared" si="33"/>
        <v>0</v>
      </c>
      <c r="Z633" s="93"/>
      <c r="AB633" s="94"/>
    </row>
    <row r="634" spans="5:28">
      <c r="E634" s="100"/>
      <c r="F634" s="143"/>
      <c r="G634" s="143"/>
      <c r="H634" s="179"/>
      <c r="I634" s="97"/>
      <c r="J634" s="97"/>
      <c r="K634" s="98"/>
      <c r="L634" s="98"/>
      <c r="R634" s="176">
        <f t="shared" si="32"/>
        <v>0</v>
      </c>
      <c r="S634" s="177"/>
      <c r="T634" s="178">
        <f t="shared" si="33"/>
        <v>0</v>
      </c>
      <c r="Z634" s="93"/>
      <c r="AB634" s="94"/>
    </row>
    <row r="635" spans="5:28">
      <c r="E635" s="100"/>
      <c r="F635" s="143"/>
      <c r="G635" s="143"/>
      <c r="H635" s="179"/>
      <c r="I635" s="97"/>
      <c r="J635" s="97"/>
      <c r="K635" s="98"/>
      <c r="L635" s="98"/>
      <c r="R635" s="176">
        <f t="shared" si="32"/>
        <v>0</v>
      </c>
      <c r="S635" s="177"/>
      <c r="T635" s="178">
        <f t="shared" si="33"/>
        <v>0</v>
      </c>
      <c r="Z635" s="93"/>
      <c r="AB635" s="94"/>
    </row>
    <row r="636" spans="5:28">
      <c r="E636" s="100"/>
      <c r="F636" s="143"/>
      <c r="G636" s="143"/>
      <c r="H636" s="179"/>
      <c r="I636" s="97"/>
      <c r="J636" s="97"/>
      <c r="K636" s="98"/>
      <c r="L636" s="98"/>
      <c r="R636" s="176">
        <f t="shared" si="32"/>
        <v>0</v>
      </c>
      <c r="S636" s="177"/>
      <c r="T636" s="178">
        <f t="shared" si="33"/>
        <v>0</v>
      </c>
      <c r="Z636" s="93"/>
      <c r="AB636" s="94"/>
    </row>
    <row r="637" spans="5:28">
      <c r="E637" s="100"/>
      <c r="F637" s="143"/>
      <c r="G637" s="143"/>
      <c r="H637" s="179"/>
      <c r="I637" s="97"/>
      <c r="J637" s="97"/>
      <c r="K637" s="98"/>
      <c r="L637" s="98"/>
      <c r="R637" s="176">
        <f t="shared" si="32"/>
        <v>0</v>
      </c>
      <c r="S637" s="177"/>
      <c r="T637" s="178">
        <f t="shared" si="33"/>
        <v>0</v>
      </c>
      <c r="Z637" s="93"/>
      <c r="AB637" s="94"/>
    </row>
    <row r="638" spans="5:28">
      <c r="E638" s="100"/>
      <c r="F638" s="143"/>
      <c r="G638" s="143"/>
      <c r="H638" s="179"/>
      <c r="I638" s="97"/>
      <c r="J638" s="97"/>
      <c r="K638" s="98"/>
      <c r="L638" s="98"/>
      <c r="R638" s="176">
        <f t="shared" si="32"/>
        <v>0</v>
      </c>
      <c r="S638" s="177"/>
      <c r="T638" s="178">
        <f t="shared" si="33"/>
        <v>0</v>
      </c>
      <c r="Z638" s="93"/>
      <c r="AB638" s="94"/>
    </row>
    <row r="639" spans="5:28">
      <c r="E639" s="100"/>
      <c r="F639" s="143"/>
      <c r="G639" s="143"/>
      <c r="H639" s="179"/>
      <c r="I639" s="97"/>
      <c r="J639" s="97"/>
      <c r="K639" s="98"/>
      <c r="L639" s="98"/>
      <c r="R639" s="176">
        <f t="shared" si="32"/>
        <v>0</v>
      </c>
      <c r="S639" s="177"/>
      <c r="T639" s="178">
        <f t="shared" si="33"/>
        <v>0</v>
      </c>
      <c r="Z639" s="93"/>
      <c r="AB639" s="94"/>
    </row>
    <row r="640" spans="5:28">
      <c r="E640" s="100"/>
      <c r="F640" s="143"/>
      <c r="G640" s="143"/>
      <c r="H640" s="179"/>
      <c r="I640" s="97"/>
      <c r="J640" s="97"/>
      <c r="K640" s="98"/>
      <c r="L640" s="98"/>
      <c r="R640" s="176">
        <f t="shared" si="32"/>
        <v>0</v>
      </c>
      <c r="S640" s="177"/>
      <c r="T640" s="178">
        <f t="shared" si="33"/>
        <v>0</v>
      </c>
      <c r="Z640" s="93"/>
      <c r="AB640" s="94"/>
    </row>
    <row r="641" spans="5:28">
      <c r="E641" s="100"/>
      <c r="F641" s="143"/>
      <c r="G641" s="143"/>
      <c r="H641" s="179"/>
      <c r="I641" s="97"/>
      <c r="J641" s="97"/>
      <c r="K641" s="98"/>
      <c r="L641" s="98"/>
      <c r="R641" s="176">
        <f t="shared" si="32"/>
        <v>0</v>
      </c>
      <c r="S641" s="177"/>
      <c r="T641" s="178">
        <f t="shared" si="33"/>
        <v>0</v>
      </c>
      <c r="Z641" s="93"/>
      <c r="AB641" s="94"/>
    </row>
    <row r="642" spans="5:28">
      <c r="E642" s="100"/>
      <c r="F642" s="143"/>
      <c r="G642" s="143"/>
      <c r="H642" s="179"/>
      <c r="I642" s="97"/>
      <c r="J642" s="97"/>
      <c r="K642" s="98"/>
      <c r="L642" s="98"/>
      <c r="R642" s="176">
        <f t="shared" si="32"/>
        <v>0</v>
      </c>
      <c r="S642" s="177"/>
      <c r="T642" s="178">
        <f t="shared" si="33"/>
        <v>0</v>
      </c>
      <c r="Z642" s="93"/>
      <c r="AB642" s="94"/>
    </row>
    <row r="643" spans="5:28">
      <c r="E643" s="100"/>
      <c r="F643" s="143"/>
      <c r="G643" s="143"/>
      <c r="H643" s="179"/>
      <c r="I643" s="97"/>
      <c r="J643" s="97"/>
      <c r="K643" s="98"/>
      <c r="L643" s="98"/>
      <c r="R643" s="176">
        <f t="shared" si="32"/>
        <v>0</v>
      </c>
      <c r="S643" s="177"/>
      <c r="T643" s="178">
        <f t="shared" si="33"/>
        <v>0</v>
      </c>
      <c r="Z643" s="93"/>
      <c r="AB643" s="94"/>
    </row>
    <row r="644" spans="5:28">
      <c r="E644" s="100"/>
      <c r="F644" s="143"/>
      <c r="G644" s="143"/>
      <c r="H644" s="179"/>
      <c r="I644" s="97"/>
      <c r="J644" s="97"/>
      <c r="K644" s="98"/>
      <c r="L644" s="98"/>
      <c r="R644" s="176">
        <f t="shared" si="32"/>
        <v>0</v>
      </c>
      <c r="S644" s="177"/>
      <c r="T644" s="178">
        <f t="shared" si="33"/>
        <v>0</v>
      </c>
      <c r="Z644" s="93"/>
      <c r="AB644" s="94"/>
    </row>
    <row r="645" spans="5:28">
      <c r="E645" s="100"/>
      <c r="F645" s="143"/>
      <c r="G645" s="143"/>
      <c r="H645" s="179"/>
      <c r="I645" s="97"/>
      <c r="J645" s="97"/>
      <c r="K645" s="98"/>
      <c r="L645" s="98"/>
      <c r="R645" s="176">
        <f t="shared" si="32"/>
        <v>0</v>
      </c>
      <c r="S645" s="177"/>
      <c r="T645" s="178">
        <f t="shared" si="33"/>
        <v>0</v>
      </c>
      <c r="Z645" s="93"/>
      <c r="AB645" s="94"/>
    </row>
    <row r="646" spans="5:28">
      <c r="E646" s="100"/>
      <c r="F646" s="143"/>
      <c r="G646" s="143"/>
      <c r="H646" s="179"/>
      <c r="I646" s="97"/>
      <c r="J646" s="97"/>
      <c r="K646" s="98"/>
      <c r="L646" s="98"/>
      <c r="R646" s="176">
        <f t="shared" si="32"/>
        <v>0</v>
      </c>
      <c r="S646" s="177"/>
      <c r="T646" s="178">
        <f t="shared" si="33"/>
        <v>0</v>
      </c>
      <c r="Z646" s="93"/>
      <c r="AB646" s="94"/>
    </row>
    <row r="647" spans="5:28">
      <c r="E647" s="100"/>
      <c r="F647" s="143"/>
      <c r="G647" s="143"/>
      <c r="H647" s="179"/>
      <c r="I647" s="97"/>
      <c r="J647" s="97"/>
      <c r="K647" s="98"/>
      <c r="L647" s="98"/>
      <c r="R647" s="176">
        <f t="shared" si="32"/>
        <v>0</v>
      </c>
      <c r="S647" s="177"/>
      <c r="T647" s="178">
        <f t="shared" si="33"/>
        <v>0</v>
      </c>
      <c r="Z647" s="93"/>
      <c r="AB647" s="94"/>
    </row>
    <row r="648" spans="5:28">
      <c r="E648" s="100"/>
      <c r="F648" s="143"/>
      <c r="G648" s="143"/>
      <c r="H648" s="179"/>
      <c r="I648" s="97"/>
      <c r="J648" s="97"/>
      <c r="K648" s="98"/>
      <c r="L648" s="98"/>
      <c r="R648" s="176">
        <f t="shared" si="32"/>
        <v>0</v>
      </c>
      <c r="S648" s="177"/>
      <c r="T648" s="178">
        <f t="shared" si="33"/>
        <v>0</v>
      </c>
      <c r="Z648" s="93"/>
      <c r="AB648" s="94"/>
    </row>
    <row r="649" spans="5:28">
      <c r="E649" s="100"/>
      <c r="F649" s="143"/>
      <c r="G649" s="143"/>
      <c r="H649" s="179"/>
      <c r="I649" s="97"/>
      <c r="J649" s="97"/>
      <c r="K649" s="98"/>
      <c r="L649" s="98"/>
      <c r="R649" s="176">
        <f t="shared" si="32"/>
        <v>0</v>
      </c>
      <c r="S649" s="177"/>
      <c r="T649" s="178">
        <f t="shared" si="33"/>
        <v>0</v>
      </c>
      <c r="Z649" s="93"/>
      <c r="AB649" s="94"/>
    </row>
    <row r="650" spans="5:28">
      <c r="E650" s="100"/>
      <c r="F650" s="143"/>
      <c r="G650" s="143"/>
      <c r="H650" s="179"/>
      <c r="I650" s="97"/>
      <c r="J650" s="97"/>
      <c r="K650" s="98"/>
      <c r="L650" s="98"/>
      <c r="R650" s="176">
        <f t="shared" si="32"/>
        <v>0</v>
      </c>
      <c r="S650" s="177"/>
      <c r="T650" s="178">
        <f t="shared" si="33"/>
        <v>0</v>
      </c>
      <c r="Z650" s="93"/>
      <c r="AB650" s="94"/>
    </row>
    <row r="651" spans="5:28">
      <c r="E651" s="100"/>
      <c r="F651" s="143"/>
      <c r="G651" s="143"/>
      <c r="H651" s="179"/>
      <c r="I651" s="97"/>
      <c r="J651" s="97"/>
      <c r="K651" s="98"/>
      <c r="L651" s="98"/>
      <c r="R651" s="176">
        <f t="shared" si="32"/>
        <v>0</v>
      </c>
      <c r="S651" s="177"/>
      <c r="T651" s="178">
        <f t="shared" si="33"/>
        <v>0</v>
      </c>
      <c r="Z651" s="93"/>
      <c r="AB651" s="94"/>
    </row>
    <row r="652" spans="5:28">
      <c r="E652" s="100"/>
      <c r="F652" s="143"/>
      <c r="G652" s="143"/>
      <c r="H652" s="179"/>
      <c r="I652" s="97"/>
      <c r="J652" s="97"/>
      <c r="K652" s="98"/>
      <c r="L652" s="98"/>
      <c r="R652" s="176">
        <f t="shared" si="32"/>
        <v>0</v>
      </c>
      <c r="S652" s="177"/>
      <c r="T652" s="178">
        <f t="shared" si="33"/>
        <v>0</v>
      </c>
      <c r="Z652" s="93"/>
      <c r="AB652" s="94"/>
    </row>
    <row r="653" spans="5:28">
      <c r="E653" s="100"/>
      <c r="F653" s="143"/>
      <c r="G653" s="143"/>
      <c r="H653" s="179"/>
      <c r="I653" s="97"/>
      <c r="J653" s="97"/>
      <c r="K653" s="98"/>
      <c r="L653" s="98"/>
      <c r="R653" s="176">
        <f t="shared" si="32"/>
        <v>0</v>
      </c>
      <c r="S653" s="177"/>
      <c r="T653" s="178">
        <f t="shared" si="33"/>
        <v>0</v>
      </c>
      <c r="Z653" s="93"/>
      <c r="AB653" s="94"/>
    </row>
    <row r="654" spans="5:28">
      <c r="E654" s="100"/>
      <c r="F654" s="143"/>
      <c r="G654" s="143"/>
      <c r="H654" s="179"/>
      <c r="I654" s="97"/>
      <c r="J654" s="97"/>
      <c r="K654" s="98"/>
      <c r="L654" s="98"/>
      <c r="R654" s="176">
        <f t="shared" si="32"/>
        <v>0</v>
      </c>
      <c r="S654" s="177"/>
      <c r="T654" s="178">
        <f t="shared" si="33"/>
        <v>0</v>
      </c>
      <c r="Z654" s="93"/>
      <c r="AB654" s="94"/>
    </row>
    <row r="655" spans="5:28">
      <c r="E655" s="100"/>
      <c r="F655" s="143"/>
      <c r="G655" s="143"/>
      <c r="H655" s="179"/>
      <c r="I655" s="97"/>
      <c r="J655" s="97"/>
      <c r="K655" s="98"/>
      <c r="L655" s="98"/>
      <c r="R655" s="176">
        <f t="shared" si="32"/>
        <v>0</v>
      </c>
      <c r="S655" s="177"/>
      <c r="T655" s="178">
        <f t="shared" si="33"/>
        <v>0</v>
      </c>
      <c r="Z655" s="93"/>
      <c r="AB655" s="94"/>
    </row>
    <row r="656" spans="5:28">
      <c r="E656" s="100"/>
      <c r="F656" s="143"/>
      <c r="G656" s="143"/>
      <c r="H656" s="179"/>
      <c r="I656" s="97"/>
      <c r="J656" s="97"/>
      <c r="K656" s="98"/>
      <c r="L656" s="98"/>
      <c r="R656" s="176">
        <f t="shared" si="32"/>
        <v>0</v>
      </c>
      <c r="S656" s="177"/>
      <c r="T656" s="178">
        <f t="shared" si="33"/>
        <v>0</v>
      </c>
      <c r="Z656" s="93"/>
      <c r="AB656" s="94"/>
    </row>
    <row r="657" spans="5:28">
      <c r="E657" s="100"/>
      <c r="F657" s="143"/>
      <c r="G657" s="143"/>
      <c r="H657" s="179"/>
      <c r="I657" s="97"/>
      <c r="J657" s="97"/>
      <c r="K657" s="98"/>
      <c r="L657" s="98"/>
      <c r="R657" s="176">
        <f t="shared" si="32"/>
        <v>0</v>
      </c>
      <c r="S657" s="177"/>
      <c r="T657" s="178">
        <f t="shared" si="33"/>
        <v>0</v>
      </c>
      <c r="Z657" s="93"/>
      <c r="AB657" s="94"/>
    </row>
    <row r="658" spans="5:28">
      <c r="E658" s="100"/>
      <c r="F658" s="143"/>
      <c r="G658" s="143"/>
      <c r="H658" s="179"/>
      <c r="I658" s="97"/>
      <c r="J658" s="97"/>
      <c r="K658" s="98"/>
      <c r="L658" s="98"/>
      <c r="R658" s="176">
        <f t="shared" si="32"/>
        <v>0</v>
      </c>
      <c r="S658" s="177"/>
      <c r="T658" s="178">
        <f t="shared" si="33"/>
        <v>0</v>
      </c>
      <c r="Z658" s="93"/>
      <c r="AB658" s="94"/>
    </row>
    <row r="659" spans="5:28">
      <c r="E659" s="100"/>
      <c r="F659" s="143"/>
      <c r="G659" s="143"/>
      <c r="H659" s="179"/>
      <c r="I659" s="97"/>
      <c r="J659" s="97"/>
      <c r="K659" s="98"/>
      <c r="L659" s="98"/>
      <c r="R659" s="176">
        <f t="shared" si="32"/>
        <v>0</v>
      </c>
      <c r="S659" s="177"/>
      <c r="T659" s="178">
        <f t="shared" si="33"/>
        <v>0</v>
      </c>
      <c r="Z659" s="93"/>
      <c r="AB659" s="94"/>
    </row>
    <row r="660" spans="5:28">
      <c r="E660" s="100"/>
      <c r="F660" s="143"/>
      <c r="G660" s="143"/>
      <c r="H660" s="179"/>
      <c r="I660" s="97"/>
      <c r="J660" s="97"/>
      <c r="K660" s="98"/>
      <c r="L660" s="98"/>
      <c r="R660" s="176">
        <f t="shared" si="32"/>
        <v>0</v>
      </c>
      <c r="S660" s="177"/>
      <c r="T660" s="178">
        <f t="shared" si="33"/>
        <v>0</v>
      </c>
      <c r="Z660" s="93"/>
      <c r="AB660" s="94"/>
    </row>
    <row r="661" spans="5:28">
      <c r="E661" s="100"/>
      <c r="F661" s="143"/>
      <c r="G661" s="143"/>
      <c r="H661" s="179"/>
      <c r="I661" s="97"/>
      <c r="J661" s="97"/>
      <c r="K661" s="98"/>
      <c r="L661" s="98"/>
      <c r="R661" s="176">
        <f t="shared" si="32"/>
        <v>0</v>
      </c>
      <c r="S661" s="177"/>
      <c r="T661" s="178">
        <f t="shared" si="33"/>
        <v>0</v>
      </c>
      <c r="Z661" s="93"/>
      <c r="AB661" s="94"/>
    </row>
    <row r="662" spans="5:28">
      <c r="E662" s="100"/>
      <c r="F662" s="143"/>
      <c r="G662" s="143"/>
      <c r="H662" s="179"/>
      <c r="I662" s="97"/>
      <c r="J662" s="97"/>
      <c r="K662" s="98"/>
      <c r="L662" s="98"/>
      <c r="R662" s="176">
        <f t="shared" si="32"/>
        <v>0</v>
      </c>
      <c r="S662" s="177"/>
      <c r="T662" s="178">
        <f t="shared" si="33"/>
        <v>0</v>
      </c>
      <c r="Z662" s="93"/>
      <c r="AB662" s="94"/>
    </row>
    <row r="663" spans="5:28">
      <c r="E663" s="100"/>
      <c r="F663" s="143"/>
      <c r="G663" s="143"/>
      <c r="H663" s="179"/>
      <c r="I663" s="97"/>
      <c r="J663" s="97"/>
      <c r="K663" s="98"/>
      <c r="L663" s="98"/>
      <c r="R663" s="176">
        <f t="shared" ref="R663:R726" si="34">+K663*T663</f>
        <v>0</v>
      </c>
      <c r="S663" s="177"/>
      <c r="T663" s="178">
        <f t="shared" ref="T663:T726" si="35">SIGN(K663)</f>
        <v>0</v>
      </c>
      <c r="Z663" s="93"/>
      <c r="AB663" s="94"/>
    </row>
    <row r="664" spans="5:28">
      <c r="E664" s="100"/>
      <c r="F664" s="143"/>
      <c r="G664" s="143"/>
      <c r="H664" s="179"/>
      <c r="I664" s="97"/>
      <c r="J664" s="97"/>
      <c r="K664" s="98"/>
      <c r="L664" s="98"/>
      <c r="R664" s="176">
        <f t="shared" si="34"/>
        <v>0</v>
      </c>
      <c r="S664" s="177"/>
      <c r="T664" s="178">
        <f t="shared" si="35"/>
        <v>0</v>
      </c>
      <c r="Z664" s="93"/>
      <c r="AB664" s="94"/>
    </row>
    <row r="665" spans="5:28">
      <c r="E665" s="100"/>
      <c r="F665" s="143"/>
      <c r="G665" s="143"/>
      <c r="H665" s="179"/>
      <c r="I665" s="97"/>
      <c r="J665" s="97"/>
      <c r="K665" s="98"/>
      <c r="L665" s="98"/>
      <c r="R665" s="176">
        <f t="shared" si="34"/>
        <v>0</v>
      </c>
      <c r="S665" s="177"/>
      <c r="T665" s="178">
        <f t="shared" si="35"/>
        <v>0</v>
      </c>
      <c r="Z665" s="93"/>
      <c r="AB665" s="94"/>
    </row>
    <row r="666" spans="5:28">
      <c r="E666" s="100"/>
      <c r="F666" s="143"/>
      <c r="G666" s="143"/>
      <c r="H666" s="179"/>
      <c r="I666" s="97"/>
      <c r="J666" s="97"/>
      <c r="K666" s="98"/>
      <c r="L666" s="98"/>
      <c r="R666" s="176">
        <f t="shared" si="34"/>
        <v>0</v>
      </c>
      <c r="S666" s="177"/>
      <c r="T666" s="178">
        <f t="shared" si="35"/>
        <v>0</v>
      </c>
      <c r="Z666" s="93"/>
      <c r="AB666" s="94"/>
    </row>
    <row r="667" spans="5:28">
      <c r="E667" s="100"/>
      <c r="F667" s="143"/>
      <c r="G667" s="143"/>
      <c r="H667" s="179"/>
      <c r="I667" s="97"/>
      <c r="J667" s="97"/>
      <c r="K667" s="98"/>
      <c r="L667" s="98"/>
      <c r="R667" s="176">
        <f t="shared" si="34"/>
        <v>0</v>
      </c>
      <c r="S667" s="177"/>
      <c r="T667" s="178">
        <f t="shared" si="35"/>
        <v>0</v>
      </c>
      <c r="Z667" s="93"/>
      <c r="AB667" s="94"/>
    </row>
    <row r="668" spans="5:28">
      <c r="E668" s="100"/>
      <c r="F668" s="143"/>
      <c r="G668" s="143"/>
      <c r="H668" s="179"/>
      <c r="I668" s="97"/>
      <c r="J668" s="97"/>
      <c r="K668" s="98"/>
      <c r="L668" s="98"/>
      <c r="R668" s="176">
        <f t="shared" si="34"/>
        <v>0</v>
      </c>
      <c r="S668" s="177"/>
      <c r="T668" s="178">
        <f t="shared" si="35"/>
        <v>0</v>
      </c>
      <c r="Z668" s="93"/>
      <c r="AB668" s="94"/>
    </row>
    <row r="669" spans="5:28">
      <c r="E669" s="100"/>
      <c r="F669" s="143"/>
      <c r="G669" s="143"/>
      <c r="H669" s="179"/>
      <c r="I669" s="97"/>
      <c r="J669" s="97"/>
      <c r="K669" s="98"/>
      <c r="L669" s="98"/>
      <c r="R669" s="176">
        <f t="shared" si="34"/>
        <v>0</v>
      </c>
      <c r="S669" s="177"/>
      <c r="T669" s="178">
        <f t="shared" si="35"/>
        <v>0</v>
      </c>
      <c r="Z669" s="93"/>
      <c r="AB669" s="94"/>
    </row>
    <row r="670" spans="5:28">
      <c r="E670" s="100"/>
      <c r="F670" s="143"/>
      <c r="G670" s="143"/>
      <c r="H670" s="179"/>
      <c r="I670" s="97"/>
      <c r="J670" s="97"/>
      <c r="K670" s="98"/>
      <c r="L670" s="98"/>
      <c r="R670" s="176">
        <f t="shared" si="34"/>
        <v>0</v>
      </c>
      <c r="S670" s="177"/>
      <c r="T670" s="178">
        <f t="shared" si="35"/>
        <v>0</v>
      </c>
      <c r="Z670" s="93"/>
      <c r="AB670" s="94"/>
    </row>
    <row r="671" spans="5:28">
      <c r="E671" s="100"/>
      <c r="F671" s="143"/>
      <c r="G671" s="143"/>
      <c r="H671" s="179"/>
      <c r="I671" s="97"/>
      <c r="J671" s="97"/>
      <c r="K671" s="98"/>
      <c r="L671" s="98"/>
      <c r="R671" s="176">
        <f t="shared" si="34"/>
        <v>0</v>
      </c>
      <c r="S671" s="177"/>
      <c r="T671" s="178">
        <f t="shared" si="35"/>
        <v>0</v>
      </c>
      <c r="Z671" s="93"/>
      <c r="AB671" s="94"/>
    </row>
    <row r="672" spans="5:28">
      <c r="E672" s="100"/>
      <c r="F672" s="143"/>
      <c r="G672" s="143"/>
      <c r="H672" s="179"/>
      <c r="I672" s="97"/>
      <c r="J672" s="97"/>
      <c r="K672" s="98"/>
      <c r="L672" s="98"/>
      <c r="R672" s="176">
        <f t="shared" si="34"/>
        <v>0</v>
      </c>
      <c r="S672" s="177"/>
      <c r="T672" s="178">
        <f t="shared" si="35"/>
        <v>0</v>
      </c>
      <c r="Z672" s="93"/>
      <c r="AB672" s="94"/>
    </row>
    <row r="673" spans="5:28">
      <c r="E673" s="100"/>
      <c r="F673" s="143"/>
      <c r="G673" s="143"/>
      <c r="H673" s="179"/>
      <c r="I673" s="97"/>
      <c r="J673" s="97"/>
      <c r="K673" s="98"/>
      <c r="L673" s="98"/>
      <c r="R673" s="176">
        <f t="shared" si="34"/>
        <v>0</v>
      </c>
      <c r="S673" s="177"/>
      <c r="T673" s="178">
        <f t="shared" si="35"/>
        <v>0</v>
      </c>
      <c r="Z673" s="93"/>
      <c r="AB673" s="94"/>
    </row>
    <row r="674" spans="5:28">
      <c r="E674" s="100"/>
      <c r="F674" s="143"/>
      <c r="G674" s="143"/>
      <c r="H674" s="179"/>
      <c r="I674" s="97"/>
      <c r="J674" s="97"/>
      <c r="K674" s="98"/>
      <c r="L674" s="98"/>
      <c r="R674" s="176">
        <f t="shared" si="34"/>
        <v>0</v>
      </c>
      <c r="S674" s="177"/>
      <c r="T674" s="178">
        <f t="shared" si="35"/>
        <v>0</v>
      </c>
      <c r="Z674" s="93"/>
      <c r="AB674" s="94"/>
    </row>
    <row r="675" spans="5:28">
      <c r="E675" s="180"/>
      <c r="F675" s="181"/>
      <c r="G675" s="143"/>
      <c r="H675" s="179"/>
      <c r="I675" s="97"/>
      <c r="J675" s="97"/>
      <c r="K675" s="98"/>
      <c r="L675" s="98"/>
      <c r="R675" s="176">
        <f t="shared" si="34"/>
        <v>0</v>
      </c>
      <c r="S675" s="177"/>
      <c r="T675" s="178">
        <f t="shared" si="35"/>
        <v>0</v>
      </c>
      <c r="Z675" s="93"/>
      <c r="AB675" s="94"/>
    </row>
    <row r="676" spans="5:28">
      <c r="E676" s="100"/>
      <c r="F676" s="143"/>
      <c r="G676" s="143"/>
      <c r="H676" s="179"/>
      <c r="I676" s="97"/>
      <c r="J676" s="97"/>
      <c r="K676" s="98"/>
      <c r="L676" s="98"/>
      <c r="R676" s="176">
        <f t="shared" si="34"/>
        <v>0</v>
      </c>
      <c r="S676" s="177"/>
      <c r="T676" s="178">
        <f t="shared" si="35"/>
        <v>0</v>
      </c>
      <c r="Z676" s="93"/>
      <c r="AB676" s="94"/>
    </row>
    <row r="677" spans="5:28">
      <c r="E677" s="100"/>
      <c r="F677" s="143"/>
      <c r="G677" s="143"/>
      <c r="H677" s="179"/>
      <c r="I677" s="97"/>
      <c r="J677" s="97"/>
      <c r="K677" s="98"/>
      <c r="L677" s="98"/>
      <c r="R677" s="176">
        <f t="shared" si="34"/>
        <v>0</v>
      </c>
      <c r="S677" s="177"/>
      <c r="T677" s="178">
        <f t="shared" si="35"/>
        <v>0</v>
      </c>
      <c r="Z677" s="93"/>
      <c r="AB677" s="94"/>
    </row>
    <row r="678" spans="5:28">
      <c r="E678" s="100"/>
      <c r="F678" s="143"/>
      <c r="G678" s="143"/>
      <c r="H678" s="179"/>
      <c r="I678" s="97"/>
      <c r="J678" s="97"/>
      <c r="K678" s="98"/>
      <c r="L678" s="98"/>
      <c r="R678" s="176">
        <f t="shared" si="34"/>
        <v>0</v>
      </c>
      <c r="S678" s="177"/>
      <c r="T678" s="178">
        <f t="shared" si="35"/>
        <v>0</v>
      </c>
      <c r="Z678" s="93"/>
      <c r="AB678" s="94"/>
    </row>
    <row r="679" spans="5:28">
      <c r="E679" s="100"/>
      <c r="F679" s="143"/>
      <c r="G679" s="143"/>
      <c r="H679" s="179"/>
      <c r="I679" s="97"/>
      <c r="J679" s="97"/>
      <c r="K679" s="98"/>
      <c r="L679" s="98"/>
      <c r="R679" s="176">
        <f t="shared" si="34"/>
        <v>0</v>
      </c>
      <c r="S679" s="177"/>
      <c r="T679" s="178">
        <f t="shared" si="35"/>
        <v>0</v>
      </c>
      <c r="Z679" s="93"/>
      <c r="AB679" s="94"/>
    </row>
    <row r="680" spans="5:28">
      <c r="E680" s="100"/>
      <c r="F680" s="143"/>
      <c r="G680" s="143"/>
      <c r="H680" s="179"/>
      <c r="I680" s="97"/>
      <c r="J680" s="97"/>
      <c r="K680" s="98"/>
      <c r="L680" s="98"/>
      <c r="R680" s="176">
        <f t="shared" si="34"/>
        <v>0</v>
      </c>
      <c r="S680" s="177"/>
      <c r="T680" s="178">
        <f t="shared" si="35"/>
        <v>0</v>
      </c>
      <c r="Z680" s="93"/>
      <c r="AB680" s="94"/>
    </row>
    <row r="681" spans="5:28">
      <c r="E681" s="100"/>
      <c r="F681" s="143"/>
      <c r="G681" s="143"/>
      <c r="H681" s="179"/>
      <c r="I681" s="97"/>
      <c r="J681" s="97"/>
      <c r="K681" s="98"/>
      <c r="L681" s="98"/>
      <c r="R681" s="176">
        <f t="shared" si="34"/>
        <v>0</v>
      </c>
      <c r="S681" s="177"/>
      <c r="T681" s="178">
        <f t="shared" si="35"/>
        <v>0</v>
      </c>
      <c r="Z681" s="93"/>
      <c r="AB681" s="94"/>
    </row>
    <row r="682" spans="5:28">
      <c r="E682" s="100"/>
      <c r="F682" s="143"/>
      <c r="G682" s="143"/>
      <c r="H682" s="179"/>
      <c r="I682" s="97"/>
      <c r="J682" s="97"/>
      <c r="K682" s="98"/>
      <c r="L682" s="98"/>
      <c r="R682" s="176">
        <f t="shared" si="34"/>
        <v>0</v>
      </c>
      <c r="S682" s="177"/>
      <c r="T682" s="178">
        <f t="shared" si="35"/>
        <v>0</v>
      </c>
      <c r="Z682" s="93"/>
      <c r="AB682" s="94"/>
    </row>
    <row r="683" spans="5:28">
      <c r="E683" s="100"/>
      <c r="F683" s="143"/>
      <c r="G683" s="143"/>
      <c r="H683" s="179"/>
      <c r="I683" s="97"/>
      <c r="J683" s="97"/>
      <c r="K683" s="98"/>
      <c r="L683" s="98"/>
      <c r="R683" s="176">
        <f t="shared" si="34"/>
        <v>0</v>
      </c>
      <c r="S683" s="177"/>
      <c r="T683" s="178">
        <f t="shared" si="35"/>
        <v>0</v>
      </c>
      <c r="Z683" s="93"/>
      <c r="AB683" s="94"/>
    </row>
    <row r="684" spans="5:28">
      <c r="E684" s="100"/>
      <c r="F684" s="143"/>
      <c r="G684" s="143"/>
      <c r="H684" s="179"/>
      <c r="I684" s="97"/>
      <c r="J684" s="97"/>
      <c r="K684" s="98"/>
      <c r="L684" s="98"/>
      <c r="R684" s="176">
        <f t="shared" si="34"/>
        <v>0</v>
      </c>
      <c r="S684" s="177"/>
      <c r="T684" s="178">
        <f t="shared" si="35"/>
        <v>0</v>
      </c>
      <c r="Z684" s="93"/>
      <c r="AB684" s="94"/>
    </row>
    <row r="685" spans="5:28">
      <c r="E685" s="100"/>
      <c r="F685" s="143"/>
      <c r="G685" s="143"/>
      <c r="H685" s="179"/>
      <c r="I685" s="97"/>
      <c r="J685" s="97"/>
      <c r="K685" s="98"/>
      <c r="L685" s="98"/>
      <c r="R685" s="176">
        <f t="shared" si="34"/>
        <v>0</v>
      </c>
      <c r="S685" s="177"/>
      <c r="T685" s="178">
        <f t="shared" si="35"/>
        <v>0</v>
      </c>
      <c r="Z685" s="93"/>
      <c r="AB685" s="94"/>
    </row>
    <row r="686" spans="5:28">
      <c r="E686" s="100"/>
      <c r="F686" s="143"/>
      <c r="G686" s="143"/>
      <c r="H686" s="179"/>
      <c r="I686" s="97"/>
      <c r="J686" s="97"/>
      <c r="K686" s="98"/>
      <c r="L686" s="98"/>
      <c r="R686" s="176">
        <f t="shared" si="34"/>
        <v>0</v>
      </c>
      <c r="S686" s="177"/>
      <c r="T686" s="178">
        <f t="shared" si="35"/>
        <v>0</v>
      </c>
      <c r="Z686" s="93"/>
      <c r="AB686" s="94"/>
    </row>
    <row r="687" spans="5:28">
      <c r="E687" s="100"/>
      <c r="F687" s="143"/>
      <c r="G687" s="143"/>
      <c r="H687" s="179"/>
      <c r="I687" s="97"/>
      <c r="J687" s="97"/>
      <c r="K687" s="98"/>
      <c r="L687" s="98"/>
      <c r="R687" s="176">
        <f t="shared" si="34"/>
        <v>0</v>
      </c>
      <c r="S687" s="177"/>
      <c r="T687" s="178">
        <f t="shared" si="35"/>
        <v>0</v>
      </c>
      <c r="Z687" s="93"/>
      <c r="AB687" s="94"/>
    </row>
    <row r="688" spans="5:28">
      <c r="E688" s="100"/>
      <c r="F688" s="143"/>
      <c r="G688" s="143"/>
      <c r="H688" s="179"/>
      <c r="I688" s="97"/>
      <c r="J688" s="97"/>
      <c r="K688" s="98"/>
      <c r="L688" s="98"/>
      <c r="R688" s="176">
        <f t="shared" si="34"/>
        <v>0</v>
      </c>
      <c r="S688" s="177"/>
      <c r="T688" s="178">
        <f t="shared" si="35"/>
        <v>0</v>
      </c>
      <c r="Z688" s="93"/>
      <c r="AB688" s="94"/>
    </row>
    <row r="689" spans="5:28">
      <c r="E689" s="100"/>
      <c r="F689" s="143"/>
      <c r="G689" s="143"/>
      <c r="H689" s="179"/>
      <c r="I689" s="97"/>
      <c r="J689" s="97"/>
      <c r="K689" s="98"/>
      <c r="L689" s="98"/>
      <c r="R689" s="176">
        <f t="shared" si="34"/>
        <v>0</v>
      </c>
      <c r="S689" s="177"/>
      <c r="T689" s="178">
        <f t="shared" si="35"/>
        <v>0</v>
      </c>
      <c r="Z689" s="93"/>
      <c r="AB689" s="94"/>
    </row>
    <row r="690" spans="5:28">
      <c r="E690" s="100"/>
      <c r="F690" s="143"/>
      <c r="G690" s="143"/>
      <c r="H690" s="179"/>
      <c r="I690" s="97"/>
      <c r="J690" s="97"/>
      <c r="K690" s="98"/>
      <c r="L690" s="98"/>
      <c r="R690" s="176">
        <f t="shared" si="34"/>
        <v>0</v>
      </c>
      <c r="S690" s="177"/>
      <c r="T690" s="178">
        <f t="shared" si="35"/>
        <v>0</v>
      </c>
      <c r="Z690" s="93"/>
      <c r="AB690" s="94"/>
    </row>
    <row r="691" spans="5:28">
      <c r="E691" s="100"/>
      <c r="F691" s="143"/>
      <c r="G691" s="143"/>
      <c r="H691" s="179"/>
      <c r="I691" s="97"/>
      <c r="J691" s="97"/>
      <c r="K691" s="98"/>
      <c r="L691" s="98"/>
      <c r="R691" s="176">
        <f t="shared" si="34"/>
        <v>0</v>
      </c>
      <c r="S691" s="177"/>
      <c r="T691" s="178">
        <f t="shared" si="35"/>
        <v>0</v>
      </c>
      <c r="Z691" s="93"/>
      <c r="AB691" s="94"/>
    </row>
    <row r="692" spans="5:28">
      <c r="E692" s="100"/>
      <c r="F692" s="143"/>
      <c r="G692" s="143"/>
      <c r="H692" s="179"/>
      <c r="I692" s="97"/>
      <c r="J692" s="97"/>
      <c r="K692" s="98"/>
      <c r="L692" s="98"/>
      <c r="R692" s="176">
        <f t="shared" si="34"/>
        <v>0</v>
      </c>
      <c r="S692" s="177"/>
      <c r="T692" s="178">
        <f t="shared" si="35"/>
        <v>0</v>
      </c>
      <c r="Z692" s="93"/>
      <c r="AB692" s="94"/>
    </row>
    <row r="693" spans="5:28">
      <c r="E693" s="100"/>
      <c r="F693" s="143"/>
      <c r="G693" s="143"/>
      <c r="H693" s="179"/>
      <c r="I693" s="97"/>
      <c r="J693" s="97"/>
      <c r="K693" s="98"/>
      <c r="L693" s="98"/>
      <c r="R693" s="176">
        <f t="shared" si="34"/>
        <v>0</v>
      </c>
      <c r="S693" s="177"/>
      <c r="T693" s="178">
        <f t="shared" si="35"/>
        <v>0</v>
      </c>
      <c r="Z693" s="93"/>
      <c r="AB693" s="94"/>
    </row>
    <row r="694" spans="5:28">
      <c r="E694" s="100"/>
      <c r="F694" s="143"/>
      <c r="G694" s="143"/>
      <c r="H694" s="179"/>
      <c r="I694" s="97"/>
      <c r="J694" s="97"/>
      <c r="K694" s="98"/>
      <c r="L694" s="98"/>
      <c r="R694" s="176">
        <f t="shared" si="34"/>
        <v>0</v>
      </c>
      <c r="S694" s="177"/>
      <c r="T694" s="178">
        <f t="shared" si="35"/>
        <v>0</v>
      </c>
      <c r="Z694" s="93"/>
      <c r="AB694" s="94"/>
    </row>
    <row r="695" spans="5:28">
      <c r="E695" s="100"/>
      <c r="F695" s="143"/>
      <c r="G695" s="143"/>
      <c r="H695" s="179"/>
      <c r="I695" s="97"/>
      <c r="J695" s="97"/>
      <c r="K695" s="98"/>
      <c r="L695" s="98"/>
      <c r="R695" s="176">
        <f t="shared" si="34"/>
        <v>0</v>
      </c>
      <c r="S695" s="177"/>
      <c r="T695" s="178">
        <f t="shared" si="35"/>
        <v>0</v>
      </c>
      <c r="Z695" s="93"/>
      <c r="AB695" s="94"/>
    </row>
    <row r="696" spans="5:28">
      <c r="E696" s="100"/>
      <c r="F696" s="143"/>
      <c r="G696" s="143"/>
      <c r="H696" s="179"/>
      <c r="I696" s="97"/>
      <c r="J696" s="97"/>
      <c r="K696" s="98"/>
      <c r="L696" s="98"/>
      <c r="R696" s="176">
        <f t="shared" si="34"/>
        <v>0</v>
      </c>
      <c r="S696" s="177"/>
      <c r="T696" s="178">
        <f t="shared" si="35"/>
        <v>0</v>
      </c>
      <c r="Z696" s="93"/>
      <c r="AB696" s="94"/>
    </row>
    <row r="697" spans="5:28">
      <c r="E697" s="100"/>
      <c r="F697" s="143"/>
      <c r="G697" s="143"/>
      <c r="H697" s="179"/>
      <c r="I697" s="97"/>
      <c r="J697" s="97"/>
      <c r="K697" s="98"/>
      <c r="L697" s="98"/>
      <c r="R697" s="176">
        <f t="shared" si="34"/>
        <v>0</v>
      </c>
      <c r="S697" s="177"/>
      <c r="T697" s="178">
        <f t="shared" si="35"/>
        <v>0</v>
      </c>
      <c r="Z697" s="93"/>
      <c r="AB697" s="94"/>
    </row>
    <row r="698" spans="5:28">
      <c r="E698" s="100"/>
      <c r="F698" s="143"/>
      <c r="G698" s="143"/>
      <c r="H698" s="179"/>
      <c r="I698" s="97"/>
      <c r="J698" s="97"/>
      <c r="K698" s="98"/>
      <c r="L698" s="98"/>
      <c r="R698" s="176">
        <f t="shared" si="34"/>
        <v>0</v>
      </c>
      <c r="S698" s="177"/>
      <c r="T698" s="178">
        <f t="shared" si="35"/>
        <v>0</v>
      </c>
      <c r="Z698" s="93"/>
      <c r="AB698" s="94"/>
    </row>
    <row r="699" spans="5:28">
      <c r="E699" s="100"/>
      <c r="F699" s="143"/>
      <c r="G699" s="143"/>
      <c r="H699" s="179"/>
      <c r="I699" s="97"/>
      <c r="J699" s="97"/>
      <c r="K699" s="98"/>
      <c r="L699" s="98"/>
      <c r="R699" s="176">
        <f t="shared" si="34"/>
        <v>0</v>
      </c>
      <c r="S699" s="177"/>
      <c r="T699" s="178">
        <f t="shared" si="35"/>
        <v>0</v>
      </c>
      <c r="Z699" s="93"/>
      <c r="AB699" s="94"/>
    </row>
    <row r="700" spans="5:28">
      <c r="E700" s="100"/>
      <c r="F700" s="143"/>
      <c r="G700" s="143"/>
      <c r="H700" s="179"/>
      <c r="I700" s="97"/>
      <c r="J700" s="97"/>
      <c r="K700" s="98"/>
      <c r="L700" s="98"/>
      <c r="R700" s="176">
        <f t="shared" si="34"/>
        <v>0</v>
      </c>
      <c r="S700" s="177"/>
      <c r="T700" s="178">
        <f t="shared" si="35"/>
        <v>0</v>
      </c>
      <c r="Z700" s="93"/>
      <c r="AB700" s="94"/>
    </row>
    <row r="701" spans="5:28">
      <c r="E701" s="100"/>
      <c r="F701" s="143"/>
      <c r="G701" s="143"/>
      <c r="H701" s="179"/>
      <c r="I701" s="97"/>
      <c r="J701" s="97"/>
      <c r="K701" s="98"/>
      <c r="L701" s="98"/>
      <c r="R701" s="176">
        <f t="shared" si="34"/>
        <v>0</v>
      </c>
      <c r="S701" s="177"/>
      <c r="T701" s="178">
        <f t="shared" si="35"/>
        <v>0</v>
      </c>
      <c r="Z701" s="93"/>
      <c r="AB701" s="94"/>
    </row>
    <row r="702" spans="5:28">
      <c r="E702" s="100"/>
      <c r="F702" s="143"/>
      <c r="G702" s="143"/>
      <c r="H702" s="179"/>
      <c r="I702" s="97"/>
      <c r="J702" s="97"/>
      <c r="K702" s="98"/>
      <c r="L702" s="98"/>
      <c r="R702" s="176">
        <f t="shared" si="34"/>
        <v>0</v>
      </c>
      <c r="S702" s="177"/>
      <c r="T702" s="178">
        <f t="shared" si="35"/>
        <v>0</v>
      </c>
      <c r="Z702" s="93"/>
      <c r="AB702" s="94"/>
    </row>
    <row r="703" spans="5:28">
      <c r="E703" s="100"/>
      <c r="F703" s="143"/>
      <c r="G703" s="143"/>
      <c r="H703" s="179"/>
      <c r="I703" s="97"/>
      <c r="J703" s="97"/>
      <c r="K703" s="98"/>
      <c r="L703" s="98"/>
      <c r="R703" s="176">
        <f t="shared" si="34"/>
        <v>0</v>
      </c>
      <c r="S703" s="177"/>
      <c r="T703" s="178">
        <f t="shared" si="35"/>
        <v>0</v>
      </c>
      <c r="Z703" s="93"/>
      <c r="AB703" s="94"/>
    </row>
    <row r="704" spans="5:28">
      <c r="E704" s="100"/>
      <c r="F704" s="143"/>
      <c r="G704" s="143"/>
      <c r="H704" s="179"/>
      <c r="I704" s="97"/>
      <c r="J704" s="97"/>
      <c r="K704" s="98"/>
      <c r="L704" s="98"/>
      <c r="R704" s="176">
        <f t="shared" si="34"/>
        <v>0</v>
      </c>
      <c r="S704" s="177"/>
      <c r="T704" s="178">
        <f t="shared" si="35"/>
        <v>0</v>
      </c>
      <c r="Z704" s="93"/>
      <c r="AB704" s="94"/>
    </row>
    <row r="705" spans="5:28">
      <c r="E705" s="100"/>
      <c r="F705" s="143"/>
      <c r="G705" s="143"/>
      <c r="H705" s="179"/>
      <c r="I705" s="97"/>
      <c r="J705" s="97"/>
      <c r="K705" s="98"/>
      <c r="L705" s="98"/>
      <c r="R705" s="176">
        <f t="shared" si="34"/>
        <v>0</v>
      </c>
      <c r="S705" s="177"/>
      <c r="T705" s="178">
        <f t="shared" si="35"/>
        <v>0</v>
      </c>
      <c r="Z705" s="93"/>
      <c r="AB705" s="94"/>
    </row>
    <row r="706" spans="5:28">
      <c r="E706" s="100"/>
      <c r="F706" s="143"/>
      <c r="G706" s="143"/>
      <c r="H706" s="179"/>
      <c r="I706" s="97"/>
      <c r="J706" s="97"/>
      <c r="K706" s="98"/>
      <c r="L706" s="98"/>
      <c r="R706" s="176">
        <f t="shared" si="34"/>
        <v>0</v>
      </c>
      <c r="S706" s="177"/>
      <c r="T706" s="178">
        <f t="shared" si="35"/>
        <v>0</v>
      </c>
      <c r="Z706" s="93"/>
      <c r="AB706" s="94"/>
    </row>
    <row r="707" spans="5:28">
      <c r="E707" s="100"/>
      <c r="F707" s="143"/>
      <c r="G707" s="143"/>
      <c r="H707" s="179"/>
      <c r="I707" s="97"/>
      <c r="J707" s="97"/>
      <c r="K707" s="98"/>
      <c r="L707" s="98"/>
      <c r="R707" s="176">
        <f t="shared" si="34"/>
        <v>0</v>
      </c>
      <c r="S707" s="177"/>
      <c r="T707" s="178">
        <f t="shared" si="35"/>
        <v>0</v>
      </c>
      <c r="Z707" s="93"/>
      <c r="AB707" s="94"/>
    </row>
    <row r="708" spans="5:28">
      <c r="E708" s="100"/>
      <c r="F708" s="143"/>
      <c r="G708" s="143"/>
      <c r="H708" s="179"/>
      <c r="I708" s="97"/>
      <c r="J708" s="97"/>
      <c r="K708" s="98"/>
      <c r="L708" s="98"/>
      <c r="R708" s="176">
        <f t="shared" si="34"/>
        <v>0</v>
      </c>
      <c r="S708" s="177"/>
      <c r="T708" s="178">
        <f t="shared" si="35"/>
        <v>0</v>
      </c>
      <c r="Z708" s="93"/>
      <c r="AB708" s="94"/>
    </row>
    <row r="709" spans="5:28">
      <c r="E709" s="100"/>
      <c r="F709" s="143"/>
      <c r="G709" s="143"/>
      <c r="H709" s="179"/>
      <c r="I709" s="97"/>
      <c r="J709" s="97"/>
      <c r="K709" s="98"/>
      <c r="L709" s="98"/>
      <c r="R709" s="176">
        <f t="shared" si="34"/>
        <v>0</v>
      </c>
      <c r="S709" s="177"/>
      <c r="T709" s="178">
        <f t="shared" si="35"/>
        <v>0</v>
      </c>
      <c r="Z709" s="93"/>
      <c r="AB709" s="94"/>
    </row>
    <row r="710" spans="5:28">
      <c r="E710" s="100"/>
      <c r="F710" s="143"/>
      <c r="G710" s="143"/>
      <c r="H710" s="179"/>
      <c r="I710" s="97"/>
      <c r="J710" s="97"/>
      <c r="K710" s="98"/>
      <c r="L710" s="98"/>
      <c r="R710" s="176">
        <f t="shared" si="34"/>
        <v>0</v>
      </c>
      <c r="S710" s="177"/>
      <c r="T710" s="178">
        <f t="shared" si="35"/>
        <v>0</v>
      </c>
      <c r="Z710" s="93"/>
      <c r="AB710" s="94"/>
    </row>
    <row r="711" spans="5:28">
      <c r="E711" s="100"/>
      <c r="F711" s="143"/>
      <c r="G711" s="143"/>
      <c r="H711" s="179"/>
      <c r="I711" s="97"/>
      <c r="J711" s="97"/>
      <c r="K711" s="98"/>
      <c r="L711" s="98"/>
      <c r="R711" s="176">
        <f t="shared" si="34"/>
        <v>0</v>
      </c>
      <c r="S711" s="177"/>
      <c r="T711" s="178">
        <f t="shared" si="35"/>
        <v>0</v>
      </c>
      <c r="Z711" s="93"/>
      <c r="AB711" s="94"/>
    </row>
    <row r="712" spans="5:28">
      <c r="E712" s="100"/>
      <c r="F712" s="143"/>
      <c r="G712" s="143"/>
      <c r="H712" s="179"/>
      <c r="I712" s="97"/>
      <c r="J712" s="97"/>
      <c r="K712" s="98"/>
      <c r="L712" s="98"/>
      <c r="R712" s="176">
        <f t="shared" si="34"/>
        <v>0</v>
      </c>
      <c r="S712" s="177"/>
      <c r="T712" s="178">
        <f t="shared" si="35"/>
        <v>0</v>
      </c>
      <c r="Z712" s="93"/>
      <c r="AB712" s="94"/>
    </row>
    <row r="713" spans="5:28">
      <c r="E713" s="100"/>
      <c r="F713" s="143"/>
      <c r="G713" s="143"/>
      <c r="H713" s="179"/>
      <c r="I713" s="97"/>
      <c r="J713" s="97"/>
      <c r="K713" s="98"/>
      <c r="L713" s="98"/>
      <c r="R713" s="176">
        <f t="shared" si="34"/>
        <v>0</v>
      </c>
      <c r="S713" s="177"/>
      <c r="T713" s="178">
        <f t="shared" si="35"/>
        <v>0</v>
      </c>
      <c r="Z713" s="93"/>
      <c r="AB713" s="94"/>
    </row>
    <row r="714" spans="5:28">
      <c r="E714" s="100"/>
      <c r="F714" s="143"/>
      <c r="G714" s="143"/>
      <c r="H714" s="179"/>
      <c r="I714" s="97"/>
      <c r="J714" s="97"/>
      <c r="K714" s="98"/>
      <c r="L714" s="98"/>
      <c r="R714" s="176">
        <f t="shared" si="34"/>
        <v>0</v>
      </c>
      <c r="S714" s="177"/>
      <c r="T714" s="178">
        <f t="shared" si="35"/>
        <v>0</v>
      </c>
      <c r="Z714" s="93"/>
      <c r="AB714" s="94"/>
    </row>
    <row r="715" spans="5:28">
      <c r="E715" s="100"/>
      <c r="F715" s="143"/>
      <c r="G715" s="143"/>
      <c r="H715" s="179"/>
      <c r="I715" s="97"/>
      <c r="J715" s="97"/>
      <c r="K715" s="98"/>
      <c r="L715" s="98"/>
      <c r="R715" s="176">
        <f t="shared" si="34"/>
        <v>0</v>
      </c>
      <c r="S715" s="177"/>
      <c r="T715" s="178">
        <f t="shared" si="35"/>
        <v>0</v>
      </c>
      <c r="Z715" s="93"/>
      <c r="AB715" s="94"/>
    </row>
    <row r="716" spans="5:28">
      <c r="E716" s="100"/>
      <c r="F716" s="143"/>
      <c r="G716" s="143"/>
      <c r="H716" s="179"/>
      <c r="I716" s="97"/>
      <c r="J716" s="97"/>
      <c r="K716" s="98"/>
      <c r="L716" s="98"/>
      <c r="R716" s="176">
        <f t="shared" si="34"/>
        <v>0</v>
      </c>
      <c r="S716" s="177"/>
      <c r="T716" s="178">
        <f t="shared" si="35"/>
        <v>0</v>
      </c>
      <c r="Z716" s="93"/>
      <c r="AB716" s="94"/>
    </row>
    <row r="717" spans="5:28">
      <c r="E717" s="100"/>
      <c r="F717" s="143"/>
      <c r="G717" s="143"/>
      <c r="H717" s="179"/>
      <c r="I717" s="97"/>
      <c r="J717" s="97"/>
      <c r="K717" s="98"/>
      <c r="L717" s="98"/>
      <c r="R717" s="176">
        <f t="shared" si="34"/>
        <v>0</v>
      </c>
      <c r="S717" s="177"/>
      <c r="T717" s="178">
        <f t="shared" si="35"/>
        <v>0</v>
      </c>
      <c r="Z717" s="93"/>
      <c r="AB717" s="94"/>
    </row>
    <row r="718" spans="5:28">
      <c r="E718" s="100"/>
      <c r="F718" s="143"/>
      <c r="G718" s="143"/>
      <c r="H718" s="179"/>
      <c r="I718" s="97"/>
      <c r="J718" s="97"/>
      <c r="K718" s="98"/>
      <c r="L718" s="98"/>
      <c r="R718" s="176">
        <f t="shared" si="34"/>
        <v>0</v>
      </c>
      <c r="S718" s="177"/>
      <c r="T718" s="178">
        <f t="shared" si="35"/>
        <v>0</v>
      </c>
      <c r="Z718" s="93"/>
      <c r="AB718" s="94"/>
    </row>
    <row r="719" spans="5:28">
      <c r="E719" s="100"/>
      <c r="F719" s="143"/>
      <c r="G719" s="143"/>
      <c r="H719" s="179"/>
      <c r="I719" s="97"/>
      <c r="J719" s="97"/>
      <c r="K719" s="98"/>
      <c r="L719" s="98"/>
      <c r="R719" s="176">
        <f t="shared" si="34"/>
        <v>0</v>
      </c>
      <c r="S719" s="177"/>
      <c r="T719" s="178">
        <f t="shared" si="35"/>
        <v>0</v>
      </c>
      <c r="Z719" s="93"/>
      <c r="AB719" s="94"/>
    </row>
    <row r="720" spans="5:28">
      <c r="E720" s="100"/>
      <c r="F720" s="143"/>
      <c r="G720" s="143"/>
      <c r="H720" s="179"/>
      <c r="I720" s="97"/>
      <c r="J720" s="97"/>
      <c r="K720" s="98"/>
      <c r="L720" s="98"/>
      <c r="R720" s="176">
        <f t="shared" si="34"/>
        <v>0</v>
      </c>
      <c r="S720" s="177"/>
      <c r="T720" s="178">
        <f t="shared" si="35"/>
        <v>0</v>
      </c>
      <c r="Z720" s="93"/>
      <c r="AB720" s="94"/>
    </row>
    <row r="721" spans="5:28">
      <c r="E721" s="100"/>
      <c r="F721" s="143"/>
      <c r="G721" s="143"/>
      <c r="H721" s="179"/>
      <c r="I721" s="97"/>
      <c r="J721" s="97"/>
      <c r="K721" s="98"/>
      <c r="L721" s="98"/>
      <c r="R721" s="176">
        <f t="shared" si="34"/>
        <v>0</v>
      </c>
      <c r="S721" s="177"/>
      <c r="T721" s="178">
        <f t="shared" si="35"/>
        <v>0</v>
      </c>
      <c r="Z721" s="93"/>
      <c r="AB721" s="94"/>
    </row>
    <row r="722" spans="5:28">
      <c r="E722" s="100"/>
      <c r="F722" s="143"/>
      <c r="G722" s="143"/>
      <c r="H722" s="179"/>
      <c r="I722" s="97"/>
      <c r="J722" s="97"/>
      <c r="K722" s="98"/>
      <c r="L722" s="98"/>
      <c r="R722" s="176">
        <f t="shared" si="34"/>
        <v>0</v>
      </c>
      <c r="S722" s="177"/>
      <c r="T722" s="178">
        <f t="shared" si="35"/>
        <v>0</v>
      </c>
      <c r="Z722" s="93"/>
      <c r="AB722" s="94"/>
    </row>
    <row r="723" spans="5:28">
      <c r="E723" s="100"/>
      <c r="F723" s="143"/>
      <c r="G723" s="143"/>
      <c r="H723" s="179"/>
      <c r="I723" s="97"/>
      <c r="J723" s="97"/>
      <c r="K723" s="98"/>
      <c r="L723" s="98"/>
      <c r="R723" s="176">
        <f t="shared" si="34"/>
        <v>0</v>
      </c>
      <c r="S723" s="177"/>
      <c r="T723" s="178">
        <f t="shared" si="35"/>
        <v>0</v>
      </c>
      <c r="Z723" s="93"/>
      <c r="AB723" s="94"/>
    </row>
    <row r="724" spans="5:28">
      <c r="E724" s="100"/>
      <c r="F724" s="143"/>
      <c r="G724" s="143"/>
      <c r="H724" s="179"/>
      <c r="I724" s="97"/>
      <c r="J724" s="97"/>
      <c r="K724" s="98"/>
      <c r="L724" s="98"/>
      <c r="R724" s="176">
        <f t="shared" si="34"/>
        <v>0</v>
      </c>
      <c r="S724" s="177"/>
      <c r="T724" s="178">
        <f t="shared" si="35"/>
        <v>0</v>
      </c>
      <c r="Z724" s="93"/>
      <c r="AB724" s="94"/>
    </row>
    <row r="725" spans="5:28">
      <c r="E725" s="100"/>
      <c r="F725" s="143"/>
      <c r="G725" s="143"/>
      <c r="H725" s="179"/>
      <c r="I725" s="97"/>
      <c r="J725" s="97"/>
      <c r="K725" s="98"/>
      <c r="L725" s="98"/>
      <c r="R725" s="176">
        <f t="shared" si="34"/>
        <v>0</v>
      </c>
      <c r="S725" s="177"/>
      <c r="T725" s="178">
        <f t="shared" si="35"/>
        <v>0</v>
      </c>
      <c r="Z725" s="93"/>
      <c r="AB725" s="94"/>
    </row>
    <row r="726" spans="5:28">
      <c r="E726" s="100"/>
      <c r="F726" s="143"/>
      <c r="G726" s="143"/>
      <c r="H726" s="179"/>
      <c r="I726" s="97"/>
      <c r="J726" s="97"/>
      <c r="K726" s="98"/>
      <c r="L726" s="98"/>
      <c r="R726" s="176">
        <f t="shared" si="34"/>
        <v>0</v>
      </c>
      <c r="S726" s="177"/>
      <c r="T726" s="178">
        <f t="shared" si="35"/>
        <v>0</v>
      </c>
      <c r="Z726" s="93"/>
      <c r="AB726" s="94"/>
    </row>
    <row r="727" spans="5:28">
      <c r="E727" s="100"/>
      <c r="F727" s="143"/>
      <c r="G727" s="143"/>
      <c r="H727" s="179"/>
      <c r="I727" s="97"/>
      <c r="J727" s="97"/>
      <c r="K727" s="98"/>
      <c r="L727" s="98"/>
      <c r="R727" s="176">
        <f t="shared" ref="R727:R790" si="36">+K727*T727</f>
        <v>0</v>
      </c>
      <c r="S727" s="177"/>
      <c r="T727" s="178">
        <f t="shared" ref="T727:T790" si="37">SIGN(K727)</f>
        <v>0</v>
      </c>
      <c r="Z727" s="93"/>
      <c r="AB727" s="94"/>
    </row>
    <row r="728" spans="5:28">
      <c r="E728" s="100"/>
      <c r="F728" s="143"/>
      <c r="G728" s="143"/>
      <c r="H728" s="179"/>
      <c r="I728" s="97"/>
      <c r="J728" s="97"/>
      <c r="K728" s="98"/>
      <c r="L728" s="98"/>
      <c r="R728" s="176">
        <f t="shared" si="36"/>
        <v>0</v>
      </c>
      <c r="S728" s="177"/>
      <c r="T728" s="178">
        <f t="shared" si="37"/>
        <v>0</v>
      </c>
      <c r="Z728" s="93"/>
      <c r="AB728" s="94"/>
    </row>
    <row r="729" spans="5:28">
      <c r="E729" s="100"/>
      <c r="F729" s="143"/>
      <c r="G729" s="143"/>
      <c r="H729" s="179"/>
      <c r="I729" s="97"/>
      <c r="J729" s="97"/>
      <c r="K729" s="98"/>
      <c r="L729" s="98"/>
      <c r="R729" s="176">
        <f t="shared" si="36"/>
        <v>0</v>
      </c>
      <c r="S729" s="177"/>
      <c r="T729" s="178">
        <f t="shared" si="37"/>
        <v>0</v>
      </c>
      <c r="Z729" s="93"/>
      <c r="AB729" s="94"/>
    </row>
    <row r="730" spans="5:28">
      <c r="E730" s="100"/>
      <c r="F730" s="143"/>
      <c r="G730" s="143"/>
      <c r="H730" s="179"/>
      <c r="I730" s="97"/>
      <c r="J730" s="97"/>
      <c r="K730" s="98"/>
      <c r="L730" s="98"/>
      <c r="R730" s="176">
        <f t="shared" si="36"/>
        <v>0</v>
      </c>
      <c r="S730" s="177"/>
      <c r="T730" s="178">
        <f t="shared" si="37"/>
        <v>0</v>
      </c>
      <c r="Z730" s="93"/>
      <c r="AB730" s="94"/>
    </row>
    <row r="731" spans="5:28">
      <c r="E731" s="100"/>
      <c r="F731" s="143"/>
      <c r="G731" s="143"/>
      <c r="H731" s="179"/>
      <c r="I731" s="97"/>
      <c r="J731" s="97"/>
      <c r="K731" s="98"/>
      <c r="L731" s="98"/>
      <c r="R731" s="176">
        <f t="shared" si="36"/>
        <v>0</v>
      </c>
      <c r="S731" s="177"/>
      <c r="T731" s="178">
        <f t="shared" si="37"/>
        <v>0</v>
      </c>
      <c r="Z731" s="93"/>
      <c r="AB731" s="94"/>
    </row>
    <row r="732" spans="5:28">
      <c r="E732" s="100"/>
      <c r="F732" s="143"/>
      <c r="G732" s="143"/>
      <c r="H732" s="179"/>
      <c r="I732" s="97"/>
      <c r="J732" s="97"/>
      <c r="K732" s="98"/>
      <c r="L732" s="98"/>
      <c r="R732" s="176">
        <f t="shared" si="36"/>
        <v>0</v>
      </c>
      <c r="S732" s="177"/>
      <c r="T732" s="178">
        <f t="shared" si="37"/>
        <v>0</v>
      </c>
      <c r="Z732" s="93"/>
      <c r="AB732" s="94"/>
    </row>
    <row r="733" spans="5:28">
      <c r="E733" s="100"/>
      <c r="F733" s="143"/>
      <c r="G733" s="143"/>
      <c r="H733" s="179"/>
      <c r="I733" s="97"/>
      <c r="J733" s="97"/>
      <c r="K733" s="98"/>
      <c r="L733" s="98"/>
      <c r="R733" s="176">
        <f t="shared" si="36"/>
        <v>0</v>
      </c>
      <c r="S733" s="177"/>
      <c r="T733" s="178">
        <f t="shared" si="37"/>
        <v>0</v>
      </c>
      <c r="Z733" s="93"/>
      <c r="AB733" s="94"/>
    </row>
    <row r="734" spans="5:28">
      <c r="E734" s="100"/>
      <c r="F734" s="143"/>
      <c r="G734" s="143"/>
      <c r="H734" s="179"/>
      <c r="I734" s="97"/>
      <c r="J734" s="97"/>
      <c r="K734" s="98"/>
      <c r="L734" s="98"/>
      <c r="R734" s="176">
        <f t="shared" si="36"/>
        <v>0</v>
      </c>
      <c r="S734" s="177"/>
      <c r="T734" s="178">
        <f t="shared" si="37"/>
        <v>0</v>
      </c>
      <c r="Z734" s="93"/>
      <c r="AB734" s="94"/>
    </row>
    <row r="735" spans="5:28">
      <c r="E735" s="100"/>
      <c r="F735" s="143"/>
      <c r="G735" s="143"/>
      <c r="H735" s="179"/>
      <c r="I735" s="97"/>
      <c r="J735" s="97"/>
      <c r="K735" s="98"/>
      <c r="L735" s="98"/>
      <c r="R735" s="176">
        <f t="shared" si="36"/>
        <v>0</v>
      </c>
      <c r="S735" s="177"/>
      <c r="T735" s="178">
        <f t="shared" si="37"/>
        <v>0</v>
      </c>
      <c r="Z735" s="93"/>
      <c r="AB735" s="94"/>
    </row>
    <row r="736" spans="5:28">
      <c r="E736" s="100"/>
      <c r="F736" s="143"/>
      <c r="G736" s="143"/>
      <c r="H736" s="179"/>
      <c r="I736" s="97"/>
      <c r="J736" s="97"/>
      <c r="K736" s="98"/>
      <c r="L736" s="98"/>
      <c r="R736" s="176">
        <f t="shared" si="36"/>
        <v>0</v>
      </c>
      <c r="S736" s="177"/>
      <c r="T736" s="178">
        <f t="shared" si="37"/>
        <v>0</v>
      </c>
      <c r="Z736" s="93"/>
      <c r="AB736" s="94"/>
    </row>
    <row r="737" spans="5:28">
      <c r="E737" s="100"/>
      <c r="F737" s="143"/>
      <c r="G737" s="143"/>
      <c r="H737" s="179"/>
      <c r="I737" s="97"/>
      <c r="J737" s="97"/>
      <c r="K737" s="98"/>
      <c r="L737" s="98"/>
      <c r="R737" s="176">
        <f t="shared" si="36"/>
        <v>0</v>
      </c>
      <c r="S737" s="177"/>
      <c r="T737" s="178">
        <f t="shared" si="37"/>
        <v>0</v>
      </c>
      <c r="Z737" s="93"/>
      <c r="AB737" s="94"/>
    </row>
    <row r="738" spans="5:28">
      <c r="E738" s="100"/>
      <c r="F738" s="143"/>
      <c r="G738" s="143"/>
      <c r="H738" s="179"/>
      <c r="I738" s="97"/>
      <c r="J738" s="97"/>
      <c r="K738" s="98"/>
      <c r="L738" s="98"/>
      <c r="R738" s="176">
        <f t="shared" si="36"/>
        <v>0</v>
      </c>
      <c r="S738" s="177"/>
      <c r="T738" s="178">
        <f t="shared" si="37"/>
        <v>0</v>
      </c>
      <c r="Z738" s="93"/>
      <c r="AB738" s="94"/>
    </row>
    <row r="739" spans="5:28">
      <c r="E739" s="100"/>
      <c r="F739" s="143"/>
      <c r="G739" s="143"/>
      <c r="H739" s="179"/>
      <c r="I739" s="97"/>
      <c r="J739" s="97"/>
      <c r="K739" s="98"/>
      <c r="L739" s="98"/>
      <c r="R739" s="176">
        <f t="shared" si="36"/>
        <v>0</v>
      </c>
      <c r="S739" s="177"/>
      <c r="T739" s="178">
        <f t="shared" si="37"/>
        <v>0</v>
      </c>
      <c r="Z739" s="93"/>
      <c r="AB739" s="94"/>
    </row>
    <row r="740" spans="5:28">
      <c r="E740" s="100"/>
      <c r="F740" s="143"/>
      <c r="G740" s="143"/>
      <c r="H740" s="179"/>
      <c r="I740" s="97"/>
      <c r="J740" s="97"/>
      <c r="K740" s="98"/>
      <c r="L740" s="98"/>
      <c r="R740" s="176">
        <f t="shared" si="36"/>
        <v>0</v>
      </c>
      <c r="S740" s="177"/>
      <c r="T740" s="178">
        <f t="shared" si="37"/>
        <v>0</v>
      </c>
      <c r="Z740" s="93"/>
      <c r="AB740" s="94"/>
    </row>
    <row r="741" spans="5:28">
      <c r="E741" s="100"/>
      <c r="F741" s="143"/>
      <c r="G741" s="143"/>
      <c r="H741" s="179"/>
      <c r="I741" s="97"/>
      <c r="J741" s="97"/>
      <c r="K741" s="98"/>
      <c r="L741" s="98"/>
      <c r="R741" s="176">
        <f t="shared" si="36"/>
        <v>0</v>
      </c>
      <c r="S741" s="177"/>
      <c r="T741" s="178">
        <f t="shared" si="37"/>
        <v>0</v>
      </c>
      <c r="Z741" s="93"/>
      <c r="AB741" s="94"/>
    </row>
    <row r="742" spans="5:28">
      <c r="E742" s="100"/>
      <c r="F742" s="143"/>
      <c r="G742" s="143"/>
      <c r="H742" s="179"/>
      <c r="I742" s="97"/>
      <c r="J742" s="97"/>
      <c r="K742" s="98"/>
      <c r="L742" s="98"/>
      <c r="R742" s="176">
        <f t="shared" si="36"/>
        <v>0</v>
      </c>
      <c r="S742" s="177"/>
      <c r="T742" s="178">
        <f t="shared" si="37"/>
        <v>0</v>
      </c>
      <c r="Z742" s="93"/>
      <c r="AB742" s="94"/>
    </row>
    <row r="743" spans="5:28">
      <c r="E743" s="100"/>
      <c r="F743" s="143"/>
      <c r="G743" s="143"/>
      <c r="H743" s="179"/>
      <c r="I743" s="97"/>
      <c r="J743" s="97"/>
      <c r="K743" s="98"/>
      <c r="L743" s="98"/>
      <c r="R743" s="176">
        <f t="shared" si="36"/>
        <v>0</v>
      </c>
      <c r="S743" s="177"/>
      <c r="T743" s="178">
        <f t="shared" si="37"/>
        <v>0</v>
      </c>
      <c r="Z743" s="93"/>
      <c r="AB743" s="94"/>
    </row>
    <row r="744" spans="5:28">
      <c r="E744" s="100"/>
      <c r="F744" s="143"/>
      <c r="G744" s="143"/>
      <c r="H744" s="179"/>
      <c r="I744" s="97"/>
      <c r="J744" s="97"/>
      <c r="K744" s="98"/>
      <c r="L744" s="98"/>
      <c r="R744" s="176">
        <f t="shared" si="36"/>
        <v>0</v>
      </c>
      <c r="S744" s="177"/>
      <c r="T744" s="178">
        <f t="shared" si="37"/>
        <v>0</v>
      </c>
      <c r="Z744" s="93"/>
      <c r="AB744" s="94"/>
    </row>
    <row r="745" spans="5:28">
      <c r="E745" s="100"/>
      <c r="F745" s="143"/>
      <c r="G745" s="143"/>
      <c r="H745" s="179"/>
      <c r="I745" s="97"/>
      <c r="J745" s="97"/>
      <c r="K745" s="98"/>
      <c r="L745" s="98"/>
      <c r="R745" s="176">
        <f t="shared" si="36"/>
        <v>0</v>
      </c>
      <c r="S745" s="177"/>
      <c r="T745" s="178">
        <f t="shared" si="37"/>
        <v>0</v>
      </c>
      <c r="Z745" s="93"/>
      <c r="AB745" s="94"/>
    </row>
    <row r="746" spans="5:28">
      <c r="E746" s="100"/>
      <c r="F746" s="143"/>
      <c r="G746" s="143"/>
      <c r="H746" s="179"/>
      <c r="I746" s="97"/>
      <c r="J746" s="97"/>
      <c r="K746" s="98"/>
      <c r="L746" s="98"/>
      <c r="R746" s="176">
        <f t="shared" si="36"/>
        <v>0</v>
      </c>
      <c r="S746" s="177"/>
      <c r="T746" s="178">
        <f t="shared" si="37"/>
        <v>0</v>
      </c>
      <c r="Z746" s="93"/>
      <c r="AB746" s="94"/>
    </row>
    <row r="747" spans="5:28">
      <c r="E747" s="100"/>
      <c r="F747" s="143"/>
      <c r="G747" s="143"/>
      <c r="H747" s="179"/>
      <c r="I747" s="97"/>
      <c r="J747" s="97"/>
      <c r="K747" s="98"/>
      <c r="L747" s="98"/>
      <c r="R747" s="176">
        <f t="shared" si="36"/>
        <v>0</v>
      </c>
      <c r="S747" s="177"/>
      <c r="T747" s="178">
        <f t="shared" si="37"/>
        <v>0</v>
      </c>
      <c r="Z747" s="93"/>
      <c r="AB747" s="94"/>
    </row>
    <row r="748" spans="5:28">
      <c r="E748" s="100"/>
      <c r="F748" s="143"/>
      <c r="G748" s="143"/>
      <c r="H748" s="179"/>
      <c r="I748" s="97"/>
      <c r="J748" s="97"/>
      <c r="K748" s="98"/>
      <c r="L748" s="98"/>
      <c r="R748" s="176">
        <f t="shared" si="36"/>
        <v>0</v>
      </c>
      <c r="S748" s="177"/>
      <c r="T748" s="178">
        <f t="shared" si="37"/>
        <v>0</v>
      </c>
      <c r="Z748" s="93"/>
      <c r="AB748" s="94"/>
    </row>
    <row r="749" spans="5:28">
      <c r="E749" s="100"/>
      <c r="F749" s="143"/>
      <c r="G749" s="143"/>
      <c r="H749" s="179"/>
      <c r="I749" s="97"/>
      <c r="J749" s="97"/>
      <c r="K749" s="98"/>
      <c r="L749" s="98"/>
      <c r="R749" s="176">
        <f t="shared" si="36"/>
        <v>0</v>
      </c>
      <c r="S749" s="177"/>
      <c r="T749" s="178">
        <f t="shared" si="37"/>
        <v>0</v>
      </c>
      <c r="Z749" s="93"/>
      <c r="AB749" s="94"/>
    </row>
    <row r="750" spans="5:28">
      <c r="E750" s="100"/>
      <c r="F750" s="143"/>
      <c r="G750" s="143"/>
      <c r="H750" s="179"/>
      <c r="I750" s="97"/>
      <c r="J750" s="97"/>
      <c r="K750" s="98"/>
      <c r="L750" s="98"/>
      <c r="R750" s="176">
        <f t="shared" si="36"/>
        <v>0</v>
      </c>
      <c r="S750" s="177"/>
      <c r="T750" s="178">
        <f t="shared" si="37"/>
        <v>0</v>
      </c>
      <c r="Z750" s="93"/>
      <c r="AB750" s="94"/>
    </row>
    <row r="751" spans="5:28">
      <c r="E751" s="100"/>
      <c r="F751" s="143"/>
      <c r="G751" s="143"/>
      <c r="H751" s="179"/>
      <c r="I751" s="97"/>
      <c r="J751" s="97"/>
      <c r="K751" s="98"/>
      <c r="L751" s="98"/>
      <c r="R751" s="176">
        <f t="shared" si="36"/>
        <v>0</v>
      </c>
      <c r="S751" s="177"/>
      <c r="T751" s="178">
        <f t="shared" si="37"/>
        <v>0</v>
      </c>
      <c r="Z751" s="93"/>
      <c r="AB751" s="94"/>
    </row>
    <row r="752" spans="5:28">
      <c r="E752" s="100"/>
      <c r="F752" s="143"/>
      <c r="G752" s="143"/>
      <c r="H752" s="179"/>
      <c r="I752" s="97"/>
      <c r="J752" s="97"/>
      <c r="K752" s="98"/>
      <c r="L752" s="98"/>
      <c r="R752" s="176">
        <f t="shared" si="36"/>
        <v>0</v>
      </c>
      <c r="S752" s="177"/>
      <c r="T752" s="178">
        <f t="shared" si="37"/>
        <v>0</v>
      </c>
      <c r="Z752" s="93"/>
      <c r="AB752" s="94"/>
    </row>
    <row r="753" spans="5:28">
      <c r="E753" s="100"/>
      <c r="F753" s="143"/>
      <c r="G753" s="143"/>
      <c r="H753" s="179"/>
      <c r="I753" s="97"/>
      <c r="J753" s="97"/>
      <c r="K753" s="98"/>
      <c r="L753" s="98"/>
      <c r="R753" s="176">
        <f t="shared" si="36"/>
        <v>0</v>
      </c>
      <c r="S753" s="177"/>
      <c r="T753" s="178">
        <f t="shared" si="37"/>
        <v>0</v>
      </c>
      <c r="Z753" s="93"/>
      <c r="AB753" s="94"/>
    </row>
    <row r="754" spans="5:28">
      <c r="E754" s="100"/>
      <c r="F754" s="143"/>
      <c r="G754" s="143"/>
      <c r="H754" s="179"/>
      <c r="I754" s="97"/>
      <c r="J754" s="97"/>
      <c r="K754" s="98"/>
      <c r="L754" s="98"/>
      <c r="R754" s="176">
        <f t="shared" si="36"/>
        <v>0</v>
      </c>
      <c r="S754" s="177"/>
      <c r="T754" s="178">
        <f t="shared" si="37"/>
        <v>0</v>
      </c>
      <c r="Z754" s="93"/>
      <c r="AB754" s="94"/>
    </row>
    <row r="755" spans="5:28">
      <c r="E755" s="100"/>
      <c r="F755" s="143"/>
      <c r="G755" s="143"/>
      <c r="H755" s="179"/>
      <c r="I755" s="97"/>
      <c r="J755" s="97"/>
      <c r="K755" s="98"/>
      <c r="L755" s="98"/>
      <c r="R755" s="176">
        <f t="shared" si="36"/>
        <v>0</v>
      </c>
      <c r="S755" s="177"/>
      <c r="T755" s="178">
        <f t="shared" si="37"/>
        <v>0</v>
      </c>
      <c r="Z755" s="93"/>
      <c r="AB755" s="94"/>
    </row>
    <row r="756" spans="5:28">
      <c r="E756" s="100"/>
      <c r="F756" s="143"/>
      <c r="G756" s="143"/>
      <c r="H756" s="179"/>
      <c r="I756" s="97"/>
      <c r="J756" s="97"/>
      <c r="K756" s="98"/>
      <c r="L756" s="98"/>
      <c r="R756" s="176">
        <f t="shared" si="36"/>
        <v>0</v>
      </c>
      <c r="S756" s="177"/>
      <c r="T756" s="178">
        <f t="shared" si="37"/>
        <v>0</v>
      </c>
      <c r="Z756" s="93"/>
      <c r="AB756" s="94"/>
    </row>
    <row r="757" spans="5:28">
      <c r="E757" s="100"/>
      <c r="F757" s="143"/>
      <c r="G757" s="143"/>
      <c r="H757" s="179"/>
      <c r="I757" s="97"/>
      <c r="J757" s="97"/>
      <c r="K757" s="98"/>
      <c r="L757" s="98"/>
      <c r="R757" s="176">
        <f t="shared" si="36"/>
        <v>0</v>
      </c>
      <c r="S757" s="177"/>
      <c r="T757" s="178">
        <f t="shared" si="37"/>
        <v>0</v>
      </c>
      <c r="Z757" s="93"/>
      <c r="AB757" s="94"/>
    </row>
    <row r="758" spans="5:28">
      <c r="E758" s="100"/>
      <c r="F758" s="143"/>
      <c r="G758" s="143"/>
      <c r="H758" s="179"/>
      <c r="I758" s="97"/>
      <c r="J758" s="97"/>
      <c r="K758" s="98"/>
      <c r="L758" s="98"/>
      <c r="R758" s="176">
        <f t="shared" si="36"/>
        <v>0</v>
      </c>
      <c r="S758" s="177"/>
      <c r="T758" s="178">
        <f t="shared" si="37"/>
        <v>0</v>
      </c>
      <c r="Z758" s="93"/>
      <c r="AB758" s="94"/>
    </row>
    <row r="759" spans="5:28">
      <c r="E759" s="100"/>
      <c r="F759" s="143"/>
      <c r="G759" s="143"/>
      <c r="H759" s="179"/>
      <c r="I759" s="97"/>
      <c r="J759" s="97"/>
      <c r="K759" s="98"/>
      <c r="L759" s="98"/>
      <c r="R759" s="176">
        <f t="shared" si="36"/>
        <v>0</v>
      </c>
      <c r="S759" s="177"/>
      <c r="T759" s="178">
        <f t="shared" si="37"/>
        <v>0</v>
      </c>
      <c r="Z759" s="93"/>
      <c r="AB759" s="94"/>
    </row>
    <row r="760" spans="5:28">
      <c r="E760" s="100"/>
      <c r="F760" s="143"/>
      <c r="G760" s="143"/>
      <c r="H760" s="179"/>
      <c r="I760" s="97"/>
      <c r="J760" s="97"/>
      <c r="K760" s="98"/>
      <c r="L760" s="98"/>
      <c r="R760" s="176">
        <f t="shared" si="36"/>
        <v>0</v>
      </c>
      <c r="S760" s="177"/>
      <c r="T760" s="178">
        <f t="shared" si="37"/>
        <v>0</v>
      </c>
      <c r="Z760" s="93"/>
      <c r="AB760" s="94"/>
    </row>
    <row r="761" spans="5:28">
      <c r="E761" s="100"/>
      <c r="F761" s="143"/>
      <c r="G761" s="143"/>
      <c r="H761" s="179"/>
      <c r="I761" s="97"/>
      <c r="J761" s="97"/>
      <c r="K761" s="98"/>
      <c r="L761" s="98"/>
      <c r="R761" s="176">
        <f t="shared" si="36"/>
        <v>0</v>
      </c>
      <c r="S761" s="177"/>
      <c r="T761" s="178">
        <f t="shared" si="37"/>
        <v>0</v>
      </c>
      <c r="Z761" s="93"/>
      <c r="AB761" s="94"/>
    </row>
    <row r="762" spans="5:28">
      <c r="E762" s="100"/>
      <c r="F762" s="143"/>
      <c r="G762" s="143"/>
      <c r="H762" s="179"/>
      <c r="I762" s="97"/>
      <c r="J762" s="97"/>
      <c r="K762" s="98"/>
      <c r="L762" s="98"/>
      <c r="R762" s="176">
        <f t="shared" si="36"/>
        <v>0</v>
      </c>
      <c r="S762" s="177"/>
      <c r="T762" s="178">
        <f t="shared" si="37"/>
        <v>0</v>
      </c>
      <c r="Z762" s="93"/>
      <c r="AB762" s="94"/>
    </row>
    <row r="763" spans="5:28">
      <c r="E763" s="100"/>
      <c r="F763" s="143"/>
      <c r="G763" s="143"/>
      <c r="H763" s="179"/>
      <c r="I763" s="97"/>
      <c r="J763" s="97"/>
      <c r="K763" s="98"/>
      <c r="L763" s="98"/>
      <c r="R763" s="176">
        <f t="shared" si="36"/>
        <v>0</v>
      </c>
      <c r="S763" s="177"/>
      <c r="T763" s="178">
        <f t="shared" si="37"/>
        <v>0</v>
      </c>
      <c r="Z763" s="93"/>
      <c r="AB763" s="94"/>
    </row>
    <row r="764" spans="5:28">
      <c r="E764" s="100"/>
      <c r="F764" s="143"/>
      <c r="G764" s="143"/>
      <c r="H764" s="179"/>
      <c r="I764" s="97"/>
      <c r="J764" s="97"/>
      <c r="K764" s="98"/>
      <c r="L764" s="98"/>
      <c r="R764" s="176">
        <f t="shared" si="36"/>
        <v>0</v>
      </c>
      <c r="S764" s="177"/>
      <c r="T764" s="178">
        <f t="shared" si="37"/>
        <v>0</v>
      </c>
      <c r="Z764" s="93"/>
      <c r="AB764" s="94"/>
    </row>
    <row r="765" spans="5:28">
      <c r="E765" s="100"/>
      <c r="F765" s="143"/>
      <c r="G765" s="143"/>
      <c r="H765" s="179"/>
      <c r="I765" s="97"/>
      <c r="J765" s="97"/>
      <c r="K765" s="98"/>
      <c r="L765" s="98"/>
      <c r="R765" s="176">
        <f t="shared" si="36"/>
        <v>0</v>
      </c>
      <c r="S765" s="177"/>
      <c r="T765" s="178">
        <f t="shared" si="37"/>
        <v>0</v>
      </c>
      <c r="Z765" s="93"/>
      <c r="AB765" s="94"/>
    </row>
    <row r="766" spans="5:28">
      <c r="E766" s="100"/>
      <c r="F766" s="143"/>
      <c r="G766" s="143"/>
      <c r="H766" s="179"/>
      <c r="I766" s="97"/>
      <c r="J766" s="97"/>
      <c r="K766" s="98"/>
      <c r="L766" s="98"/>
      <c r="R766" s="176">
        <f t="shared" si="36"/>
        <v>0</v>
      </c>
      <c r="S766" s="177"/>
      <c r="T766" s="178">
        <f t="shared" si="37"/>
        <v>0</v>
      </c>
      <c r="Z766" s="93"/>
      <c r="AB766" s="94"/>
    </row>
    <row r="767" spans="5:28">
      <c r="E767" s="100"/>
      <c r="F767" s="143"/>
      <c r="G767" s="143"/>
      <c r="H767" s="179"/>
      <c r="I767" s="97"/>
      <c r="J767" s="97"/>
      <c r="K767" s="98"/>
      <c r="L767" s="98"/>
      <c r="R767" s="176">
        <f t="shared" si="36"/>
        <v>0</v>
      </c>
      <c r="S767" s="177"/>
      <c r="T767" s="178">
        <f t="shared" si="37"/>
        <v>0</v>
      </c>
      <c r="Z767" s="93"/>
      <c r="AB767" s="94"/>
    </row>
    <row r="768" spans="5:28">
      <c r="E768" s="100"/>
      <c r="F768" s="143"/>
      <c r="G768" s="143"/>
      <c r="H768" s="179"/>
      <c r="I768" s="97"/>
      <c r="J768" s="97"/>
      <c r="K768" s="98"/>
      <c r="L768" s="98"/>
      <c r="R768" s="176">
        <f t="shared" si="36"/>
        <v>0</v>
      </c>
      <c r="S768" s="177"/>
      <c r="T768" s="178">
        <f t="shared" si="37"/>
        <v>0</v>
      </c>
      <c r="Z768" s="93"/>
      <c r="AB768" s="94"/>
    </row>
    <row r="769" spans="5:28">
      <c r="E769" s="100"/>
      <c r="F769" s="143"/>
      <c r="G769" s="143"/>
      <c r="H769" s="179"/>
      <c r="I769" s="97"/>
      <c r="J769" s="97"/>
      <c r="K769" s="98"/>
      <c r="L769" s="98"/>
      <c r="R769" s="176">
        <f t="shared" si="36"/>
        <v>0</v>
      </c>
      <c r="S769" s="177"/>
      <c r="T769" s="178">
        <f t="shared" si="37"/>
        <v>0</v>
      </c>
      <c r="Z769" s="93"/>
      <c r="AB769" s="94"/>
    </row>
    <row r="770" spans="5:28">
      <c r="E770" s="100"/>
      <c r="F770" s="143"/>
      <c r="G770" s="143"/>
      <c r="H770" s="179"/>
      <c r="I770" s="97"/>
      <c r="J770" s="97"/>
      <c r="K770" s="98"/>
      <c r="L770" s="98"/>
      <c r="R770" s="176">
        <f t="shared" si="36"/>
        <v>0</v>
      </c>
      <c r="S770" s="177"/>
      <c r="T770" s="178">
        <f t="shared" si="37"/>
        <v>0</v>
      </c>
      <c r="Z770" s="93"/>
      <c r="AB770" s="94"/>
    </row>
    <row r="771" spans="5:28">
      <c r="E771" s="100"/>
      <c r="F771" s="143"/>
      <c r="G771" s="143"/>
      <c r="H771" s="179"/>
      <c r="I771" s="97"/>
      <c r="J771" s="97"/>
      <c r="K771" s="98"/>
      <c r="L771" s="98"/>
      <c r="R771" s="176">
        <f t="shared" si="36"/>
        <v>0</v>
      </c>
      <c r="S771" s="177"/>
      <c r="T771" s="178">
        <f t="shared" si="37"/>
        <v>0</v>
      </c>
      <c r="Z771" s="93"/>
      <c r="AB771" s="94"/>
    </row>
    <row r="772" spans="5:28">
      <c r="E772" s="100"/>
      <c r="F772" s="143"/>
      <c r="G772" s="143"/>
      <c r="H772" s="179"/>
      <c r="I772" s="97"/>
      <c r="J772" s="97"/>
      <c r="K772" s="98"/>
      <c r="L772" s="98"/>
      <c r="R772" s="176">
        <f t="shared" si="36"/>
        <v>0</v>
      </c>
      <c r="S772" s="177"/>
      <c r="T772" s="178">
        <f t="shared" si="37"/>
        <v>0</v>
      </c>
      <c r="Z772" s="93"/>
      <c r="AB772" s="94"/>
    </row>
    <row r="773" spans="5:28">
      <c r="E773" s="100"/>
      <c r="F773" s="143"/>
      <c r="G773" s="143"/>
      <c r="H773" s="179"/>
      <c r="I773" s="97"/>
      <c r="J773" s="97"/>
      <c r="K773" s="98"/>
      <c r="L773" s="98"/>
      <c r="R773" s="176">
        <f t="shared" si="36"/>
        <v>0</v>
      </c>
      <c r="S773" s="177"/>
      <c r="T773" s="178">
        <f t="shared" si="37"/>
        <v>0</v>
      </c>
      <c r="Z773" s="93"/>
      <c r="AB773" s="94"/>
    </row>
    <row r="774" spans="5:28">
      <c r="E774" s="100"/>
      <c r="F774" s="143"/>
      <c r="G774" s="143"/>
      <c r="H774" s="179"/>
      <c r="I774" s="97"/>
      <c r="J774" s="97"/>
      <c r="K774" s="98"/>
      <c r="L774" s="98"/>
      <c r="R774" s="176">
        <f t="shared" si="36"/>
        <v>0</v>
      </c>
      <c r="S774" s="177"/>
      <c r="T774" s="178">
        <f t="shared" si="37"/>
        <v>0</v>
      </c>
      <c r="Z774" s="93"/>
      <c r="AB774" s="94"/>
    </row>
    <row r="775" spans="5:28">
      <c r="E775" s="100"/>
      <c r="F775" s="143"/>
      <c r="G775" s="143"/>
      <c r="H775" s="179"/>
      <c r="I775" s="97"/>
      <c r="J775" s="97"/>
      <c r="K775" s="98"/>
      <c r="L775" s="98"/>
      <c r="R775" s="176">
        <f t="shared" si="36"/>
        <v>0</v>
      </c>
      <c r="S775" s="177"/>
      <c r="T775" s="178">
        <f t="shared" si="37"/>
        <v>0</v>
      </c>
      <c r="Z775" s="93"/>
      <c r="AB775" s="94"/>
    </row>
    <row r="776" spans="5:28">
      <c r="E776" s="100"/>
      <c r="F776" s="143"/>
      <c r="G776" s="143"/>
      <c r="H776" s="179"/>
      <c r="I776" s="97"/>
      <c r="J776" s="97"/>
      <c r="K776" s="98"/>
      <c r="L776" s="98"/>
      <c r="R776" s="176">
        <f t="shared" si="36"/>
        <v>0</v>
      </c>
      <c r="S776" s="177"/>
      <c r="T776" s="178">
        <f t="shared" si="37"/>
        <v>0</v>
      </c>
      <c r="Z776" s="93"/>
      <c r="AB776" s="94"/>
    </row>
    <row r="777" spans="5:28">
      <c r="E777" s="100"/>
      <c r="F777" s="143"/>
      <c r="G777" s="143"/>
      <c r="H777" s="179"/>
      <c r="I777" s="97"/>
      <c r="J777" s="97"/>
      <c r="K777" s="98"/>
      <c r="L777" s="98"/>
      <c r="R777" s="176">
        <f t="shared" si="36"/>
        <v>0</v>
      </c>
      <c r="S777" s="177"/>
      <c r="T777" s="178">
        <f t="shared" si="37"/>
        <v>0</v>
      </c>
      <c r="Z777" s="93"/>
      <c r="AB777" s="94"/>
    </row>
    <row r="778" spans="5:28">
      <c r="E778" s="100"/>
      <c r="F778" s="143"/>
      <c r="G778" s="143"/>
      <c r="H778" s="179"/>
      <c r="I778" s="97"/>
      <c r="J778" s="97"/>
      <c r="K778" s="98"/>
      <c r="L778" s="98"/>
      <c r="R778" s="176">
        <f t="shared" si="36"/>
        <v>0</v>
      </c>
      <c r="S778" s="177"/>
      <c r="T778" s="178">
        <f t="shared" si="37"/>
        <v>0</v>
      </c>
      <c r="Z778" s="93"/>
      <c r="AB778" s="94"/>
    </row>
    <row r="779" spans="5:28">
      <c r="E779" s="100"/>
      <c r="F779" s="143"/>
      <c r="G779" s="143"/>
      <c r="H779" s="179"/>
      <c r="I779" s="97"/>
      <c r="J779" s="97"/>
      <c r="K779" s="98"/>
      <c r="L779" s="98"/>
      <c r="R779" s="176">
        <f t="shared" si="36"/>
        <v>0</v>
      </c>
      <c r="S779" s="177"/>
      <c r="T779" s="178">
        <f t="shared" si="37"/>
        <v>0</v>
      </c>
      <c r="Z779" s="93"/>
      <c r="AB779" s="94"/>
    </row>
    <row r="780" spans="5:28">
      <c r="E780" s="100"/>
      <c r="F780" s="143"/>
      <c r="G780" s="143"/>
      <c r="H780" s="179"/>
      <c r="I780" s="97"/>
      <c r="J780" s="97"/>
      <c r="K780" s="98"/>
      <c r="L780" s="98"/>
      <c r="R780" s="176">
        <f t="shared" si="36"/>
        <v>0</v>
      </c>
      <c r="S780" s="177"/>
      <c r="T780" s="178">
        <f t="shared" si="37"/>
        <v>0</v>
      </c>
      <c r="Z780" s="93"/>
      <c r="AB780" s="94"/>
    </row>
    <row r="781" spans="5:28">
      <c r="E781" s="100"/>
      <c r="F781" s="143"/>
      <c r="G781" s="143"/>
      <c r="H781" s="179"/>
      <c r="I781" s="97"/>
      <c r="J781" s="97"/>
      <c r="K781" s="98"/>
      <c r="L781" s="98"/>
      <c r="R781" s="176">
        <f t="shared" si="36"/>
        <v>0</v>
      </c>
      <c r="S781" s="177"/>
      <c r="T781" s="178">
        <f t="shared" si="37"/>
        <v>0</v>
      </c>
      <c r="Z781" s="93"/>
      <c r="AB781" s="94"/>
    </row>
    <row r="782" spans="5:28">
      <c r="E782" s="100"/>
      <c r="F782" s="143"/>
      <c r="G782" s="143"/>
      <c r="H782" s="179"/>
      <c r="I782" s="97"/>
      <c r="J782" s="97"/>
      <c r="K782" s="98"/>
      <c r="L782" s="98"/>
      <c r="R782" s="176">
        <f t="shared" si="36"/>
        <v>0</v>
      </c>
      <c r="S782" s="177"/>
      <c r="T782" s="178">
        <f t="shared" si="37"/>
        <v>0</v>
      </c>
      <c r="Z782" s="93"/>
      <c r="AB782" s="94"/>
    </row>
    <row r="783" spans="5:28">
      <c r="E783" s="100"/>
      <c r="F783" s="143"/>
      <c r="G783" s="143"/>
      <c r="H783" s="179"/>
      <c r="I783" s="97"/>
      <c r="J783" s="97"/>
      <c r="K783" s="98"/>
      <c r="L783" s="98"/>
      <c r="R783" s="176">
        <f t="shared" si="36"/>
        <v>0</v>
      </c>
      <c r="S783" s="177"/>
      <c r="T783" s="178">
        <f t="shared" si="37"/>
        <v>0</v>
      </c>
      <c r="Z783" s="93"/>
      <c r="AB783" s="94"/>
    </row>
    <row r="784" spans="5:28">
      <c r="E784" s="100"/>
      <c r="F784" s="143"/>
      <c r="G784" s="143"/>
      <c r="H784" s="179"/>
      <c r="I784" s="97"/>
      <c r="J784" s="97"/>
      <c r="K784" s="98"/>
      <c r="L784" s="98"/>
      <c r="R784" s="176">
        <f t="shared" si="36"/>
        <v>0</v>
      </c>
      <c r="S784" s="177"/>
      <c r="T784" s="178">
        <f t="shared" si="37"/>
        <v>0</v>
      </c>
      <c r="Z784" s="93"/>
      <c r="AB784" s="94"/>
    </row>
    <row r="785" spans="5:28">
      <c r="E785" s="100"/>
      <c r="F785" s="143"/>
      <c r="G785" s="143"/>
      <c r="H785" s="179"/>
      <c r="I785" s="97"/>
      <c r="J785" s="97"/>
      <c r="K785" s="98"/>
      <c r="L785" s="98"/>
      <c r="R785" s="176">
        <f t="shared" si="36"/>
        <v>0</v>
      </c>
      <c r="S785" s="177"/>
      <c r="T785" s="178">
        <f t="shared" si="37"/>
        <v>0</v>
      </c>
      <c r="Z785" s="93"/>
      <c r="AB785" s="94"/>
    </row>
    <row r="786" spans="5:28">
      <c r="E786" s="100"/>
      <c r="F786" s="143"/>
      <c r="G786" s="143"/>
      <c r="H786" s="179"/>
      <c r="I786" s="97"/>
      <c r="J786" s="97"/>
      <c r="K786" s="98"/>
      <c r="L786" s="98"/>
      <c r="R786" s="176">
        <f t="shared" si="36"/>
        <v>0</v>
      </c>
      <c r="S786" s="177"/>
      <c r="T786" s="178">
        <f t="shared" si="37"/>
        <v>0</v>
      </c>
      <c r="Z786" s="93"/>
      <c r="AB786" s="94"/>
    </row>
    <row r="787" spans="5:28">
      <c r="E787" s="100"/>
      <c r="F787" s="143"/>
      <c r="G787" s="143"/>
      <c r="H787" s="179"/>
      <c r="I787" s="97"/>
      <c r="J787" s="97"/>
      <c r="K787" s="98"/>
      <c r="L787" s="98"/>
      <c r="R787" s="176">
        <f t="shared" si="36"/>
        <v>0</v>
      </c>
      <c r="S787" s="177"/>
      <c r="T787" s="178">
        <f t="shared" si="37"/>
        <v>0</v>
      </c>
      <c r="Z787" s="93"/>
      <c r="AB787" s="94"/>
    </row>
    <row r="788" spans="5:28">
      <c r="E788" s="100"/>
      <c r="F788" s="143"/>
      <c r="G788" s="143"/>
      <c r="H788" s="179"/>
      <c r="I788" s="97"/>
      <c r="J788" s="97"/>
      <c r="K788" s="98"/>
      <c r="L788" s="98"/>
      <c r="R788" s="176">
        <f t="shared" si="36"/>
        <v>0</v>
      </c>
      <c r="S788" s="177"/>
      <c r="T788" s="178">
        <f t="shared" si="37"/>
        <v>0</v>
      </c>
      <c r="Z788" s="93"/>
      <c r="AB788" s="94"/>
    </row>
    <row r="789" spans="5:28">
      <c r="E789" s="100"/>
      <c r="F789" s="143"/>
      <c r="G789" s="143"/>
      <c r="H789" s="179"/>
      <c r="I789" s="97"/>
      <c r="J789" s="97"/>
      <c r="K789" s="98"/>
      <c r="L789" s="98"/>
      <c r="R789" s="176">
        <f t="shared" si="36"/>
        <v>0</v>
      </c>
      <c r="S789" s="177"/>
      <c r="T789" s="178">
        <f t="shared" si="37"/>
        <v>0</v>
      </c>
      <c r="Z789" s="93"/>
      <c r="AB789" s="94"/>
    </row>
    <row r="790" spans="5:28">
      <c r="E790" s="100"/>
      <c r="F790" s="143"/>
      <c r="G790" s="143"/>
      <c r="H790" s="179"/>
      <c r="I790" s="97"/>
      <c r="J790" s="97"/>
      <c r="K790" s="98"/>
      <c r="L790" s="98"/>
      <c r="R790" s="176">
        <f t="shared" si="36"/>
        <v>0</v>
      </c>
      <c r="S790" s="177"/>
      <c r="T790" s="178">
        <f t="shared" si="37"/>
        <v>0</v>
      </c>
      <c r="Z790" s="93"/>
      <c r="AB790" s="94"/>
    </row>
    <row r="791" spans="5:28">
      <c r="E791" s="100"/>
      <c r="F791" s="143"/>
      <c r="G791" s="143"/>
      <c r="H791" s="179"/>
      <c r="I791" s="97"/>
      <c r="J791" s="97"/>
      <c r="K791" s="98"/>
      <c r="L791" s="98"/>
      <c r="R791" s="176">
        <f t="shared" ref="R791:R854" si="38">+K791*T791</f>
        <v>0</v>
      </c>
      <c r="S791" s="177"/>
      <c r="T791" s="178">
        <f t="shared" ref="T791:T854" si="39">SIGN(K791)</f>
        <v>0</v>
      </c>
      <c r="Z791" s="93"/>
      <c r="AB791" s="94"/>
    </row>
    <row r="792" spans="5:28">
      <c r="E792" s="100"/>
      <c r="F792" s="143"/>
      <c r="G792" s="143"/>
      <c r="H792" s="179"/>
      <c r="I792" s="97"/>
      <c r="J792" s="97"/>
      <c r="K792" s="98"/>
      <c r="L792" s="98"/>
      <c r="R792" s="176">
        <f t="shared" si="38"/>
        <v>0</v>
      </c>
      <c r="S792" s="177"/>
      <c r="T792" s="178">
        <f t="shared" si="39"/>
        <v>0</v>
      </c>
      <c r="Z792" s="93"/>
      <c r="AB792" s="94"/>
    </row>
    <row r="793" spans="5:28">
      <c r="E793" s="100"/>
      <c r="F793" s="143"/>
      <c r="G793" s="143"/>
      <c r="H793" s="179"/>
      <c r="I793" s="97"/>
      <c r="J793" s="97"/>
      <c r="K793" s="98"/>
      <c r="L793" s="98"/>
      <c r="R793" s="176">
        <f t="shared" si="38"/>
        <v>0</v>
      </c>
      <c r="S793" s="177"/>
      <c r="T793" s="178">
        <f t="shared" si="39"/>
        <v>0</v>
      </c>
      <c r="Z793" s="93"/>
      <c r="AB793" s="94"/>
    </row>
    <row r="794" spans="5:28">
      <c r="E794" s="100"/>
      <c r="F794" s="143"/>
      <c r="G794" s="143"/>
      <c r="H794" s="179"/>
      <c r="I794" s="97"/>
      <c r="J794" s="97"/>
      <c r="K794" s="98"/>
      <c r="L794" s="98"/>
      <c r="R794" s="176">
        <f t="shared" si="38"/>
        <v>0</v>
      </c>
      <c r="S794" s="177"/>
      <c r="T794" s="178">
        <f t="shared" si="39"/>
        <v>0</v>
      </c>
      <c r="Z794" s="93"/>
      <c r="AB794" s="94"/>
    </row>
    <row r="795" spans="5:28">
      <c r="E795" s="100"/>
      <c r="F795" s="143"/>
      <c r="G795" s="143"/>
      <c r="H795" s="179"/>
      <c r="I795" s="97"/>
      <c r="J795" s="97"/>
      <c r="K795" s="98"/>
      <c r="L795" s="98"/>
      <c r="R795" s="176">
        <f t="shared" si="38"/>
        <v>0</v>
      </c>
      <c r="S795" s="177"/>
      <c r="T795" s="178">
        <f t="shared" si="39"/>
        <v>0</v>
      </c>
      <c r="Z795" s="93"/>
      <c r="AB795" s="94"/>
    </row>
    <row r="796" spans="5:28">
      <c r="E796" s="100"/>
      <c r="F796" s="143"/>
      <c r="G796" s="143"/>
      <c r="H796" s="179"/>
      <c r="I796" s="97"/>
      <c r="J796" s="97"/>
      <c r="K796" s="98"/>
      <c r="L796" s="98"/>
      <c r="R796" s="176">
        <f t="shared" si="38"/>
        <v>0</v>
      </c>
      <c r="S796" s="177"/>
      <c r="T796" s="178">
        <f t="shared" si="39"/>
        <v>0</v>
      </c>
      <c r="Z796" s="93"/>
      <c r="AB796" s="94"/>
    </row>
    <row r="797" spans="5:28">
      <c r="E797" s="100"/>
      <c r="F797" s="143"/>
      <c r="G797" s="143"/>
      <c r="H797" s="179"/>
      <c r="I797" s="97"/>
      <c r="J797" s="97"/>
      <c r="K797" s="98"/>
      <c r="L797" s="98"/>
      <c r="R797" s="176">
        <f t="shared" si="38"/>
        <v>0</v>
      </c>
      <c r="S797" s="177"/>
      <c r="T797" s="178">
        <f t="shared" si="39"/>
        <v>0</v>
      </c>
      <c r="Z797" s="93"/>
      <c r="AB797" s="94"/>
    </row>
    <row r="798" spans="5:28">
      <c r="E798" s="100"/>
      <c r="F798" s="143"/>
      <c r="G798" s="143"/>
      <c r="H798" s="179"/>
      <c r="I798" s="97"/>
      <c r="J798" s="97"/>
      <c r="K798" s="98"/>
      <c r="L798" s="98"/>
      <c r="R798" s="176">
        <f t="shared" si="38"/>
        <v>0</v>
      </c>
      <c r="S798" s="177"/>
      <c r="T798" s="178">
        <f t="shared" si="39"/>
        <v>0</v>
      </c>
      <c r="Z798" s="93"/>
      <c r="AB798" s="94"/>
    </row>
    <row r="799" spans="5:28">
      <c r="E799" s="100"/>
      <c r="F799" s="143"/>
      <c r="G799" s="143"/>
      <c r="H799" s="179"/>
      <c r="I799" s="97"/>
      <c r="J799" s="97"/>
      <c r="K799" s="98"/>
      <c r="L799" s="98"/>
      <c r="R799" s="176">
        <f t="shared" si="38"/>
        <v>0</v>
      </c>
      <c r="S799" s="177"/>
      <c r="T799" s="178">
        <f t="shared" si="39"/>
        <v>0</v>
      </c>
      <c r="Z799" s="93"/>
      <c r="AB799" s="94"/>
    </row>
    <row r="800" spans="5:28">
      <c r="E800" s="100"/>
      <c r="F800" s="143"/>
      <c r="G800" s="143"/>
      <c r="H800" s="179"/>
      <c r="I800" s="97"/>
      <c r="J800" s="97"/>
      <c r="K800" s="98"/>
      <c r="L800" s="98"/>
      <c r="R800" s="176">
        <f t="shared" si="38"/>
        <v>0</v>
      </c>
      <c r="S800" s="177"/>
      <c r="T800" s="178">
        <f t="shared" si="39"/>
        <v>0</v>
      </c>
      <c r="Z800" s="93"/>
      <c r="AB800" s="94"/>
    </row>
    <row r="801" spans="5:28">
      <c r="E801" s="100"/>
      <c r="F801" s="143"/>
      <c r="G801" s="143"/>
      <c r="H801" s="179"/>
      <c r="I801" s="97"/>
      <c r="J801" s="97"/>
      <c r="K801" s="98"/>
      <c r="L801" s="98"/>
      <c r="R801" s="176">
        <f t="shared" si="38"/>
        <v>0</v>
      </c>
      <c r="S801" s="177"/>
      <c r="T801" s="178">
        <f t="shared" si="39"/>
        <v>0</v>
      </c>
      <c r="Z801" s="93"/>
      <c r="AB801" s="94"/>
    </row>
    <row r="802" spans="5:28">
      <c r="E802" s="100"/>
      <c r="F802" s="143"/>
      <c r="G802" s="143"/>
      <c r="H802" s="179"/>
      <c r="I802" s="97"/>
      <c r="J802" s="97"/>
      <c r="K802" s="98"/>
      <c r="L802" s="98"/>
      <c r="R802" s="176">
        <f t="shared" si="38"/>
        <v>0</v>
      </c>
      <c r="S802" s="177"/>
      <c r="T802" s="178">
        <f t="shared" si="39"/>
        <v>0</v>
      </c>
      <c r="Z802" s="93"/>
      <c r="AB802" s="94"/>
    </row>
    <row r="803" spans="5:28">
      <c r="E803" s="100"/>
      <c r="F803" s="143"/>
      <c r="G803" s="143"/>
      <c r="H803" s="179"/>
      <c r="I803" s="97"/>
      <c r="J803" s="97"/>
      <c r="K803" s="98"/>
      <c r="L803" s="98"/>
      <c r="R803" s="176">
        <f t="shared" si="38"/>
        <v>0</v>
      </c>
      <c r="S803" s="177"/>
      <c r="T803" s="178">
        <f t="shared" si="39"/>
        <v>0</v>
      </c>
      <c r="Z803" s="93"/>
      <c r="AB803" s="94"/>
    </row>
    <row r="804" spans="5:28">
      <c r="E804" s="100"/>
      <c r="F804" s="143"/>
      <c r="G804" s="143"/>
      <c r="H804" s="179"/>
      <c r="I804" s="97"/>
      <c r="J804" s="97"/>
      <c r="K804" s="98"/>
      <c r="L804" s="98"/>
      <c r="R804" s="176">
        <f t="shared" si="38"/>
        <v>0</v>
      </c>
      <c r="S804" s="177"/>
      <c r="T804" s="178">
        <f t="shared" si="39"/>
        <v>0</v>
      </c>
      <c r="Z804" s="93"/>
      <c r="AB804" s="94"/>
    </row>
    <row r="805" spans="5:28">
      <c r="E805" s="100"/>
      <c r="F805" s="143"/>
      <c r="G805" s="143"/>
      <c r="H805" s="179"/>
      <c r="I805" s="97"/>
      <c r="J805" s="97"/>
      <c r="K805" s="98"/>
      <c r="L805" s="98"/>
      <c r="R805" s="176">
        <f t="shared" si="38"/>
        <v>0</v>
      </c>
      <c r="S805" s="177"/>
      <c r="T805" s="178">
        <f t="shared" si="39"/>
        <v>0</v>
      </c>
      <c r="Z805" s="93"/>
      <c r="AB805" s="94"/>
    </row>
    <row r="806" spans="5:28">
      <c r="E806" s="100"/>
      <c r="F806" s="143"/>
      <c r="G806" s="143"/>
      <c r="H806" s="179"/>
      <c r="I806" s="97"/>
      <c r="J806" s="97"/>
      <c r="K806" s="98"/>
      <c r="L806" s="98"/>
      <c r="R806" s="176">
        <f t="shared" si="38"/>
        <v>0</v>
      </c>
      <c r="S806" s="177"/>
      <c r="T806" s="178">
        <f t="shared" si="39"/>
        <v>0</v>
      </c>
      <c r="Z806" s="93"/>
      <c r="AB806" s="94"/>
    </row>
    <row r="807" spans="5:28">
      <c r="E807" s="100"/>
      <c r="F807" s="143"/>
      <c r="G807" s="143"/>
      <c r="H807" s="179"/>
      <c r="I807" s="97"/>
      <c r="J807" s="97"/>
      <c r="K807" s="98"/>
      <c r="L807" s="98"/>
      <c r="R807" s="176">
        <f t="shared" si="38"/>
        <v>0</v>
      </c>
      <c r="S807" s="177"/>
      <c r="T807" s="178">
        <f t="shared" si="39"/>
        <v>0</v>
      </c>
      <c r="Z807" s="93"/>
      <c r="AB807" s="94"/>
    </row>
    <row r="808" spans="5:28">
      <c r="E808" s="100"/>
      <c r="F808" s="143"/>
      <c r="G808" s="143"/>
      <c r="H808" s="179"/>
      <c r="I808" s="97"/>
      <c r="J808" s="97"/>
      <c r="K808" s="98"/>
      <c r="L808" s="98"/>
      <c r="R808" s="176">
        <f t="shared" si="38"/>
        <v>0</v>
      </c>
      <c r="S808" s="177"/>
      <c r="T808" s="178">
        <f t="shared" si="39"/>
        <v>0</v>
      </c>
      <c r="Z808" s="93"/>
      <c r="AB808" s="94"/>
    </row>
    <row r="809" spans="5:28">
      <c r="E809" s="100"/>
      <c r="F809" s="143"/>
      <c r="G809" s="143"/>
      <c r="H809" s="179"/>
      <c r="I809" s="97"/>
      <c r="J809" s="97"/>
      <c r="K809" s="98"/>
      <c r="L809" s="98"/>
      <c r="R809" s="176">
        <f t="shared" si="38"/>
        <v>0</v>
      </c>
      <c r="S809" s="177"/>
      <c r="T809" s="178">
        <f t="shared" si="39"/>
        <v>0</v>
      </c>
      <c r="Z809" s="93"/>
      <c r="AB809" s="94"/>
    </row>
    <row r="810" spans="5:28">
      <c r="E810" s="100"/>
      <c r="F810" s="143"/>
      <c r="G810" s="143"/>
      <c r="H810" s="179"/>
      <c r="I810" s="97"/>
      <c r="J810" s="97"/>
      <c r="K810" s="98"/>
      <c r="L810" s="98"/>
      <c r="R810" s="176">
        <f t="shared" si="38"/>
        <v>0</v>
      </c>
      <c r="S810" s="177"/>
      <c r="T810" s="178">
        <f t="shared" si="39"/>
        <v>0</v>
      </c>
      <c r="Z810" s="93"/>
      <c r="AB810" s="94"/>
    </row>
    <row r="811" spans="5:28">
      <c r="E811" s="100"/>
      <c r="F811" s="143"/>
      <c r="G811" s="143"/>
      <c r="H811" s="179"/>
      <c r="I811" s="97"/>
      <c r="J811" s="97"/>
      <c r="K811" s="98"/>
      <c r="L811" s="98"/>
      <c r="R811" s="176">
        <f t="shared" si="38"/>
        <v>0</v>
      </c>
      <c r="S811" s="177"/>
      <c r="T811" s="178">
        <f t="shared" si="39"/>
        <v>0</v>
      </c>
      <c r="Z811" s="93"/>
      <c r="AB811" s="94"/>
    </row>
    <row r="812" spans="5:28">
      <c r="E812" s="100"/>
      <c r="F812" s="143"/>
      <c r="G812" s="143"/>
      <c r="H812" s="179"/>
      <c r="I812" s="97"/>
      <c r="J812" s="97"/>
      <c r="K812" s="98"/>
      <c r="L812" s="98"/>
      <c r="R812" s="176">
        <f t="shared" si="38"/>
        <v>0</v>
      </c>
      <c r="S812" s="177"/>
      <c r="T812" s="178">
        <f t="shared" si="39"/>
        <v>0</v>
      </c>
      <c r="Z812" s="93"/>
      <c r="AB812" s="94"/>
    </row>
    <row r="813" spans="5:28">
      <c r="E813" s="100"/>
      <c r="F813" s="143"/>
      <c r="G813" s="143"/>
      <c r="H813" s="179"/>
      <c r="I813" s="97"/>
      <c r="J813" s="97"/>
      <c r="K813" s="98"/>
      <c r="L813" s="98"/>
      <c r="R813" s="176">
        <f t="shared" si="38"/>
        <v>0</v>
      </c>
      <c r="S813" s="177"/>
      <c r="T813" s="178">
        <f t="shared" si="39"/>
        <v>0</v>
      </c>
      <c r="Z813" s="93"/>
      <c r="AB813" s="94"/>
    </row>
    <row r="814" spans="5:28">
      <c r="E814" s="100"/>
      <c r="F814" s="143"/>
      <c r="G814" s="143"/>
      <c r="H814" s="179"/>
      <c r="I814" s="97"/>
      <c r="J814" s="97"/>
      <c r="K814" s="98"/>
      <c r="L814" s="98"/>
      <c r="R814" s="176">
        <f t="shared" si="38"/>
        <v>0</v>
      </c>
      <c r="S814" s="177"/>
      <c r="T814" s="178">
        <f t="shared" si="39"/>
        <v>0</v>
      </c>
      <c r="Z814" s="93"/>
      <c r="AB814" s="94"/>
    </row>
    <row r="815" spans="5:28">
      <c r="E815" s="100"/>
      <c r="F815" s="143"/>
      <c r="G815" s="143"/>
      <c r="H815" s="179"/>
      <c r="I815" s="97"/>
      <c r="J815" s="97"/>
      <c r="K815" s="98"/>
      <c r="L815" s="98"/>
      <c r="R815" s="176">
        <f t="shared" si="38"/>
        <v>0</v>
      </c>
      <c r="S815" s="177"/>
      <c r="T815" s="178">
        <f t="shared" si="39"/>
        <v>0</v>
      </c>
      <c r="Z815" s="93"/>
      <c r="AB815" s="94"/>
    </row>
    <row r="816" spans="5:28">
      <c r="E816" s="100"/>
      <c r="F816" s="143"/>
      <c r="G816" s="143"/>
      <c r="H816" s="179"/>
      <c r="I816" s="97"/>
      <c r="J816" s="97"/>
      <c r="K816" s="98"/>
      <c r="L816" s="98"/>
      <c r="R816" s="176">
        <f t="shared" si="38"/>
        <v>0</v>
      </c>
      <c r="S816" s="177"/>
      <c r="T816" s="178">
        <f t="shared" si="39"/>
        <v>0</v>
      </c>
      <c r="Z816" s="93"/>
      <c r="AB816" s="94"/>
    </row>
    <row r="817" spans="5:28">
      <c r="E817" s="100"/>
      <c r="F817" s="143"/>
      <c r="G817" s="143"/>
      <c r="H817" s="179"/>
      <c r="I817" s="97"/>
      <c r="J817" s="97"/>
      <c r="K817" s="98"/>
      <c r="L817" s="98"/>
      <c r="R817" s="176">
        <f t="shared" si="38"/>
        <v>0</v>
      </c>
      <c r="S817" s="177"/>
      <c r="T817" s="178">
        <f t="shared" si="39"/>
        <v>0</v>
      </c>
      <c r="Z817" s="93"/>
      <c r="AB817" s="94"/>
    </row>
    <row r="818" spans="5:28">
      <c r="E818" s="100"/>
      <c r="F818" s="143"/>
      <c r="G818" s="143"/>
      <c r="H818" s="179"/>
      <c r="I818" s="97"/>
      <c r="J818" s="97"/>
      <c r="K818" s="98"/>
      <c r="L818" s="98"/>
      <c r="R818" s="176">
        <f t="shared" si="38"/>
        <v>0</v>
      </c>
      <c r="S818" s="177"/>
      <c r="T818" s="178">
        <f t="shared" si="39"/>
        <v>0</v>
      </c>
      <c r="Z818" s="93"/>
      <c r="AB818" s="94"/>
    </row>
    <row r="819" spans="5:28">
      <c r="E819" s="100"/>
      <c r="F819" s="143"/>
      <c r="G819" s="143"/>
      <c r="H819" s="179"/>
      <c r="I819" s="97"/>
      <c r="J819" s="97"/>
      <c r="K819" s="98"/>
      <c r="L819" s="98"/>
      <c r="R819" s="176">
        <f t="shared" si="38"/>
        <v>0</v>
      </c>
      <c r="S819" s="177"/>
      <c r="T819" s="178">
        <f t="shared" si="39"/>
        <v>0</v>
      </c>
      <c r="Z819" s="93"/>
      <c r="AB819" s="94"/>
    </row>
    <row r="820" spans="5:28">
      <c r="E820" s="100"/>
      <c r="F820" s="143"/>
      <c r="G820" s="143"/>
      <c r="H820" s="179"/>
      <c r="I820" s="97"/>
      <c r="J820" s="97"/>
      <c r="K820" s="98"/>
      <c r="L820" s="98"/>
      <c r="R820" s="176">
        <f t="shared" si="38"/>
        <v>0</v>
      </c>
      <c r="S820" s="177"/>
      <c r="T820" s="178">
        <f t="shared" si="39"/>
        <v>0</v>
      </c>
      <c r="Z820" s="93"/>
      <c r="AB820" s="94"/>
    </row>
    <row r="821" spans="5:28">
      <c r="E821" s="100"/>
      <c r="F821" s="143"/>
      <c r="G821" s="143"/>
      <c r="H821" s="179"/>
      <c r="I821" s="97"/>
      <c r="J821" s="97"/>
      <c r="K821" s="98"/>
      <c r="L821" s="98"/>
      <c r="R821" s="176">
        <f t="shared" si="38"/>
        <v>0</v>
      </c>
      <c r="S821" s="177"/>
      <c r="T821" s="178">
        <f t="shared" si="39"/>
        <v>0</v>
      </c>
      <c r="Z821" s="93"/>
      <c r="AB821" s="94"/>
    </row>
    <row r="822" spans="5:28">
      <c r="E822" s="100"/>
      <c r="F822" s="143"/>
      <c r="G822" s="143"/>
      <c r="H822" s="179"/>
      <c r="I822" s="97"/>
      <c r="J822" s="97"/>
      <c r="K822" s="98"/>
      <c r="L822" s="98"/>
      <c r="R822" s="176">
        <f t="shared" si="38"/>
        <v>0</v>
      </c>
      <c r="S822" s="177"/>
      <c r="T822" s="178">
        <f t="shared" si="39"/>
        <v>0</v>
      </c>
      <c r="Z822" s="93"/>
      <c r="AB822" s="94"/>
    </row>
    <row r="823" spans="5:28">
      <c r="E823" s="100"/>
      <c r="F823" s="143"/>
      <c r="G823" s="143"/>
      <c r="H823" s="179"/>
      <c r="I823" s="97"/>
      <c r="J823" s="97"/>
      <c r="K823" s="98"/>
      <c r="L823" s="98"/>
      <c r="R823" s="176">
        <f t="shared" si="38"/>
        <v>0</v>
      </c>
      <c r="S823" s="177"/>
      <c r="T823" s="178">
        <f t="shared" si="39"/>
        <v>0</v>
      </c>
      <c r="Z823" s="93"/>
      <c r="AB823" s="94"/>
    </row>
    <row r="824" spans="5:28">
      <c r="E824" s="100"/>
      <c r="F824" s="143"/>
      <c r="G824" s="143"/>
      <c r="H824" s="179"/>
      <c r="I824" s="97"/>
      <c r="J824" s="97"/>
      <c r="K824" s="98"/>
      <c r="L824" s="98"/>
      <c r="R824" s="176">
        <f t="shared" si="38"/>
        <v>0</v>
      </c>
      <c r="S824" s="177"/>
      <c r="T824" s="178">
        <f t="shared" si="39"/>
        <v>0</v>
      </c>
      <c r="Z824" s="93"/>
      <c r="AB824" s="94"/>
    </row>
    <row r="825" spans="5:28">
      <c r="E825" s="100"/>
      <c r="F825" s="143"/>
      <c r="G825" s="143"/>
      <c r="H825" s="179"/>
      <c r="I825" s="97"/>
      <c r="J825" s="97"/>
      <c r="K825" s="98"/>
      <c r="L825" s="98"/>
      <c r="R825" s="176">
        <f t="shared" si="38"/>
        <v>0</v>
      </c>
      <c r="S825" s="177"/>
      <c r="T825" s="178">
        <f t="shared" si="39"/>
        <v>0</v>
      </c>
      <c r="Z825" s="93"/>
      <c r="AB825" s="94"/>
    </row>
    <row r="826" spans="5:28">
      <c r="E826" s="100"/>
      <c r="F826" s="143"/>
      <c r="G826" s="143"/>
      <c r="H826" s="179"/>
      <c r="I826" s="97"/>
      <c r="J826" s="97"/>
      <c r="K826" s="98"/>
      <c r="L826" s="98"/>
      <c r="R826" s="176">
        <f t="shared" si="38"/>
        <v>0</v>
      </c>
      <c r="S826" s="177"/>
      <c r="T826" s="178">
        <f t="shared" si="39"/>
        <v>0</v>
      </c>
      <c r="Z826" s="93"/>
      <c r="AB826" s="94"/>
    </row>
    <row r="827" spans="5:28">
      <c r="E827" s="100"/>
      <c r="F827" s="143"/>
      <c r="G827" s="143"/>
      <c r="H827" s="179"/>
      <c r="I827" s="97"/>
      <c r="J827" s="97"/>
      <c r="K827" s="98"/>
      <c r="L827" s="98"/>
      <c r="R827" s="176">
        <f t="shared" si="38"/>
        <v>0</v>
      </c>
      <c r="S827" s="177"/>
      <c r="T827" s="178">
        <f t="shared" si="39"/>
        <v>0</v>
      </c>
      <c r="Z827" s="93"/>
      <c r="AB827" s="94"/>
    </row>
    <row r="828" spans="5:28">
      <c r="E828" s="100"/>
      <c r="F828" s="143"/>
      <c r="G828" s="143"/>
      <c r="H828" s="179"/>
      <c r="I828" s="97"/>
      <c r="J828" s="97"/>
      <c r="K828" s="98"/>
      <c r="L828" s="98"/>
      <c r="R828" s="176">
        <f t="shared" si="38"/>
        <v>0</v>
      </c>
      <c r="S828" s="177"/>
      <c r="T828" s="178">
        <f t="shared" si="39"/>
        <v>0</v>
      </c>
      <c r="Z828" s="93"/>
      <c r="AB828" s="94"/>
    </row>
    <row r="829" spans="5:28">
      <c r="E829" s="100"/>
      <c r="F829" s="143"/>
      <c r="G829" s="143"/>
      <c r="H829" s="179"/>
      <c r="I829" s="97"/>
      <c r="J829" s="97"/>
      <c r="K829" s="98"/>
      <c r="L829" s="98"/>
      <c r="R829" s="176">
        <f t="shared" si="38"/>
        <v>0</v>
      </c>
      <c r="S829" s="177"/>
      <c r="T829" s="178">
        <f t="shared" si="39"/>
        <v>0</v>
      </c>
      <c r="Z829" s="93"/>
      <c r="AB829" s="94"/>
    </row>
    <row r="830" spans="5:28">
      <c r="E830" s="100"/>
      <c r="F830" s="143"/>
      <c r="G830" s="143"/>
      <c r="H830" s="179"/>
      <c r="I830" s="97"/>
      <c r="J830" s="97"/>
      <c r="K830" s="98"/>
      <c r="L830" s="98"/>
      <c r="R830" s="176">
        <f t="shared" si="38"/>
        <v>0</v>
      </c>
      <c r="S830" s="177"/>
      <c r="T830" s="178">
        <f t="shared" si="39"/>
        <v>0</v>
      </c>
      <c r="Z830" s="93"/>
      <c r="AB830" s="94"/>
    </row>
    <row r="831" spans="5:28">
      <c r="E831" s="100"/>
      <c r="F831" s="143"/>
      <c r="G831" s="143"/>
      <c r="H831" s="179"/>
      <c r="I831" s="97"/>
      <c r="J831" s="97"/>
      <c r="K831" s="98"/>
      <c r="L831" s="98"/>
      <c r="R831" s="176">
        <f t="shared" si="38"/>
        <v>0</v>
      </c>
      <c r="S831" s="177"/>
      <c r="T831" s="178">
        <f t="shared" si="39"/>
        <v>0</v>
      </c>
      <c r="Z831" s="93"/>
      <c r="AB831" s="94"/>
    </row>
    <row r="832" spans="5:28">
      <c r="E832" s="100"/>
      <c r="F832" s="143"/>
      <c r="G832" s="143"/>
      <c r="H832" s="179"/>
      <c r="I832" s="97"/>
      <c r="J832" s="97"/>
      <c r="K832" s="98"/>
      <c r="L832" s="98"/>
      <c r="R832" s="176">
        <f t="shared" si="38"/>
        <v>0</v>
      </c>
      <c r="S832" s="177"/>
      <c r="T832" s="178">
        <f t="shared" si="39"/>
        <v>0</v>
      </c>
      <c r="Z832" s="93"/>
      <c r="AB832" s="94"/>
    </row>
    <row r="833" spans="5:28">
      <c r="E833" s="100"/>
      <c r="F833" s="143"/>
      <c r="G833" s="143"/>
      <c r="H833" s="179"/>
      <c r="I833" s="97"/>
      <c r="J833" s="97"/>
      <c r="K833" s="98"/>
      <c r="L833" s="98"/>
      <c r="R833" s="176">
        <f t="shared" si="38"/>
        <v>0</v>
      </c>
      <c r="S833" s="177"/>
      <c r="T833" s="178">
        <f t="shared" si="39"/>
        <v>0</v>
      </c>
      <c r="Z833" s="93"/>
      <c r="AB833" s="94"/>
    </row>
    <row r="834" spans="5:28">
      <c r="E834" s="100"/>
      <c r="F834" s="143"/>
      <c r="G834" s="143"/>
      <c r="H834" s="179"/>
      <c r="I834" s="97"/>
      <c r="J834" s="97"/>
      <c r="K834" s="98"/>
      <c r="L834" s="98"/>
      <c r="R834" s="176">
        <f t="shared" si="38"/>
        <v>0</v>
      </c>
      <c r="S834" s="177"/>
      <c r="T834" s="178">
        <f t="shared" si="39"/>
        <v>0</v>
      </c>
      <c r="Z834" s="93"/>
      <c r="AB834" s="94"/>
    </row>
    <row r="835" spans="5:28">
      <c r="E835" s="100"/>
      <c r="F835" s="143"/>
      <c r="G835" s="143"/>
      <c r="H835" s="179"/>
      <c r="I835" s="97"/>
      <c r="J835" s="97"/>
      <c r="K835" s="98"/>
      <c r="L835" s="98"/>
      <c r="R835" s="176">
        <f t="shared" si="38"/>
        <v>0</v>
      </c>
      <c r="S835" s="177"/>
      <c r="T835" s="178">
        <f t="shared" si="39"/>
        <v>0</v>
      </c>
      <c r="Z835" s="93"/>
      <c r="AB835" s="94"/>
    </row>
    <row r="836" spans="5:28">
      <c r="E836" s="100"/>
      <c r="F836" s="143"/>
      <c r="G836" s="143"/>
      <c r="H836" s="179"/>
      <c r="I836" s="97"/>
      <c r="J836" s="97"/>
      <c r="K836" s="98"/>
      <c r="L836" s="98"/>
      <c r="R836" s="176">
        <f t="shared" si="38"/>
        <v>0</v>
      </c>
      <c r="S836" s="177"/>
      <c r="T836" s="178">
        <f t="shared" si="39"/>
        <v>0</v>
      </c>
      <c r="Z836" s="93"/>
      <c r="AB836" s="94"/>
    </row>
    <row r="837" spans="5:28">
      <c r="E837" s="100"/>
      <c r="F837" s="143"/>
      <c r="G837" s="143"/>
      <c r="H837" s="179"/>
      <c r="I837" s="97"/>
      <c r="J837" s="97"/>
      <c r="K837" s="98"/>
      <c r="L837" s="98"/>
      <c r="R837" s="176">
        <f t="shared" si="38"/>
        <v>0</v>
      </c>
      <c r="S837" s="177"/>
      <c r="T837" s="178">
        <f t="shared" si="39"/>
        <v>0</v>
      </c>
      <c r="Z837" s="93"/>
      <c r="AB837" s="94"/>
    </row>
    <row r="838" spans="5:28">
      <c r="E838" s="100"/>
      <c r="F838" s="143"/>
      <c r="G838" s="143"/>
      <c r="H838" s="179"/>
      <c r="I838" s="97"/>
      <c r="J838" s="97"/>
      <c r="K838" s="98"/>
      <c r="L838" s="98"/>
      <c r="R838" s="176">
        <f t="shared" si="38"/>
        <v>0</v>
      </c>
      <c r="S838" s="177"/>
      <c r="T838" s="178">
        <f t="shared" si="39"/>
        <v>0</v>
      </c>
      <c r="Z838" s="93"/>
      <c r="AB838" s="94"/>
    </row>
    <row r="839" spans="5:28">
      <c r="E839" s="100"/>
      <c r="F839" s="143"/>
      <c r="G839" s="143"/>
      <c r="H839" s="179"/>
      <c r="I839" s="97"/>
      <c r="J839" s="97"/>
      <c r="K839" s="98"/>
      <c r="L839" s="98"/>
      <c r="R839" s="176">
        <f t="shared" si="38"/>
        <v>0</v>
      </c>
      <c r="S839" s="177"/>
      <c r="T839" s="178">
        <f t="shared" si="39"/>
        <v>0</v>
      </c>
      <c r="Z839" s="93"/>
      <c r="AB839" s="94"/>
    </row>
    <row r="840" spans="5:28">
      <c r="E840" s="100"/>
      <c r="F840" s="143"/>
      <c r="G840" s="143"/>
      <c r="H840" s="179"/>
      <c r="I840" s="97"/>
      <c r="J840" s="97"/>
      <c r="K840" s="98"/>
      <c r="L840" s="98"/>
      <c r="R840" s="176">
        <f t="shared" si="38"/>
        <v>0</v>
      </c>
      <c r="S840" s="177"/>
      <c r="T840" s="178">
        <f t="shared" si="39"/>
        <v>0</v>
      </c>
      <c r="Z840" s="93"/>
      <c r="AB840" s="94"/>
    </row>
    <row r="841" spans="5:28">
      <c r="E841" s="100"/>
      <c r="F841" s="143"/>
      <c r="G841" s="143"/>
      <c r="H841" s="179"/>
      <c r="I841" s="97"/>
      <c r="J841" s="97"/>
      <c r="K841" s="98"/>
      <c r="L841" s="98"/>
      <c r="R841" s="176">
        <f t="shared" si="38"/>
        <v>0</v>
      </c>
      <c r="S841" s="177"/>
      <c r="T841" s="178">
        <f t="shared" si="39"/>
        <v>0</v>
      </c>
      <c r="Z841" s="93"/>
      <c r="AB841" s="94"/>
    </row>
    <row r="842" spans="5:28">
      <c r="E842" s="100"/>
      <c r="F842" s="143"/>
      <c r="G842" s="143"/>
      <c r="H842" s="179"/>
      <c r="I842" s="97"/>
      <c r="J842" s="97"/>
      <c r="K842" s="98"/>
      <c r="L842" s="98"/>
      <c r="R842" s="176">
        <f t="shared" si="38"/>
        <v>0</v>
      </c>
      <c r="S842" s="177"/>
      <c r="T842" s="178">
        <f t="shared" si="39"/>
        <v>0</v>
      </c>
      <c r="Z842" s="93"/>
      <c r="AB842" s="94"/>
    </row>
    <row r="843" spans="5:28">
      <c r="E843" s="100"/>
      <c r="F843" s="143"/>
      <c r="G843" s="143"/>
      <c r="H843" s="179"/>
      <c r="I843" s="97"/>
      <c r="J843" s="97"/>
      <c r="K843" s="98"/>
      <c r="L843" s="98"/>
      <c r="R843" s="176">
        <f t="shared" si="38"/>
        <v>0</v>
      </c>
      <c r="S843" s="177"/>
      <c r="T843" s="178">
        <f t="shared" si="39"/>
        <v>0</v>
      </c>
      <c r="Z843" s="93"/>
      <c r="AB843" s="94"/>
    </row>
    <row r="844" spans="5:28">
      <c r="E844" s="100"/>
      <c r="F844" s="143"/>
      <c r="G844" s="143"/>
      <c r="H844" s="179"/>
      <c r="I844" s="97"/>
      <c r="J844" s="97"/>
      <c r="K844" s="98"/>
      <c r="L844" s="98"/>
      <c r="R844" s="176">
        <f t="shared" si="38"/>
        <v>0</v>
      </c>
      <c r="S844" s="177"/>
      <c r="T844" s="178">
        <f t="shared" si="39"/>
        <v>0</v>
      </c>
      <c r="Z844" s="93"/>
      <c r="AB844" s="94"/>
    </row>
    <row r="845" spans="5:28">
      <c r="E845" s="100"/>
      <c r="F845" s="143"/>
      <c r="G845" s="143"/>
      <c r="H845" s="179"/>
      <c r="I845" s="97"/>
      <c r="J845" s="97"/>
      <c r="K845" s="98"/>
      <c r="L845" s="98"/>
      <c r="R845" s="176">
        <f t="shared" si="38"/>
        <v>0</v>
      </c>
      <c r="S845" s="177"/>
      <c r="T845" s="178">
        <f t="shared" si="39"/>
        <v>0</v>
      </c>
      <c r="Z845" s="93"/>
      <c r="AB845" s="94"/>
    </row>
    <row r="846" spans="5:28">
      <c r="E846" s="100"/>
      <c r="F846" s="143"/>
      <c r="G846" s="143"/>
      <c r="H846" s="179"/>
      <c r="I846" s="97"/>
      <c r="J846" s="97"/>
      <c r="K846" s="98"/>
      <c r="L846" s="98"/>
      <c r="R846" s="176">
        <f t="shared" si="38"/>
        <v>0</v>
      </c>
      <c r="S846" s="177"/>
      <c r="T846" s="178">
        <f t="shared" si="39"/>
        <v>0</v>
      </c>
      <c r="Z846" s="93"/>
      <c r="AB846" s="94"/>
    </row>
    <row r="847" spans="5:28">
      <c r="E847" s="100"/>
      <c r="F847" s="143"/>
      <c r="G847" s="143"/>
      <c r="H847" s="179"/>
      <c r="I847" s="97"/>
      <c r="J847" s="97"/>
      <c r="K847" s="98"/>
      <c r="L847" s="98"/>
      <c r="R847" s="176">
        <f t="shared" si="38"/>
        <v>0</v>
      </c>
      <c r="S847" s="177"/>
      <c r="T847" s="178">
        <f t="shared" si="39"/>
        <v>0</v>
      </c>
      <c r="Z847" s="93"/>
      <c r="AB847" s="94"/>
    </row>
    <row r="848" spans="5:28">
      <c r="E848" s="100"/>
      <c r="F848" s="143"/>
      <c r="G848" s="143"/>
      <c r="H848" s="179"/>
      <c r="I848" s="97"/>
      <c r="J848" s="97"/>
      <c r="K848" s="98"/>
      <c r="L848" s="98"/>
      <c r="R848" s="176">
        <f t="shared" si="38"/>
        <v>0</v>
      </c>
      <c r="S848" s="177"/>
      <c r="T848" s="178">
        <f t="shared" si="39"/>
        <v>0</v>
      </c>
      <c r="Z848" s="93"/>
      <c r="AB848" s="94"/>
    </row>
    <row r="849" spans="3:28">
      <c r="E849" s="100"/>
      <c r="F849" s="143"/>
      <c r="G849" s="143"/>
      <c r="H849" s="179"/>
      <c r="I849" s="97"/>
      <c r="J849" s="97"/>
      <c r="K849" s="98"/>
      <c r="L849" s="98"/>
      <c r="R849" s="176">
        <f t="shared" si="38"/>
        <v>0</v>
      </c>
      <c r="S849" s="177"/>
      <c r="T849" s="178">
        <f t="shared" si="39"/>
        <v>0</v>
      </c>
      <c r="Z849" s="93"/>
      <c r="AB849" s="94"/>
    </row>
    <row r="850" spans="3:28">
      <c r="E850" s="100"/>
      <c r="F850" s="143"/>
      <c r="G850" s="143"/>
      <c r="H850" s="179"/>
      <c r="I850" s="97"/>
      <c r="J850" s="97"/>
      <c r="K850" s="98"/>
      <c r="L850" s="98"/>
      <c r="R850" s="176">
        <f t="shared" si="38"/>
        <v>0</v>
      </c>
      <c r="S850" s="177"/>
      <c r="T850" s="178">
        <f t="shared" si="39"/>
        <v>0</v>
      </c>
      <c r="Z850" s="93"/>
      <c r="AB850" s="94"/>
    </row>
    <row r="851" spans="3:28">
      <c r="E851" s="100"/>
      <c r="F851" s="143"/>
      <c r="G851" s="143"/>
      <c r="H851" s="179"/>
      <c r="I851" s="97"/>
      <c r="J851" s="97"/>
      <c r="K851" s="98"/>
      <c r="L851" s="98"/>
      <c r="R851" s="176">
        <f t="shared" si="38"/>
        <v>0</v>
      </c>
      <c r="S851" s="177"/>
      <c r="T851" s="178">
        <f t="shared" si="39"/>
        <v>0</v>
      </c>
      <c r="Z851" s="93"/>
      <c r="AB851" s="94"/>
    </row>
    <row r="852" spans="3:28">
      <c r="E852" s="100"/>
      <c r="F852" s="143"/>
      <c r="G852" s="143"/>
      <c r="H852" s="179"/>
      <c r="I852" s="97"/>
      <c r="J852" s="97"/>
      <c r="K852" s="98"/>
      <c r="L852" s="98"/>
      <c r="R852" s="176">
        <f t="shared" si="38"/>
        <v>0</v>
      </c>
      <c r="S852" s="177"/>
      <c r="T852" s="178">
        <f t="shared" si="39"/>
        <v>0</v>
      </c>
      <c r="Z852" s="93"/>
      <c r="AB852" s="94"/>
    </row>
    <row r="853" spans="3:28">
      <c r="C853" s="280" t="s">
        <v>195</v>
      </c>
      <c r="E853" s="180"/>
      <c r="F853" s="181"/>
      <c r="G853" s="143"/>
      <c r="H853" s="179"/>
      <c r="I853" s="97"/>
      <c r="J853" s="97"/>
      <c r="K853" s="98"/>
      <c r="L853" s="98"/>
      <c r="R853" s="176">
        <f t="shared" si="38"/>
        <v>0</v>
      </c>
      <c r="S853" s="177"/>
      <c r="T853" s="178">
        <f t="shared" si="39"/>
        <v>0</v>
      </c>
      <c r="Z853" s="93"/>
      <c r="AB853" s="94"/>
    </row>
    <row r="854" spans="3:28">
      <c r="C854" s="280" t="s">
        <v>195</v>
      </c>
      <c r="E854" s="100"/>
      <c r="F854" s="143"/>
      <c r="G854" s="143"/>
      <c r="H854" s="179"/>
      <c r="I854" s="97"/>
      <c r="J854" s="97"/>
      <c r="K854" s="98"/>
      <c r="L854" s="98"/>
      <c r="R854" s="176">
        <f t="shared" si="38"/>
        <v>0</v>
      </c>
      <c r="S854" s="177"/>
      <c r="T854" s="178">
        <f t="shared" si="39"/>
        <v>0</v>
      </c>
      <c r="Z854" s="93"/>
      <c r="AB854" s="94"/>
    </row>
    <row r="855" spans="3:28">
      <c r="C855" s="280" t="s">
        <v>195</v>
      </c>
      <c r="E855" s="100"/>
      <c r="F855" s="143"/>
      <c r="G855" s="143"/>
      <c r="H855" s="179"/>
      <c r="I855" s="97"/>
      <c r="J855" s="97"/>
      <c r="K855" s="98"/>
      <c r="L855" s="98"/>
      <c r="R855" s="176">
        <f t="shared" ref="R855:R918" si="40">+K855*T855</f>
        <v>0</v>
      </c>
      <c r="S855" s="177"/>
      <c r="T855" s="178">
        <f t="shared" ref="T855:T918" si="41">SIGN(K855)</f>
        <v>0</v>
      </c>
      <c r="Z855" s="93"/>
      <c r="AB855" s="94"/>
    </row>
    <row r="856" spans="3:28">
      <c r="C856" s="280" t="s">
        <v>195</v>
      </c>
      <c r="E856" s="100"/>
      <c r="F856" s="143"/>
      <c r="G856" s="143"/>
      <c r="H856" s="179"/>
      <c r="I856" s="97"/>
      <c r="J856" s="97"/>
      <c r="K856" s="98"/>
      <c r="L856" s="98"/>
      <c r="R856" s="176">
        <f t="shared" si="40"/>
        <v>0</v>
      </c>
      <c r="S856" s="177"/>
      <c r="T856" s="178">
        <f t="shared" si="41"/>
        <v>0</v>
      </c>
      <c r="Z856" s="93"/>
      <c r="AB856" s="94"/>
    </row>
    <row r="857" spans="3:28">
      <c r="C857" s="280" t="s">
        <v>195</v>
      </c>
      <c r="E857" s="100"/>
      <c r="F857" s="143"/>
      <c r="G857" s="143"/>
      <c r="H857" s="179"/>
      <c r="I857" s="97"/>
      <c r="J857" s="97"/>
      <c r="K857" s="98"/>
      <c r="L857" s="98"/>
      <c r="R857" s="176">
        <f t="shared" si="40"/>
        <v>0</v>
      </c>
      <c r="S857" s="177"/>
      <c r="T857" s="178">
        <f t="shared" si="41"/>
        <v>0</v>
      </c>
      <c r="Z857" s="93"/>
      <c r="AB857" s="94"/>
    </row>
    <row r="858" spans="3:28">
      <c r="C858" s="280" t="s">
        <v>195</v>
      </c>
      <c r="E858" s="100"/>
      <c r="F858" s="143"/>
      <c r="G858" s="143"/>
      <c r="H858" s="179"/>
      <c r="I858" s="97"/>
      <c r="J858" s="97"/>
      <c r="K858" s="98"/>
      <c r="L858" s="98"/>
      <c r="R858" s="176">
        <f t="shared" si="40"/>
        <v>0</v>
      </c>
      <c r="S858" s="177"/>
      <c r="T858" s="178">
        <f t="shared" si="41"/>
        <v>0</v>
      </c>
      <c r="Z858" s="93"/>
      <c r="AB858" s="94"/>
    </row>
    <row r="859" spans="3:28">
      <c r="C859" s="280" t="s">
        <v>195</v>
      </c>
      <c r="E859" s="100"/>
      <c r="F859" s="143"/>
      <c r="G859" s="143"/>
      <c r="H859" s="179"/>
      <c r="I859" s="97"/>
      <c r="J859" s="97"/>
      <c r="K859" s="98"/>
      <c r="L859" s="98"/>
      <c r="R859" s="176">
        <f t="shared" si="40"/>
        <v>0</v>
      </c>
      <c r="S859" s="177"/>
      <c r="T859" s="178">
        <f t="shared" si="41"/>
        <v>0</v>
      </c>
      <c r="Z859" s="93"/>
      <c r="AB859" s="94"/>
    </row>
    <row r="860" spans="3:28">
      <c r="C860" s="280" t="s">
        <v>195</v>
      </c>
      <c r="E860" s="100"/>
      <c r="F860" s="143"/>
      <c r="G860" s="143"/>
      <c r="H860" s="179"/>
      <c r="I860" s="97"/>
      <c r="J860" s="97"/>
      <c r="K860" s="98"/>
      <c r="L860" s="98"/>
      <c r="R860" s="176">
        <f t="shared" si="40"/>
        <v>0</v>
      </c>
      <c r="S860" s="177"/>
      <c r="T860" s="178">
        <f t="shared" si="41"/>
        <v>0</v>
      </c>
      <c r="Z860" s="93"/>
      <c r="AB860" s="94"/>
    </row>
    <row r="861" spans="3:28">
      <c r="C861" s="280" t="s">
        <v>195</v>
      </c>
      <c r="E861" s="100"/>
      <c r="F861" s="143"/>
      <c r="G861" s="143"/>
      <c r="H861" s="179"/>
      <c r="I861" s="97"/>
      <c r="J861" s="97"/>
      <c r="K861" s="98"/>
      <c r="L861" s="98"/>
      <c r="R861" s="176">
        <f t="shared" si="40"/>
        <v>0</v>
      </c>
      <c r="S861" s="177"/>
      <c r="T861" s="178">
        <f t="shared" si="41"/>
        <v>0</v>
      </c>
      <c r="Z861" s="93"/>
      <c r="AB861" s="94"/>
    </row>
    <row r="862" spans="3:28">
      <c r="C862" s="280" t="s">
        <v>195</v>
      </c>
      <c r="E862" s="100"/>
      <c r="F862" s="143"/>
      <c r="G862" s="143"/>
      <c r="H862" s="179"/>
      <c r="I862" s="97"/>
      <c r="J862" s="97"/>
      <c r="K862" s="98"/>
      <c r="L862" s="98"/>
      <c r="R862" s="176">
        <f t="shared" si="40"/>
        <v>0</v>
      </c>
      <c r="S862" s="177"/>
      <c r="T862" s="178">
        <f t="shared" si="41"/>
        <v>0</v>
      </c>
      <c r="Z862" s="93"/>
      <c r="AB862" s="94"/>
    </row>
    <row r="863" spans="3:28">
      <c r="C863" s="280" t="s">
        <v>195</v>
      </c>
      <c r="E863" s="100"/>
      <c r="F863" s="143"/>
      <c r="G863" s="143"/>
      <c r="H863" s="179"/>
      <c r="I863" s="97"/>
      <c r="J863" s="97"/>
      <c r="K863" s="98"/>
      <c r="L863" s="98"/>
      <c r="R863" s="176">
        <f t="shared" si="40"/>
        <v>0</v>
      </c>
      <c r="S863" s="177"/>
      <c r="T863" s="178">
        <f t="shared" si="41"/>
        <v>0</v>
      </c>
      <c r="Z863" s="93"/>
      <c r="AB863" s="94"/>
    </row>
    <row r="864" spans="3:28">
      <c r="C864" s="280" t="s">
        <v>195</v>
      </c>
      <c r="E864" s="100"/>
      <c r="F864" s="143"/>
      <c r="G864" s="143"/>
      <c r="H864" s="179"/>
      <c r="I864" s="97"/>
      <c r="J864" s="97"/>
      <c r="K864" s="98"/>
      <c r="L864" s="98"/>
      <c r="R864" s="176">
        <f t="shared" si="40"/>
        <v>0</v>
      </c>
      <c r="S864" s="177"/>
      <c r="T864" s="178">
        <f t="shared" si="41"/>
        <v>0</v>
      </c>
      <c r="Z864" s="93"/>
      <c r="AB864" s="94"/>
    </row>
    <row r="865" spans="3:28">
      <c r="C865" s="280" t="s">
        <v>195</v>
      </c>
      <c r="E865" s="100"/>
      <c r="F865" s="143"/>
      <c r="G865" s="143"/>
      <c r="H865" s="179"/>
      <c r="I865" s="97"/>
      <c r="J865" s="97"/>
      <c r="K865" s="98"/>
      <c r="L865" s="98"/>
      <c r="R865" s="176">
        <f t="shared" si="40"/>
        <v>0</v>
      </c>
      <c r="S865" s="177"/>
      <c r="T865" s="178">
        <f t="shared" si="41"/>
        <v>0</v>
      </c>
      <c r="Z865" s="93"/>
      <c r="AB865" s="94"/>
    </row>
    <row r="866" spans="3:28">
      <c r="C866" s="280" t="s">
        <v>195</v>
      </c>
      <c r="E866" s="100"/>
      <c r="F866" s="143"/>
      <c r="G866" s="143"/>
      <c r="H866" s="179"/>
      <c r="I866" s="97"/>
      <c r="J866" s="97"/>
      <c r="K866" s="98"/>
      <c r="L866" s="98"/>
      <c r="R866" s="176">
        <f t="shared" si="40"/>
        <v>0</v>
      </c>
      <c r="S866" s="177"/>
      <c r="T866" s="178">
        <f t="shared" si="41"/>
        <v>0</v>
      </c>
      <c r="Z866" s="93"/>
      <c r="AB866" s="94"/>
    </row>
    <row r="867" spans="3:28">
      <c r="C867" s="280" t="s">
        <v>195</v>
      </c>
      <c r="E867" s="100"/>
      <c r="F867" s="143"/>
      <c r="G867" s="143"/>
      <c r="H867" s="179"/>
      <c r="I867" s="97"/>
      <c r="J867" s="97"/>
      <c r="K867" s="98"/>
      <c r="L867" s="98"/>
      <c r="R867" s="176">
        <f t="shared" si="40"/>
        <v>0</v>
      </c>
      <c r="S867" s="177"/>
      <c r="T867" s="178">
        <f t="shared" si="41"/>
        <v>0</v>
      </c>
      <c r="Z867" s="93"/>
      <c r="AB867" s="94"/>
    </row>
    <row r="868" spans="3:28">
      <c r="C868" s="280" t="s">
        <v>195</v>
      </c>
      <c r="E868" s="100"/>
      <c r="F868" s="143"/>
      <c r="G868" s="143"/>
      <c r="H868" s="179"/>
      <c r="I868" s="97"/>
      <c r="J868" s="97"/>
      <c r="K868" s="98"/>
      <c r="L868" s="98"/>
      <c r="R868" s="176">
        <f t="shared" si="40"/>
        <v>0</v>
      </c>
      <c r="S868" s="177"/>
      <c r="T868" s="178">
        <f t="shared" si="41"/>
        <v>0</v>
      </c>
      <c r="Z868" s="93"/>
      <c r="AB868" s="94"/>
    </row>
    <row r="869" spans="3:28">
      <c r="C869" s="280" t="s">
        <v>195</v>
      </c>
      <c r="E869" s="100"/>
      <c r="F869" s="143"/>
      <c r="G869" s="143"/>
      <c r="H869" s="179"/>
      <c r="I869" s="97"/>
      <c r="J869" s="97"/>
      <c r="K869" s="98"/>
      <c r="L869" s="98"/>
      <c r="R869" s="176">
        <f t="shared" si="40"/>
        <v>0</v>
      </c>
      <c r="S869" s="177"/>
      <c r="T869" s="178">
        <f t="shared" si="41"/>
        <v>0</v>
      </c>
      <c r="Z869" s="93"/>
      <c r="AB869" s="94"/>
    </row>
    <row r="870" spans="3:28">
      <c r="C870" s="280" t="s">
        <v>195</v>
      </c>
      <c r="E870" s="100"/>
      <c r="F870" s="143"/>
      <c r="G870" s="143"/>
      <c r="H870" s="179"/>
      <c r="I870" s="97"/>
      <c r="J870" s="97"/>
      <c r="K870" s="98"/>
      <c r="L870" s="98"/>
      <c r="R870" s="176">
        <f t="shared" si="40"/>
        <v>0</v>
      </c>
      <c r="S870" s="177"/>
      <c r="T870" s="178">
        <f t="shared" si="41"/>
        <v>0</v>
      </c>
      <c r="Z870" s="93"/>
      <c r="AB870" s="94"/>
    </row>
    <row r="871" spans="3:28">
      <c r="C871" s="280" t="s">
        <v>195</v>
      </c>
      <c r="E871" s="100"/>
      <c r="F871" s="143"/>
      <c r="G871" s="143"/>
      <c r="H871" s="179"/>
      <c r="I871" s="97"/>
      <c r="J871" s="97"/>
      <c r="K871" s="98"/>
      <c r="L871" s="98"/>
      <c r="R871" s="176">
        <f t="shared" si="40"/>
        <v>0</v>
      </c>
      <c r="S871" s="177"/>
      <c r="T871" s="178">
        <f t="shared" si="41"/>
        <v>0</v>
      </c>
      <c r="Z871" s="93"/>
      <c r="AB871" s="94"/>
    </row>
    <row r="872" spans="3:28">
      <c r="C872" s="280" t="s">
        <v>195</v>
      </c>
      <c r="E872" s="100"/>
      <c r="F872" s="143"/>
      <c r="G872" s="143"/>
      <c r="H872" s="179"/>
      <c r="I872" s="97"/>
      <c r="J872" s="97"/>
      <c r="K872" s="98"/>
      <c r="L872" s="98"/>
      <c r="R872" s="176">
        <f t="shared" si="40"/>
        <v>0</v>
      </c>
      <c r="S872" s="177"/>
      <c r="T872" s="178">
        <f t="shared" si="41"/>
        <v>0</v>
      </c>
      <c r="Z872" s="93"/>
      <c r="AB872" s="94"/>
    </row>
    <row r="873" spans="3:28">
      <c r="C873" s="280" t="s">
        <v>195</v>
      </c>
      <c r="E873" s="100"/>
      <c r="F873" s="143"/>
      <c r="G873" s="143"/>
      <c r="H873" s="179"/>
      <c r="I873" s="97"/>
      <c r="J873" s="97"/>
      <c r="K873" s="98"/>
      <c r="L873" s="98"/>
      <c r="R873" s="176">
        <f t="shared" si="40"/>
        <v>0</v>
      </c>
      <c r="S873" s="177"/>
      <c r="T873" s="178">
        <f t="shared" si="41"/>
        <v>0</v>
      </c>
      <c r="Z873" s="93"/>
      <c r="AB873" s="94"/>
    </row>
    <row r="874" spans="3:28">
      <c r="C874" s="280" t="s">
        <v>195</v>
      </c>
      <c r="E874" s="100"/>
      <c r="F874" s="143"/>
      <c r="G874" s="143"/>
      <c r="H874" s="179"/>
      <c r="I874" s="97"/>
      <c r="J874" s="97"/>
      <c r="K874" s="98"/>
      <c r="L874" s="98"/>
      <c r="R874" s="176">
        <f t="shared" si="40"/>
        <v>0</v>
      </c>
      <c r="S874" s="177"/>
      <c r="T874" s="178">
        <f t="shared" si="41"/>
        <v>0</v>
      </c>
      <c r="Z874" s="93"/>
      <c r="AB874" s="94"/>
    </row>
    <row r="875" spans="3:28">
      <c r="C875" s="280" t="s">
        <v>195</v>
      </c>
      <c r="E875" s="100"/>
      <c r="F875" s="143"/>
      <c r="G875" s="143"/>
      <c r="H875" s="179"/>
      <c r="I875" s="97"/>
      <c r="J875" s="97"/>
      <c r="K875" s="98"/>
      <c r="L875" s="98"/>
      <c r="R875" s="176">
        <f t="shared" si="40"/>
        <v>0</v>
      </c>
      <c r="S875" s="177"/>
      <c r="T875" s="178">
        <f t="shared" si="41"/>
        <v>0</v>
      </c>
      <c r="Z875" s="93"/>
      <c r="AB875" s="94"/>
    </row>
    <row r="876" spans="3:28">
      <c r="C876" s="280" t="s">
        <v>195</v>
      </c>
      <c r="E876" s="100"/>
      <c r="F876" s="143"/>
      <c r="G876" s="143"/>
      <c r="H876" s="179"/>
      <c r="I876" s="97"/>
      <c r="J876" s="97"/>
      <c r="K876" s="98"/>
      <c r="L876" s="98"/>
      <c r="R876" s="176">
        <f t="shared" si="40"/>
        <v>0</v>
      </c>
      <c r="S876" s="177"/>
      <c r="T876" s="178">
        <f t="shared" si="41"/>
        <v>0</v>
      </c>
      <c r="Z876" s="93"/>
      <c r="AB876" s="94"/>
    </row>
    <row r="877" spans="3:28">
      <c r="C877" s="280" t="s">
        <v>195</v>
      </c>
      <c r="E877" s="100"/>
      <c r="F877" s="143"/>
      <c r="G877" s="143"/>
      <c r="H877" s="179"/>
      <c r="I877" s="97"/>
      <c r="J877" s="97"/>
      <c r="K877" s="98"/>
      <c r="L877" s="98"/>
      <c r="R877" s="176">
        <f t="shared" si="40"/>
        <v>0</v>
      </c>
      <c r="S877" s="177"/>
      <c r="T877" s="178">
        <f t="shared" si="41"/>
        <v>0</v>
      </c>
      <c r="Z877" s="93"/>
      <c r="AB877" s="94"/>
    </row>
    <row r="878" spans="3:28">
      <c r="C878" s="280" t="s">
        <v>195</v>
      </c>
      <c r="E878" s="100"/>
      <c r="F878" s="143"/>
      <c r="G878" s="143"/>
      <c r="H878" s="179"/>
      <c r="I878" s="97"/>
      <c r="J878" s="97"/>
      <c r="K878" s="98"/>
      <c r="L878" s="98"/>
      <c r="R878" s="176">
        <f t="shared" si="40"/>
        <v>0</v>
      </c>
      <c r="S878" s="177"/>
      <c r="T878" s="178">
        <f t="shared" si="41"/>
        <v>0</v>
      </c>
      <c r="Z878" s="93"/>
      <c r="AB878" s="94"/>
    </row>
    <row r="879" spans="3:28">
      <c r="C879" s="280" t="s">
        <v>195</v>
      </c>
      <c r="E879" s="100"/>
      <c r="F879" s="143"/>
      <c r="G879" s="143"/>
      <c r="H879" s="179"/>
      <c r="I879" s="97"/>
      <c r="J879" s="97"/>
      <c r="K879" s="98"/>
      <c r="L879" s="98"/>
      <c r="R879" s="176">
        <f t="shared" si="40"/>
        <v>0</v>
      </c>
      <c r="S879" s="177"/>
      <c r="T879" s="178">
        <f t="shared" si="41"/>
        <v>0</v>
      </c>
      <c r="Z879" s="93"/>
      <c r="AB879" s="94"/>
    </row>
    <row r="880" spans="3:28">
      <c r="C880" s="280" t="s">
        <v>195</v>
      </c>
      <c r="E880" s="100"/>
      <c r="F880" s="143"/>
      <c r="G880" s="143"/>
      <c r="H880" s="179"/>
      <c r="I880" s="97"/>
      <c r="J880" s="97"/>
      <c r="K880" s="98"/>
      <c r="L880" s="98"/>
      <c r="R880" s="176">
        <f t="shared" si="40"/>
        <v>0</v>
      </c>
      <c r="S880" s="177"/>
      <c r="T880" s="178">
        <f t="shared" si="41"/>
        <v>0</v>
      </c>
      <c r="Z880" s="93"/>
      <c r="AB880" s="94"/>
    </row>
    <row r="881" spans="3:28">
      <c r="C881" s="280" t="s">
        <v>195</v>
      </c>
      <c r="E881" s="100"/>
      <c r="F881" s="143"/>
      <c r="G881" s="143"/>
      <c r="H881" s="179"/>
      <c r="I881" s="97"/>
      <c r="J881" s="97"/>
      <c r="K881" s="98"/>
      <c r="L881" s="98"/>
      <c r="R881" s="176">
        <f t="shared" si="40"/>
        <v>0</v>
      </c>
      <c r="S881" s="177"/>
      <c r="T881" s="178">
        <f t="shared" si="41"/>
        <v>0</v>
      </c>
      <c r="Z881" s="93"/>
      <c r="AB881" s="94"/>
    </row>
    <row r="882" spans="3:28">
      <c r="C882" s="280" t="s">
        <v>195</v>
      </c>
      <c r="E882" s="100"/>
      <c r="F882" s="143"/>
      <c r="G882" s="143"/>
      <c r="H882" s="179"/>
      <c r="I882" s="97"/>
      <c r="J882" s="97"/>
      <c r="K882" s="98"/>
      <c r="L882" s="98"/>
      <c r="R882" s="176">
        <f t="shared" si="40"/>
        <v>0</v>
      </c>
      <c r="S882" s="177"/>
      <c r="T882" s="178">
        <f t="shared" si="41"/>
        <v>0</v>
      </c>
      <c r="Z882" s="93"/>
      <c r="AB882" s="94"/>
    </row>
    <row r="883" spans="3:28">
      <c r="C883" s="280" t="s">
        <v>195</v>
      </c>
      <c r="E883" s="100"/>
      <c r="F883" s="143"/>
      <c r="G883" s="143"/>
      <c r="H883" s="179"/>
      <c r="I883" s="97"/>
      <c r="J883" s="97"/>
      <c r="K883" s="98"/>
      <c r="L883" s="98"/>
      <c r="R883" s="176">
        <f t="shared" si="40"/>
        <v>0</v>
      </c>
      <c r="S883" s="177"/>
      <c r="T883" s="178">
        <f t="shared" si="41"/>
        <v>0</v>
      </c>
      <c r="Z883" s="93"/>
      <c r="AB883" s="94"/>
    </row>
    <row r="884" spans="3:28">
      <c r="C884" s="280" t="s">
        <v>195</v>
      </c>
      <c r="E884" s="100"/>
      <c r="F884" s="143"/>
      <c r="G884" s="143"/>
      <c r="H884" s="179"/>
      <c r="I884" s="97"/>
      <c r="J884" s="97"/>
      <c r="K884" s="98"/>
      <c r="L884" s="98"/>
      <c r="R884" s="176">
        <f t="shared" si="40"/>
        <v>0</v>
      </c>
      <c r="S884" s="177"/>
      <c r="T884" s="178">
        <f t="shared" si="41"/>
        <v>0</v>
      </c>
      <c r="Z884" s="93"/>
      <c r="AB884" s="94"/>
    </row>
    <row r="885" spans="3:28">
      <c r="C885" s="280" t="s">
        <v>195</v>
      </c>
      <c r="E885" s="100"/>
      <c r="F885" s="143"/>
      <c r="G885" s="143"/>
      <c r="H885" s="179"/>
      <c r="I885" s="97"/>
      <c r="J885" s="97"/>
      <c r="K885" s="98"/>
      <c r="L885" s="98"/>
      <c r="R885" s="176">
        <f t="shared" si="40"/>
        <v>0</v>
      </c>
      <c r="S885" s="177"/>
      <c r="T885" s="178">
        <f t="shared" si="41"/>
        <v>0</v>
      </c>
      <c r="Z885" s="93"/>
      <c r="AB885" s="94"/>
    </row>
    <row r="886" spans="3:28">
      <c r="C886" s="280" t="s">
        <v>195</v>
      </c>
      <c r="E886" s="100"/>
      <c r="F886" s="143"/>
      <c r="G886" s="143"/>
      <c r="H886" s="179"/>
      <c r="I886" s="97"/>
      <c r="J886" s="97"/>
      <c r="K886" s="98"/>
      <c r="L886" s="98"/>
      <c r="R886" s="176">
        <f t="shared" si="40"/>
        <v>0</v>
      </c>
      <c r="S886" s="177"/>
      <c r="T886" s="178">
        <f t="shared" si="41"/>
        <v>0</v>
      </c>
      <c r="Z886" s="93"/>
      <c r="AB886" s="94"/>
    </row>
    <row r="887" spans="3:28">
      <c r="C887" s="280" t="s">
        <v>195</v>
      </c>
      <c r="E887" s="100"/>
      <c r="F887" s="143"/>
      <c r="G887" s="143"/>
      <c r="H887" s="179"/>
      <c r="I887" s="97"/>
      <c r="J887" s="97"/>
      <c r="K887" s="98"/>
      <c r="L887" s="98"/>
      <c r="R887" s="176">
        <f t="shared" si="40"/>
        <v>0</v>
      </c>
      <c r="S887" s="177"/>
      <c r="T887" s="178">
        <f t="shared" si="41"/>
        <v>0</v>
      </c>
      <c r="Z887" s="93"/>
      <c r="AB887" s="94"/>
    </row>
    <row r="888" spans="3:28">
      <c r="C888" s="280" t="s">
        <v>195</v>
      </c>
      <c r="E888" s="100"/>
      <c r="F888" s="143"/>
      <c r="G888" s="143"/>
      <c r="H888" s="179"/>
      <c r="I888" s="97"/>
      <c r="J888" s="97"/>
      <c r="K888" s="98"/>
      <c r="L888" s="98"/>
      <c r="R888" s="176">
        <f t="shared" si="40"/>
        <v>0</v>
      </c>
      <c r="S888" s="177"/>
      <c r="T888" s="178">
        <f t="shared" si="41"/>
        <v>0</v>
      </c>
      <c r="Z888" s="93"/>
      <c r="AB888" s="94"/>
    </row>
    <row r="889" spans="3:28">
      <c r="C889" s="280" t="s">
        <v>195</v>
      </c>
      <c r="E889" s="100"/>
      <c r="F889" s="143"/>
      <c r="G889" s="143"/>
      <c r="H889" s="179"/>
      <c r="I889" s="97"/>
      <c r="J889" s="97"/>
      <c r="K889" s="98"/>
      <c r="L889" s="98"/>
      <c r="R889" s="176">
        <f t="shared" si="40"/>
        <v>0</v>
      </c>
      <c r="S889" s="177"/>
      <c r="T889" s="178">
        <f t="shared" si="41"/>
        <v>0</v>
      </c>
      <c r="Z889" s="93"/>
      <c r="AB889" s="94"/>
    </row>
    <row r="890" spans="3:28">
      <c r="C890" s="280" t="s">
        <v>195</v>
      </c>
      <c r="E890" s="100"/>
      <c r="F890" s="143"/>
      <c r="G890" s="143"/>
      <c r="H890" s="179"/>
      <c r="I890" s="97"/>
      <c r="J890" s="97"/>
      <c r="K890" s="98"/>
      <c r="L890" s="98"/>
      <c r="R890" s="176">
        <f t="shared" si="40"/>
        <v>0</v>
      </c>
      <c r="S890" s="177"/>
      <c r="T890" s="178">
        <f t="shared" si="41"/>
        <v>0</v>
      </c>
      <c r="Z890" s="93"/>
      <c r="AB890" s="94"/>
    </row>
    <row r="891" spans="3:28">
      <c r="C891" s="280" t="s">
        <v>195</v>
      </c>
      <c r="E891" s="100"/>
      <c r="F891" s="143"/>
      <c r="G891" s="143"/>
      <c r="H891" s="179"/>
      <c r="I891" s="97"/>
      <c r="J891" s="97"/>
      <c r="K891" s="98"/>
      <c r="L891" s="98"/>
      <c r="R891" s="176">
        <f t="shared" si="40"/>
        <v>0</v>
      </c>
      <c r="S891" s="177"/>
      <c r="T891" s="178">
        <f t="shared" si="41"/>
        <v>0</v>
      </c>
      <c r="Z891" s="93"/>
      <c r="AB891" s="94"/>
    </row>
    <row r="892" spans="3:28">
      <c r="C892" s="280" t="s">
        <v>195</v>
      </c>
      <c r="E892" s="100"/>
      <c r="F892" s="143"/>
      <c r="G892" s="143"/>
      <c r="H892" s="179"/>
      <c r="I892" s="97"/>
      <c r="J892" s="97"/>
      <c r="K892" s="98"/>
      <c r="L892" s="98"/>
      <c r="R892" s="176">
        <f t="shared" si="40"/>
        <v>0</v>
      </c>
      <c r="S892" s="177"/>
      <c r="T892" s="178">
        <f t="shared" si="41"/>
        <v>0</v>
      </c>
      <c r="Z892" s="93"/>
      <c r="AB892" s="94"/>
    </row>
    <row r="893" spans="3:28">
      <c r="C893" s="280" t="s">
        <v>195</v>
      </c>
      <c r="E893" s="100"/>
      <c r="F893" s="143"/>
      <c r="G893" s="143"/>
      <c r="H893" s="179"/>
      <c r="I893" s="97"/>
      <c r="J893" s="97"/>
      <c r="K893" s="98"/>
      <c r="L893" s="98"/>
      <c r="R893" s="176">
        <f t="shared" si="40"/>
        <v>0</v>
      </c>
      <c r="S893" s="177"/>
      <c r="T893" s="178">
        <f t="shared" si="41"/>
        <v>0</v>
      </c>
      <c r="Z893" s="93"/>
      <c r="AB893" s="94"/>
    </row>
    <row r="894" spans="3:28">
      <c r="C894" s="280" t="s">
        <v>195</v>
      </c>
      <c r="E894" s="100"/>
      <c r="F894" s="143"/>
      <c r="G894" s="143"/>
      <c r="H894" s="179"/>
      <c r="I894" s="97"/>
      <c r="J894" s="97"/>
      <c r="K894" s="98"/>
      <c r="L894" s="98"/>
      <c r="R894" s="176">
        <f t="shared" si="40"/>
        <v>0</v>
      </c>
      <c r="S894" s="177"/>
      <c r="T894" s="178">
        <f t="shared" si="41"/>
        <v>0</v>
      </c>
      <c r="Z894" s="93"/>
      <c r="AB894" s="94"/>
    </row>
    <row r="895" spans="3:28">
      <c r="C895" s="280" t="s">
        <v>195</v>
      </c>
      <c r="E895" s="100"/>
      <c r="F895" s="143"/>
      <c r="G895" s="143"/>
      <c r="H895" s="179"/>
      <c r="I895" s="97"/>
      <c r="J895" s="97"/>
      <c r="K895" s="98"/>
      <c r="L895" s="98"/>
      <c r="R895" s="176">
        <f t="shared" si="40"/>
        <v>0</v>
      </c>
      <c r="S895" s="177"/>
      <c r="T895" s="178">
        <f t="shared" si="41"/>
        <v>0</v>
      </c>
      <c r="Z895" s="93"/>
      <c r="AB895" s="94"/>
    </row>
    <row r="896" spans="3:28">
      <c r="C896" s="280" t="s">
        <v>195</v>
      </c>
      <c r="E896" s="100"/>
      <c r="F896" s="143"/>
      <c r="G896" s="143"/>
      <c r="H896" s="179"/>
      <c r="I896" s="97"/>
      <c r="J896" s="97"/>
      <c r="K896" s="98"/>
      <c r="L896" s="98"/>
      <c r="R896" s="176">
        <f t="shared" si="40"/>
        <v>0</v>
      </c>
      <c r="S896" s="177"/>
      <c r="T896" s="178">
        <f t="shared" si="41"/>
        <v>0</v>
      </c>
      <c r="Z896" s="93"/>
      <c r="AB896" s="94"/>
    </row>
    <row r="897" spans="3:28">
      <c r="C897" s="280" t="s">
        <v>195</v>
      </c>
      <c r="E897" s="100"/>
      <c r="F897" s="143"/>
      <c r="G897" s="143"/>
      <c r="H897" s="179"/>
      <c r="I897" s="97"/>
      <c r="J897" s="97"/>
      <c r="K897" s="98"/>
      <c r="L897" s="98"/>
      <c r="R897" s="176">
        <f t="shared" si="40"/>
        <v>0</v>
      </c>
      <c r="S897" s="177"/>
      <c r="T897" s="178">
        <f t="shared" si="41"/>
        <v>0</v>
      </c>
      <c r="Z897" s="93"/>
      <c r="AB897" s="94"/>
    </row>
    <row r="898" spans="3:28">
      <c r="C898" s="280" t="s">
        <v>195</v>
      </c>
      <c r="E898" s="100"/>
      <c r="F898" s="143"/>
      <c r="G898" s="143"/>
      <c r="H898" s="179"/>
      <c r="I898" s="97"/>
      <c r="J898" s="97"/>
      <c r="K898" s="98"/>
      <c r="L898" s="98"/>
      <c r="R898" s="176">
        <f t="shared" si="40"/>
        <v>0</v>
      </c>
      <c r="S898" s="177"/>
      <c r="T898" s="178">
        <f t="shared" si="41"/>
        <v>0</v>
      </c>
      <c r="Z898" s="93"/>
      <c r="AB898" s="94"/>
    </row>
    <row r="899" spans="3:28">
      <c r="C899" s="280" t="s">
        <v>195</v>
      </c>
      <c r="E899" s="100"/>
      <c r="F899" s="143"/>
      <c r="G899" s="143"/>
      <c r="H899" s="179"/>
      <c r="I899" s="97"/>
      <c r="J899" s="97"/>
      <c r="K899" s="98"/>
      <c r="L899" s="98"/>
      <c r="R899" s="176">
        <f t="shared" si="40"/>
        <v>0</v>
      </c>
      <c r="S899" s="177"/>
      <c r="T899" s="178">
        <f t="shared" si="41"/>
        <v>0</v>
      </c>
      <c r="Z899" s="93"/>
      <c r="AB899" s="94"/>
    </row>
    <row r="900" spans="3:28">
      <c r="C900" s="280" t="s">
        <v>195</v>
      </c>
      <c r="E900" s="100"/>
      <c r="F900" s="143"/>
      <c r="G900" s="143"/>
      <c r="H900" s="179"/>
      <c r="I900" s="97"/>
      <c r="J900" s="97"/>
      <c r="K900" s="98"/>
      <c r="L900" s="98"/>
      <c r="R900" s="176">
        <f t="shared" si="40"/>
        <v>0</v>
      </c>
      <c r="S900" s="177"/>
      <c r="T900" s="178">
        <f t="shared" si="41"/>
        <v>0</v>
      </c>
      <c r="Z900" s="93"/>
      <c r="AB900" s="94"/>
    </row>
    <row r="901" spans="3:28">
      <c r="C901" s="280" t="s">
        <v>195</v>
      </c>
      <c r="E901" s="100"/>
      <c r="F901" s="143"/>
      <c r="G901" s="143"/>
      <c r="H901" s="179"/>
      <c r="I901" s="97"/>
      <c r="J901" s="97"/>
      <c r="K901" s="98"/>
      <c r="L901" s="98"/>
      <c r="R901" s="176">
        <f t="shared" si="40"/>
        <v>0</v>
      </c>
      <c r="S901" s="177"/>
      <c r="T901" s="178">
        <f t="shared" si="41"/>
        <v>0</v>
      </c>
      <c r="Z901" s="93"/>
      <c r="AB901" s="94"/>
    </row>
    <row r="902" spans="3:28">
      <c r="C902" s="280" t="s">
        <v>195</v>
      </c>
      <c r="E902" s="100"/>
      <c r="F902" s="143"/>
      <c r="G902" s="143"/>
      <c r="H902" s="179"/>
      <c r="I902" s="97"/>
      <c r="J902" s="97"/>
      <c r="K902" s="98"/>
      <c r="L902" s="98"/>
      <c r="R902" s="176">
        <f t="shared" si="40"/>
        <v>0</v>
      </c>
      <c r="S902" s="177"/>
      <c r="T902" s="178">
        <f t="shared" si="41"/>
        <v>0</v>
      </c>
      <c r="Z902" s="93"/>
      <c r="AB902" s="94"/>
    </row>
    <row r="903" spans="3:28">
      <c r="C903" s="280" t="s">
        <v>195</v>
      </c>
      <c r="E903" s="100"/>
      <c r="F903" s="143"/>
      <c r="G903" s="143"/>
      <c r="H903" s="179"/>
      <c r="I903" s="97"/>
      <c r="J903" s="97"/>
      <c r="K903" s="98"/>
      <c r="L903" s="98"/>
      <c r="R903" s="176">
        <f t="shared" si="40"/>
        <v>0</v>
      </c>
      <c r="S903" s="177"/>
      <c r="T903" s="178">
        <f t="shared" si="41"/>
        <v>0</v>
      </c>
      <c r="Z903" s="93"/>
      <c r="AB903" s="94"/>
    </row>
    <row r="904" spans="3:28">
      <c r="C904" s="280" t="s">
        <v>195</v>
      </c>
      <c r="E904" s="100"/>
      <c r="F904" s="143"/>
      <c r="G904" s="143"/>
      <c r="H904" s="179"/>
      <c r="I904" s="97"/>
      <c r="J904" s="97"/>
      <c r="K904" s="98"/>
      <c r="L904" s="98"/>
      <c r="R904" s="176">
        <f t="shared" si="40"/>
        <v>0</v>
      </c>
      <c r="S904" s="177"/>
      <c r="T904" s="178">
        <f t="shared" si="41"/>
        <v>0</v>
      </c>
      <c r="Z904" s="93"/>
      <c r="AB904" s="94"/>
    </row>
    <row r="905" spans="3:28">
      <c r="C905" s="280" t="s">
        <v>195</v>
      </c>
      <c r="E905" s="100"/>
      <c r="F905" s="143"/>
      <c r="G905" s="143"/>
      <c r="H905" s="179"/>
      <c r="I905" s="97"/>
      <c r="J905" s="97"/>
      <c r="K905" s="98"/>
      <c r="L905" s="98"/>
      <c r="R905" s="176">
        <f t="shared" si="40"/>
        <v>0</v>
      </c>
      <c r="S905" s="177"/>
      <c r="T905" s="178">
        <f t="shared" si="41"/>
        <v>0</v>
      </c>
      <c r="Z905" s="93"/>
      <c r="AB905" s="94"/>
    </row>
    <row r="906" spans="3:28">
      <c r="C906" s="280" t="s">
        <v>195</v>
      </c>
      <c r="E906" s="100"/>
      <c r="F906" s="143"/>
      <c r="G906" s="143"/>
      <c r="H906" s="179"/>
      <c r="I906" s="97"/>
      <c r="J906" s="97"/>
      <c r="K906" s="98"/>
      <c r="L906" s="98"/>
      <c r="R906" s="176">
        <f t="shared" si="40"/>
        <v>0</v>
      </c>
      <c r="S906" s="177"/>
      <c r="T906" s="178">
        <f t="shared" si="41"/>
        <v>0</v>
      </c>
      <c r="Z906" s="93"/>
      <c r="AB906" s="94"/>
    </row>
    <row r="907" spans="3:28">
      <c r="C907" s="280" t="s">
        <v>195</v>
      </c>
      <c r="E907" s="100"/>
      <c r="F907" s="143"/>
      <c r="G907" s="143"/>
      <c r="H907" s="179"/>
      <c r="I907" s="97"/>
      <c r="J907" s="97"/>
      <c r="K907" s="98"/>
      <c r="L907" s="98"/>
      <c r="R907" s="176">
        <f t="shared" si="40"/>
        <v>0</v>
      </c>
      <c r="S907" s="177"/>
      <c r="T907" s="178">
        <f t="shared" si="41"/>
        <v>0</v>
      </c>
      <c r="Z907" s="93"/>
      <c r="AB907" s="94"/>
    </row>
    <row r="908" spans="3:28">
      <c r="C908" s="280" t="s">
        <v>195</v>
      </c>
      <c r="E908" s="100"/>
      <c r="F908" s="143"/>
      <c r="G908" s="143"/>
      <c r="H908" s="179"/>
      <c r="I908" s="97"/>
      <c r="J908" s="97"/>
      <c r="K908" s="98"/>
      <c r="L908" s="98"/>
      <c r="R908" s="176">
        <f t="shared" si="40"/>
        <v>0</v>
      </c>
      <c r="S908" s="177"/>
      <c r="T908" s="178">
        <f t="shared" si="41"/>
        <v>0</v>
      </c>
      <c r="Z908" s="93"/>
      <c r="AB908" s="94"/>
    </row>
    <row r="909" spans="3:28">
      <c r="C909" s="280" t="s">
        <v>195</v>
      </c>
      <c r="E909" s="100"/>
      <c r="F909" s="143"/>
      <c r="G909" s="143"/>
      <c r="H909" s="179"/>
      <c r="I909" s="97"/>
      <c r="J909" s="97"/>
      <c r="K909" s="98"/>
      <c r="L909" s="98"/>
      <c r="R909" s="176">
        <f t="shared" si="40"/>
        <v>0</v>
      </c>
      <c r="S909" s="177"/>
      <c r="T909" s="178">
        <f t="shared" si="41"/>
        <v>0</v>
      </c>
      <c r="Z909" s="93"/>
      <c r="AB909" s="94"/>
    </row>
    <row r="910" spans="3:28">
      <c r="C910" s="280" t="s">
        <v>195</v>
      </c>
      <c r="E910" s="100"/>
      <c r="F910" s="143"/>
      <c r="G910" s="143"/>
      <c r="H910" s="179"/>
      <c r="I910" s="97"/>
      <c r="J910" s="97"/>
      <c r="K910" s="98"/>
      <c r="L910" s="98"/>
      <c r="R910" s="176">
        <f t="shared" si="40"/>
        <v>0</v>
      </c>
      <c r="S910" s="177"/>
      <c r="T910" s="178">
        <f t="shared" si="41"/>
        <v>0</v>
      </c>
      <c r="Z910" s="93"/>
      <c r="AB910" s="94"/>
    </row>
    <row r="911" spans="3:28">
      <c r="C911" s="280" t="s">
        <v>195</v>
      </c>
      <c r="E911" s="100"/>
      <c r="F911" s="143"/>
      <c r="G911" s="143"/>
      <c r="H911" s="179"/>
      <c r="I911" s="97"/>
      <c r="J911" s="97"/>
      <c r="K911" s="98"/>
      <c r="L911" s="98"/>
      <c r="R911" s="176">
        <f t="shared" si="40"/>
        <v>0</v>
      </c>
      <c r="S911" s="177"/>
      <c r="T911" s="178">
        <f t="shared" si="41"/>
        <v>0</v>
      </c>
      <c r="Z911" s="93"/>
      <c r="AB911" s="94"/>
    </row>
    <row r="912" spans="3:28">
      <c r="C912" s="280" t="s">
        <v>195</v>
      </c>
      <c r="E912" s="100"/>
      <c r="F912" s="143"/>
      <c r="G912" s="143"/>
      <c r="H912" s="179"/>
      <c r="I912" s="97"/>
      <c r="J912" s="97"/>
      <c r="K912" s="98"/>
      <c r="L912" s="98"/>
      <c r="R912" s="176">
        <f t="shared" si="40"/>
        <v>0</v>
      </c>
      <c r="S912" s="177"/>
      <c r="T912" s="178">
        <f t="shared" si="41"/>
        <v>0</v>
      </c>
      <c r="Z912" s="93"/>
      <c r="AB912" s="94"/>
    </row>
    <row r="913" spans="3:28">
      <c r="C913" s="280" t="s">
        <v>195</v>
      </c>
      <c r="E913" s="100"/>
      <c r="F913" s="143"/>
      <c r="G913" s="143"/>
      <c r="H913" s="179"/>
      <c r="I913" s="97"/>
      <c r="J913" s="97"/>
      <c r="K913" s="98"/>
      <c r="L913" s="98"/>
      <c r="R913" s="176">
        <f t="shared" si="40"/>
        <v>0</v>
      </c>
      <c r="S913" s="177"/>
      <c r="T913" s="178">
        <f t="shared" si="41"/>
        <v>0</v>
      </c>
      <c r="Z913" s="93"/>
      <c r="AB913" s="94"/>
    </row>
    <row r="914" spans="3:28">
      <c r="C914" s="280" t="s">
        <v>195</v>
      </c>
      <c r="E914" s="100"/>
      <c r="F914" s="143"/>
      <c r="G914" s="143"/>
      <c r="H914" s="179"/>
      <c r="I914" s="97"/>
      <c r="J914" s="97"/>
      <c r="K914" s="98"/>
      <c r="L914" s="98"/>
      <c r="R914" s="176">
        <f t="shared" si="40"/>
        <v>0</v>
      </c>
      <c r="S914" s="177"/>
      <c r="T914" s="178">
        <f t="shared" si="41"/>
        <v>0</v>
      </c>
    </row>
    <row r="915" spans="3:28">
      <c r="C915" s="280" t="s">
        <v>195</v>
      </c>
      <c r="E915" s="100"/>
      <c r="F915" s="143"/>
      <c r="G915" s="143"/>
      <c r="H915" s="179"/>
      <c r="I915" s="97"/>
      <c r="J915" s="97"/>
      <c r="K915" s="98"/>
      <c r="L915" s="98"/>
      <c r="R915" s="176">
        <f t="shared" si="40"/>
        <v>0</v>
      </c>
      <c r="S915" s="177"/>
      <c r="T915" s="178">
        <f t="shared" si="41"/>
        <v>0</v>
      </c>
    </row>
    <row r="916" spans="3:28">
      <c r="C916" s="280" t="s">
        <v>195</v>
      </c>
      <c r="E916" s="100"/>
      <c r="F916" s="143"/>
      <c r="G916" s="143"/>
      <c r="H916" s="179"/>
      <c r="I916" s="97"/>
      <c r="J916" s="97"/>
      <c r="K916" s="98"/>
      <c r="L916" s="98"/>
      <c r="R916" s="176">
        <f t="shared" si="40"/>
        <v>0</v>
      </c>
      <c r="S916" s="177"/>
      <c r="T916" s="178">
        <f t="shared" si="41"/>
        <v>0</v>
      </c>
    </row>
    <row r="917" spans="3:28">
      <c r="C917" s="280" t="s">
        <v>195</v>
      </c>
      <c r="E917" s="100"/>
      <c r="F917" s="143"/>
      <c r="G917" s="143"/>
      <c r="H917" s="179"/>
      <c r="I917" s="97"/>
      <c r="J917" s="97"/>
      <c r="K917" s="98"/>
      <c r="L917" s="98"/>
      <c r="R917" s="176">
        <f t="shared" si="40"/>
        <v>0</v>
      </c>
      <c r="S917" s="177"/>
      <c r="T917" s="178">
        <f t="shared" si="41"/>
        <v>0</v>
      </c>
    </row>
    <row r="918" spans="3:28">
      <c r="C918" s="280" t="s">
        <v>195</v>
      </c>
      <c r="E918" s="100"/>
      <c r="F918" s="143"/>
      <c r="G918" s="143"/>
      <c r="H918" s="179"/>
      <c r="I918" s="97"/>
      <c r="J918" s="97"/>
      <c r="K918" s="98"/>
      <c r="L918" s="98"/>
      <c r="R918" s="176">
        <f t="shared" si="40"/>
        <v>0</v>
      </c>
      <c r="S918" s="177"/>
      <c r="T918" s="178">
        <f t="shared" si="41"/>
        <v>0</v>
      </c>
    </row>
    <row r="919" spans="3:28">
      <c r="C919" s="280" t="s">
        <v>195</v>
      </c>
      <c r="E919" s="100"/>
      <c r="F919" s="143"/>
      <c r="G919" s="143"/>
      <c r="H919" s="179"/>
      <c r="I919" s="97"/>
      <c r="J919" s="97"/>
      <c r="K919" s="98"/>
      <c r="L919" s="98"/>
      <c r="R919" s="176">
        <f t="shared" ref="R919:R982" si="42">+K919*T919</f>
        <v>0</v>
      </c>
      <c r="S919" s="177"/>
      <c r="T919" s="178">
        <f t="shared" ref="T919:T982" si="43">SIGN(K919)</f>
        <v>0</v>
      </c>
    </row>
    <row r="920" spans="3:28">
      <c r="C920" s="280" t="s">
        <v>195</v>
      </c>
      <c r="E920" s="100"/>
      <c r="F920" s="143"/>
      <c r="G920" s="143"/>
      <c r="H920" s="179"/>
      <c r="I920" s="97"/>
      <c r="J920" s="97"/>
      <c r="K920" s="98"/>
      <c r="L920" s="98"/>
      <c r="R920" s="176">
        <f t="shared" si="42"/>
        <v>0</v>
      </c>
      <c r="S920" s="177"/>
      <c r="T920" s="178">
        <f t="shared" si="43"/>
        <v>0</v>
      </c>
    </row>
    <row r="921" spans="3:28">
      <c r="C921" s="280" t="s">
        <v>195</v>
      </c>
      <c r="E921" s="100"/>
      <c r="F921" s="143"/>
      <c r="G921" s="143"/>
      <c r="H921" s="179"/>
      <c r="I921" s="97"/>
      <c r="J921" s="97"/>
      <c r="K921" s="98"/>
      <c r="L921" s="98"/>
      <c r="R921" s="176">
        <f t="shared" si="42"/>
        <v>0</v>
      </c>
      <c r="S921" s="177"/>
      <c r="T921" s="178">
        <f t="shared" si="43"/>
        <v>0</v>
      </c>
    </row>
    <row r="922" spans="3:28">
      <c r="C922" s="280" t="s">
        <v>195</v>
      </c>
      <c r="E922" s="100"/>
      <c r="F922" s="143"/>
      <c r="G922" s="143"/>
      <c r="H922" s="179"/>
      <c r="I922" s="97"/>
      <c r="J922" s="97"/>
      <c r="K922" s="98"/>
      <c r="L922" s="98"/>
      <c r="R922" s="176">
        <f t="shared" si="42"/>
        <v>0</v>
      </c>
      <c r="S922" s="177"/>
      <c r="T922" s="178">
        <f t="shared" si="43"/>
        <v>0</v>
      </c>
    </row>
    <row r="923" spans="3:28">
      <c r="C923" s="280" t="s">
        <v>195</v>
      </c>
      <c r="E923" s="100"/>
      <c r="F923" s="143"/>
      <c r="G923" s="143"/>
      <c r="H923" s="179"/>
      <c r="I923" s="97"/>
      <c r="J923" s="97"/>
      <c r="K923" s="98"/>
      <c r="L923" s="98"/>
      <c r="R923" s="176">
        <f t="shared" si="42"/>
        <v>0</v>
      </c>
      <c r="S923" s="177"/>
      <c r="T923" s="178">
        <f t="shared" si="43"/>
        <v>0</v>
      </c>
    </row>
    <row r="924" spans="3:28">
      <c r="C924" s="280" t="s">
        <v>195</v>
      </c>
      <c r="E924" s="100"/>
      <c r="F924" s="143"/>
      <c r="G924" s="143"/>
      <c r="H924" s="179"/>
      <c r="I924" s="97"/>
      <c r="J924" s="97"/>
      <c r="K924" s="98"/>
      <c r="L924" s="98"/>
      <c r="R924" s="176">
        <f t="shared" si="42"/>
        <v>0</v>
      </c>
      <c r="S924" s="177"/>
      <c r="T924" s="178">
        <f t="shared" si="43"/>
        <v>0</v>
      </c>
    </row>
    <row r="925" spans="3:28">
      <c r="C925" s="280" t="s">
        <v>195</v>
      </c>
      <c r="E925" s="100"/>
      <c r="F925" s="143"/>
      <c r="G925" s="143"/>
      <c r="H925" s="179"/>
      <c r="I925" s="97"/>
      <c r="J925" s="97"/>
      <c r="K925" s="98"/>
      <c r="L925" s="98"/>
      <c r="R925" s="176">
        <f t="shared" si="42"/>
        <v>0</v>
      </c>
      <c r="S925" s="177"/>
      <c r="T925" s="178">
        <f t="shared" si="43"/>
        <v>0</v>
      </c>
    </row>
    <row r="926" spans="3:28">
      <c r="C926" s="280" t="s">
        <v>195</v>
      </c>
      <c r="E926" s="100"/>
      <c r="F926" s="143"/>
      <c r="G926" s="143"/>
      <c r="H926" s="179"/>
      <c r="I926" s="97"/>
      <c r="J926" s="97"/>
      <c r="K926" s="98"/>
      <c r="L926" s="98"/>
      <c r="R926" s="176">
        <f t="shared" si="42"/>
        <v>0</v>
      </c>
      <c r="S926" s="177"/>
      <c r="T926" s="178">
        <f t="shared" si="43"/>
        <v>0</v>
      </c>
    </row>
    <row r="927" spans="3:28">
      <c r="C927" s="280" t="s">
        <v>195</v>
      </c>
      <c r="E927" s="100"/>
      <c r="F927" s="143"/>
      <c r="G927" s="143"/>
      <c r="H927" s="179"/>
      <c r="I927" s="97"/>
      <c r="J927" s="97"/>
      <c r="K927" s="98"/>
      <c r="L927" s="98"/>
      <c r="R927" s="176">
        <f t="shared" si="42"/>
        <v>0</v>
      </c>
      <c r="S927" s="177"/>
      <c r="T927" s="178">
        <f t="shared" si="43"/>
        <v>0</v>
      </c>
    </row>
    <row r="928" spans="3:28">
      <c r="C928" s="280" t="s">
        <v>195</v>
      </c>
      <c r="E928" s="100"/>
      <c r="F928" s="143"/>
      <c r="G928" s="143"/>
      <c r="H928" s="179"/>
      <c r="I928" s="97"/>
      <c r="J928" s="97"/>
      <c r="K928" s="98"/>
      <c r="L928" s="98"/>
      <c r="R928" s="176">
        <f t="shared" si="42"/>
        <v>0</v>
      </c>
      <c r="S928" s="177"/>
      <c r="T928" s="178">
        <f t="shared" si="43"/>
        <v>0</v>
      </c>
    </row>
    <row r="929" spans="3:20">
      <c r="C929" s="280" t="s">
        <v>195</v>
      </c>
      <c r="E929" s="100"/>
      <c r="F929" s="143"/>
      <c r="G929" s="143"/>
      <c r="H929" s="179"/>
      <c r="I929" s="97"/>
      <c r="J929" s="97"/>
      <c r="K929" s="98"/>
      <c r="L929" s="98"/>
      <c r="R929" s="176">
        <f t="shared" si="42"/>
        <v>0</v>
      </c>
      <c r="S929" s="177"/>
      <c r="T929" s="178">
        <f t="shared" si="43"/>
        <v>0</v>
      </c>
    </row>
    <row r="930" spans="3:20">
      <c r="C930" s="280" t="s">
        <v>195</v>
      </c>
      <c r="E930" s="100"/>
      <c r="F930" s="143"/>
      <c r="G930" s="143"/>
      <c r="H930" s="179"/>
      <c r="I930" s="97"/>
      <c r="J930" s="97"/>
      <c r="K930" s="98"/>
      <c r="L930" s="98"/>
      <c r="R930" s="176">
        <f t="shared" si="42"/>
        <v>0</v>
      </c>
      <c r="S930" s="177"/>
      <c r="T930" s="178">
        <f t="shared" si="43"/>
        <v>0</v>
      </c>
    </row>
    <row r="931" spans="3:20">
      <c r="C931" s="280" t="s">
        <v>195</v>
      </c>
      <c r="E931" s="100"/>
      <c r="F931" s="143"/>
      <c r="G931" s="143"/>
      <c r="H931" s="179"/>
      <c r="I931" s="97"/>
      <c r="J931" s="97"/>
      <c r="K931" s="98"/>
      <c r="L931" s="98"/>
      <c r="R931" s="176">
        <f t="shared" si="42"/>
        <v>0</v>
      </c>
      <c r="S931" s="177"/>
      <c r="T931" s="178">
        <f t="shared" si="43"/>
        <v>0</v>
      </c>
    </row>
    <row r="932" spans="3:20">
      <c r="C932" s="280" t="s">
        <v>195</v>
      </c>
      <c r="E932" s="100"/>
      <c r="F932" s="143"/>
      <c r="G932" s="143"/>
      <c r="H932" s="179"/>
      <c r="I932" s="97"/>
      <c r="J932" s="97"/>
      <c r="K932" s="98"/>
      <c r="L932" s="98"/>
      <c r="R932" s="176">
        <f t="shared" si="42"/>
        <v>0</v>
      </c>
      <c r="S932" s="177"/>
      <c r="T932" s="178">
        <f t="shared" si="43"/>
        <v>0</v>
      </c>
    </row>
    <row r="933" spans="3:20">
      <c r="C933" s="280" t="s">
        <v>195</v>
      </c>
      <c r="E933" s="100"/>
      <c r="F933" s="143"/>
      <c r="G933" s="143"/>
      <c r="H933" s="179"/>
      <c r="I933" s="97"/>
      <c r="J933" s="97"/>
      <c r="K933" s="98"/>
      <c r="L933" s="98"/>
      <c r="R933" s="176">
        <f t="shared" si="42"/>
        <v>0</v>
      </c>
      <c r="S933" s="177"/>
      <c r="T933" s="178">
        <f t="shared" si="43"/>
        <v>0</v>
      </c>
    </row>
    <row r="934" spans="3:20">
      <c r="C934" s="280" t="s">
        <v>195</v>
      </c>
      <c r="E934" s="100"/>
      <c r="F934" s="143"/>
      <c r="G934" s="143"/>
      <c r="H934" s="179"/>
      <c r="I934" s="97"/>
      <c r="J934" s="97"/>
      <c r="K934" s="98"/>
      <c r="L934" s="98"/>
      <c r="R934" s="176">
        <f t="shared" si="42"/>
        <v>0</v>
      </c>
      <c r="S934" s="177"/>
      <c r="T934" s="178">
        <f t="shared" si="43"/>
        <v>0</v>
      </c>
    </row>
    <row r="935" spans="3:20">
      <c r="C935" s="280" t="s">
        <v>195</v>
      </c>
      <c r="E935" s="100"/>
      <c r="F935" s="143"/>
      <c r="G935" s="143"/>
      <c r="H935" s="179"/>
      <c r="I935" s="97"/>
      <c r="J935" s="97"/>
      <c r="K935" s="98"/>
      <c r="L935" s="98"/>
      <c r="R935" s="176">
        <f t="shared" si="42"/>
        <v>0</v>
      </c>
      <c r="S935" s="177"/>
      <c r="T935" s="178">
        <f t="shared" si="43"/>
        <v>0</v>
      </c>
    </row>
    <row r="936" spans="3:20">
      <c r="C936" s="280" t="s">
        <v>195</v>
      </c>
      <c r="E936" s="100"/>
      <c r="F936" s="143"/>
      <c r="G936" s="143"/>
      <c r="H936" s="179"/>
      <c r="I936" s="97"/>
      <c r="J936" s="97"/>
      <c r="K936" s="98"/>
      <c r="L936" s="98"/>
      <c r="R936" s="176">
        <f t="shared" si="42"/>
        <v>0</v>
      </c>
      <c r="S936" s="177"/>
      <c r="T936" s="178">
        <f t="shared" si="43"/>
        <v>0</v>
      </c>
    </row>
    <row r="937" spans="3:20">
      <c r="C937" s="280" t="s">
        <v>195</v>
      </c>
      <c r="E937" s="100"/>
      <c r="F937" s="143"/>
      <c r="G937" s="143"/>
      <c r="H937" s="179"/>
      <c r="I937" s="97"/>
      <c r="J937" s="97"/>
      <c r="K937" s="98"/>
      <c r="L937" s="98"/>
      <c r="R937" s="176">
        <f t="shared" si="42"/>
        <v>0</v>
      </c>
      <c r="S937" s="177"/>
      <c r="T937" s="178">
        <f t="shared" si="43"/>
        <v>0</v>
      </c>
    </row>
    <row r="938" spans="3:20">
      <c r="C938" s="280" t="s">
        <v>195</v>
      </c>
      <c r="E938" s="100"/>
      <c r="F938" s="143"/>
      <c r="G938" s="143"/>
      <c r="H938" s="179"/>
      <c r="I938" s="97"/>
      <c r="J938" s="97"/>
      <c r="K938" s="98"/>
      <c r="L938" s="98"/>
      <c r="R938" s="176">
        <f t="shared" si="42"/>
        <v>0</v>
      </c>
      <c r="S938" s="177"/>
      <c r="T938" s="178">
        <f t="shared" si="43"/>
        <v>0</v>
      </c>
    </row>
    <row r="939" spans="3:20">
      <c r="C939" s="280" t="s">
        <v>195</v>
      </c>
      <c r="E939" s="100"/>
      <c r="F939" s="143"/>
      <c r="G939" s="143"/>
      <c r="H939" s="179"/>
      <c r="I939" s="97"/>
      <c r="J939" s="97"/>
      <c r="K939" s="98"/>
      <c r="L939" s="98"/>
      <c r="R939" s="176">
        <f t="shared" si="42"/>
        <v>0</v>
      </c>
      <c r="S939" s="177"/>
      <c r="T939" s="178">
        <f t="shared" si="43"/>
        <v>0</v>
      </c>
    </row>
    <row r="940" spans="3:20">
      <c r="C940" s="280" t="s">
        <v>195</v>
      </c>
      <c r="E940" s="100"/>
      <c r="F940" s="143"/>
      <c r="G940" s="143"/>
      <c r="H940" s="179"/>
      <c r="I940" s="97"/>
      <c r="J940" s="97"/>
      <c r="K940" s="98"/>
      <c r="L940" s="98"/>
      <c r="R940" s="176">
        <f t="shared" si="42"/>
        <v>0</v>
      </c>
      <c r="S940" s="177"/>
      <c r="T940" s="178">
        <f t="shared" si="43"/>
        <v>0</v>
      </c>
    </row>
    <row r="941" spans="3:20">
      <c r="C941" s="280" t="s">
        <v>195</v>
      </c>
      <c r="E941" s="100"/>
      <c r="F941" s="143"/>
      <c r="G941" s="143"/>
      <c r="H941" s="179"/>
      <c r="I941" s="97"/>
      <c r="J941" s="97"/>
      <c r="K941" s="98"/>
      <c r="L941" s="98"/>
      <c r="R941" s="176">
        <f t="shared" si="42"/>
        <v>0</v>
      </c>
      <c r="S941" s="177"/>
      <c r="T941" s="178">
        <f t="shared" si="43"/>
        <v>0</v>
      </c>
    </row>
    <row r="942" spans="3:20">
      <c r="C942" s="280" t="s">
        <v>195</v>
      </c>
      <c r="E942" s="100"/>
      <c r="F942" s="143"/>
      <c r="G942" s="143"/>
      <c r="H942" s="179"/>
      <c r="I942" s="97"/>
      <c r="J942" s="97"/>
      <c r="K942" s="98"/>
      <c r="L942" s="98"/>
      <c r="R942" s="176">
        <f t="shared" si="42"/>
        <v>0</v>
      </c>
      <c r="S942" s="177"/>
      <c r="T942" s="178">
        <f t="shared" si="43"/>
        <v>0</v>
      </c>
    </row>
    <row r="943" spans="3:20">
      <c r="C943" s="280" t="s">
        <v>195</v>
      </c>
      <c r="E943" s="100"/>
      <c r="F943" s="143"/>
      <c r="G943" s="143"/>
      <c r="H943" s="179"/>
      <c r="I943" s="97"/>
      <c r="J943" s="97"/>
      <c r="K943" s="98"/>
      <c r="L943" s="98"/>
      <c r="R943" s="176">
        <f t="shared" si="42"/>
        <v>0</v>
      </c>
      <c r="S943" s="177"/>
      <c r="T943" s="178">
        <f t="shared" si="43"/>
        <v>0</v>
      </c>
    </row>
    <row r="944" spans="3:20">
      <c r="C944" s="280" t="s">
        <v>195</v>
      </c>
      <c r="E944" s="100"/>
      <c r="F944" s="143"/>
      <c r="G944" s="143"/>
      <c r="H944" s="179"/>
      <c r="I944" s="97"/>
      <c r="J944" s="97"/>
      <c r="K944" s="98"/>
      <c r="L944" s="98"/>
      <c r="R944" s="176">
        <f t="shared" si="42"/>
        <v>0</v>
      </c>
      <c r="S944" s="177"/>
      <c r="T944" s="178">
        <f t="shared" si="43"/>
        <v>0</v>
      </c>
    </row>
    <row r="945" spans="3:20">
      <c r="C945" s="280" t="s">
        <v>195</v>
      </c>
      <c r="E945" s="100"/>
      <c r="F945" s="143"/>
      <c r="G945" s="143"/>
      <c r="H945" s="179"/>
      <c r="I945" s="97"/>
      <c r="J945" s="97"/>
      <c r="K945" s="98"/>
      <c r="L945" s="98"/>
      <c r="R945" s="176">
        <f t="shared" si="42"/>
        <v>0</v>
      </c>
      <c r="S945" s="177"/>
      <c r="T945" s="178">
        <f t="shared" si="43"/>
        <v>0</v>
      </c>
    </row>
    <row r="946" spans="3:20">
      <c r="C946" s="280" t="s">
        <v>195</v>
      </c>
      <c r="E946" s="100"/>
      <c r="F946" s="143"/>
      <c r="G946" s="143"/>
      <c r="H946" s="179"/>
      <c r="I946" s="97"/>
      <c r="J946" s="97"/>
      <c r="K946" s="98"/>
      <c r="L946" s="98"/>
      <c r="R946" s="176">
        <f t="shared" si="42"/>
        <v>0</v>
      </c>
      <c r="S946" s="177"/>
      <c r="T946" s="178">
        <f t="shared" si="43"/>
        <v>0</v>
      </c>
    </row>
    <row r="947" spans="3:20">
      <c r="C947" s="280" t="s">
        <v>195</v>
      </c>
      <c r="E947" s="100"/>
      <c r="F947" s="143"/>
      <c r="G947" s="143"/>
      <c r="H947" s="179"/>
      <c r="I947" s="97"/>
      <c r="J947" s="97"/>
      <c r="K947" s="98"/>
      <c r="L947" s="98"/>
      <c r="R947" s="176">
        <f t="shared" si="42"/>
        <v>0</v>
      </c>
      <c r="S947" s="177"/>
      <c r="T947" s="178">
        <f t="shared" si="43"/>
        <v>0</v>
      </c>
    </row>
    <row r="948" spans="3:20">
      <c r="C948" s="280" t="s">
        <v>195</v>
      </c>
      <c r="E948" s="100"/>
      <c r="F948" s="143"/>
      <c r="G948" s="143"/>
      <c r="H948" s="179"/>
      <c r="I948" s="97"/>
      <c r="J948" s="97"/>
      <c r="K948" s="98"/>
      <c r="L948" s="98"/>
      <c r="R948" s="176">
        <f t="shared" si="42"/>
        <v>0</v>
      </c>
      <c r="S948" s="177"/>
      <c r="T948" s="178">
        <f t="shared" si="43"/>
        <v>0</v>
      </c>
    </row>
    <row r="949" spans="3:20">
      <c r="C949" s="280" t="s">
        <v>195</v>
      </c>
      <c r="E949" s="100"/>
      <c r="F949" s="143"/>
      <c r="G949" s="143"/>
      <c r="H949" s="179"/>
      <c r="I949" s="97"/>
      <c r="J949" s="97"/>
      <c r="K949" s="98"/>
      <c r="L949" s="98"/>
      <c r="R949" s="176">
        <f t="shared" si="42"/>
        <v>0</v>
      </c>
      <c r="S949" s="177"/>
      <c r="T949" s="178">
        <f t="shared" si="43"/>
        <v>0</v>
      </c>
    </row>
    <row r="950" spans="3:20">
      <c r="C950" s="280" t="s">
        <v>195</v>
      </c>
      <c r="E950" s="100"/>
      <c r="F950" s="143"/>
      <c r="G950" s="143"/>
      <c r="H950" s="179"/>
      <c r="I950" s="97"/>
      <c r="J950" s="97"/>
      <c r="K950" s="98"/>
      <c r="L950" s="98"/>
      <c r="R950" s="176">
        <f t="shared" si="42"/>
        <v>0</v>
      </c>
      <c r="S950" s="177"/>
      <c r="T950" s="178">
        <f t="shared" si="43"/>
        <v>0</v>
      </c>
    </row>
    <row r="951" spans="3:20">
      <c r="C951" s="280" t="s">
        <v>195</v>
      </c>
      <c r="E951" s="100"/>
      <c r="F951" s="143"/>
      <c r="G951" s="143"/>
      <c r="H951" s="179"/>
      <c r="I951" s="97"/>
      <c r="J951" s="97"/>
      <c r="K951" s="98"/>
      <c r="L951" s="98"/>
      <c r="R951" s="176">
        <f t="shared" si="42"/>
        <v>0</v>
      </c>
      <c r="S951" s="177"/>
      <c r="T951" s="178">
        <f t="shared" si="43"/>
        <v>0</v>
      </c>
    </row>
    <row r="952" spans="3:20">
      <c r="C952" s="280" t="s">
        <v>195</v>
      </c>
      <c r="E952" s="100"/>
      <c r="F952" s="143"/>
      <c r="G952" s="143"/>
      <c r="H952" s="179"/>
      <c r="I952" s="97"/>
      <c r="J952" s="97"/>
      <c r="K952" s="98"/>
      <c r="L952" s="98"/>
      <c r="R952" s="176">
        <f t="shared" si="42"/>
        <v>0</v>
      </c>
      <c r="S952" s="177"/>
      <c r="T952" s="178">
        <f t="shared" si="43"/>
        <v>0</v>
      </c>
    </row>
    <row r="953" spans="3:20">
      <c r="C953" s="280" t="s">
        <v>195</v>
      </c>
      <c r="E953" s="100"/>
      <c r="F953" s="143"/>
      <c r="G953" s="143"/>
      <c r="H953" s="179"/>
      <c r="I953" s="97"/>
      <c r="J953" s="97"/>
      <c r="K953" s="98"/>
      <c r="L953" s="98"/>
      <c r="R953" s="176">
        <f t="shared" si="42"/>
        <v>0</v>
      </c>
      <c r="S953" s="177"/>
      <c r="T953" s="178">
        <f t="shared" si="43"/>
        <v>0</v>
      </c>
    </row>
    <row r="954" spans="3:20">
      <c r="C954" s="280" t="s">
        <v>195</v>
      </c>
      <c r="E954" s="100"/>
      <c r="F954" s="143"/>
      <c r="G954" s="143"/>
      <c r="H954" s="179"/>
      <c r="I954" s="97"/>
      <c r="J954" s="97"/>
      <c r="K954" s="98"/>
      <c r="L954" s="98"/>
      <c r="R954" s="176">
        <f t="shared" si="42"/>
        <v>0</v>
      </c>
      <c r="S954" s="177"/>
      <c r="T954" s="178">
        <f t="shared" si="43"/>
        <v>0</v>
      </c>
    </row>
    <row r="955" spans="3:20">
      <c r="C955" s="280" t="s">
        <v>195</v>
      </c>
      <c r="E955" s="100"/>
      <c r="F955" s="143"/>
      <c r="G955" s="143"/>
      <c r="H955" s="179"/>
      <c r="I955" s="97"/>
      <c r="J955" s="97"/>
      <c r="K955" s="98"/>
      <c r="L955" s="98"/>
      <c r="R955" s="176">
        <f t="shared" si="42"/>
        <v>0</v>
      </c>
      <c r="S955" s="177"/>
      <c r="T955" s="178">
        <f t="shared" si="43"/>
        <v>0</v>
      </c>
    </row>
    <row r="956" spans="3:20">
      <c r="C956" s="280" t="s">
        <v>195</v>
      </c>
      <c r="E956" s="100"/>
      <c r="F956" s="143"/>
      <c r="G956" s="143"/>
      <c r="H956" s="179"/>
      <c r="I956" s="97"/>
      <c r="J956" s="97"/>
      <c r="K956" s="98"/>
      <c r="L956" s="98"/>
      <c r="R956" s="176">
        <f t="shared" si="42"/>
        <v>0</v>
      </c>
      <c r="S956" s="177"/>
      <c r="T956" s="178">
        <f t="shared" si="43"/>
        <v>0</v>
      </c>
    </row>
    <row r="957" spans="3:20">
      <c r="C957" s="280" t="s">
        <v>195</v>
      </c>
      <c r="E957" s="100"/>
      <c r="F957" s="143"/>
      <c r="G957" s="143"/>
      <c r="H957" s="179"/>
      <c r="I957" s="97"/>
      <c r="J957" s="97"/>
      <c r="K957" s="98"/>
      <c r="L957" s="98"/>
      <c r="R957" s="176">
        <f t="shared" si="42"/>
        <v>0</v>
      </c>
      <c r="S957" s="177"/>
      <c r="T957" s="178">
        <f t="shared" si="43"/>
        <v>0</v>
      </c>
    </row>
    <row r="958" spans="3:20">
      <c r="C958" s="280" t="s">
        <v>195</v>
      </c>
      <c r="E958" s="100"/>
      <c r="F958" s="143"/>
      <c r="G958" s="143"/>
      <c r="H958" s="179"/>
      <c r="I958" s="97"/>
      <c r="J958" s="97"/>
      <c r="K958" s="98"/>
      <c r="L958" s="98"/>
      <c r="R958" s="176">
        <f t="shared" si="42"/>
        <v>0</v>
      </c>
      <c r="S958" s="177"/>
      <c r="T958" s="178">
        <f t="shared" si="43"/>
        <v>0</v>
      </c>
    </row>
    <row r="959" spans="3:20">
      <c r="C959" s="280" t="s">
        <v>195</v>
      </c>
      <c r="E959" s="100"/>
      <c r="F959" s="143"/>
      <c r="G959" s="143"/>
      <c r="H959" s="179"/>
      <c r="I959" s="97"/>
      <c r="J959" s="97"/>
      <c r="K959" s="98"/>
      <c r="L959" s="98"/>
      <c r="R959" s="176">
        <f t="shared" si="42"/>
        <v>0</v>
      </c>
      <c r="S959" s="177"/>
      <c r="T959" s="178">
        <f t="shared" si="43"/>
        <v>0</v>
      </c>
    </row>
    <row r="960" spans="3:20">
      <c r="C960" s="280" t="s">
        <v>195</v>
      </c>
      <c r="E960" s="100"/>
      <c r="F960" s="143"/>
      <c r="G960" s="143"/>
      <c r="H960" s="179"/>
      <c r="I960" s="97"/>
      <c r="J960" s="97"/>
      <c r="K960" s="98"/>
      <c r="L960" s="98"/>
      <c r="R960" s="176">
        <f t="shared" si="42"/>
        <v>0</v>
      </c>
      <c r="S960" s="177"/>
      <c r="T960" s="178">
        <f t="shared" si="43"/>
        <v>0</v>
      </c>
    </row>
    <row r="961" spans="3:20">
      <c r="C961" s="280" t="s">
        <v>195</v>
      </c>
      <c r="E961" s="100"/>
      <c r="F961" s="143"/>
      <c r="G961" s="143"/>
      <c r="H961" s="179"/>
      <c r="I961" s="97"/>
      <c r="J961" s="97"/>
      <c r="K961" s="98"/>
      <c r="L961" s="98"/>
      <c r="R961" s="176">
        <f t="shared" si="42"/>
        <v>0</v>
      </c>
      <c r="S961" s="177"/>
      <c r="T961" s="178">
        <f t="shared" si="43"/>
        <v>0</v>
      </c>
    </row>
    <row r="962" spans="3:20">
      <c r="C962" s="280" t="s">
        <v>195</v>
      </c>
      <c r="E962" s="100"/>
      <c r="F962" s="143"/>
      <c r="G962" s="143"/>
      <c r="H962" s="179"/>
      <c r="I962" s="97"/>
      <c r="J962" s="97"/>
      <c r="K962" s="98"/>
      <c r="L962" s="98"/>
      <c r="R962" s="176">
        <f t="shared" si="42"/>
        <v>0</v>
      </c>
      <c r="S962" s="177"/>
      <c r="T962" s="178">
        <f t="shared" si="43"/>
        <v>0</v>
      </c>
    </row>
    <row r="963" spans="3:20">
      <c r="C963" s="280" t="s">
        <v>195</v>
      </c>
      <c r="E963" s="100"/>
      <c r="F963" s="143"/>
      <c r="G963" s="143"/>
      <c r="H963" s="179"/>
      <c r="I963" s="97"/>
      <c r="J963" s="97"/>
      <c r="K963" s="98"/>
      <c r="L963" s="98"/>
      <c r="R963" s="176">
        <f t="shared" si="42"/>
        <v>0</v>
      </c>
      <c r="S963" s="177"/>
      <c r="T963" s="178">
        <f t="shared" si="43"/>
        <v>0</v>
      </c>
    </row>
    <row r="964" spans="3:20">
      <c r="C964" s="280" t="s">
        <v>195</v>
      </c>
      <c r="E964" s="100"/>
      <c r="F964" s="143"/>
      <c r="G964" s="143"/>
      <c r="H964" s="179"/>
      <c r="I964" s="97"/>
      <c r="J964" s="97"/>
      <c r="K964" s="98"/>
      <c r="L964" s="98"/>
      <c r="R964" s="176">
        <f t="shared" si="42"/>
        <v>0</v>
      </c>
      <c r="S964" s="177"/>
      <c r="T964" s="178">
        <f t="shared" si="43"/>
        <v>0</v>
      </c>
    </row>
    <row r="965" spans="3:20">
      <c r="C965" s="280" t="s">
        <v>195</v>
      </c>
      <c r="E965" s="100"/>
      <c r="F965" s="143"/>
      <c r="G965" s="143"/>
      <c r="H965" s="179"/>
      <c r="I965" s="97"/>
      <c r="J965" s="97"/>
      <c r="K965" s="98"/>
      <c r="L965" s="98"/>
      <c r="R965" s="176">
        <f t="shared" si="42"/>
        <v>0</v>
      </c>
      <c r="S965" s="177"/>
      <c r="T965" s="178">
        <f t="shared" si="43"/>
        <v>0</v>
      </c>
    </row>
    <row r="966" spans="3:20">
      <c r="C966" s="280" t="s">
        <v>195</v>
      </c>
      <c r="E966" s="100"/>
      <c r="F966" s="143"/>
      <c r="G966" s="143"/>
      <c r="H966" s="179"/>
      <c r="I966" s="97"/>
      <c r="J966" s="97"/>
      <c r="K966" s="98"/>
      <c r="L966" s="98"/>
      <c r="R966" s="176">
        <f t="shared" si="42"/>
        <v>0</v>
      </c>
      <c r="S966" s="177"/>
      <c r="T966" s="178">
        <f t="shared" si="43"/>
        <v>0</v>
      </c>
    </row>
    <row r="967" spans="3:20">
      <c r="C967" s="280" t="s">
        <v>195</v>
      </c>
      <c r="E967" s="100"/>
      <c r="F967" s="143"/>
      <c r="G967" s="143"/>
      <c r="H967" s="179"/>
      <c r="I967" s="97"/>
      <c r="J967" s="97"/>
      <c r="K967" s="98"/>
      <c r="L967" s="98"/>
      <c r="R967" s="176">
        <f t="shared" si="42"/>
        <v>0</v>
      </c>
      <c r="S967" s="177"/>
      <c r="T967" s="178">
        <f t="shared" si="43"/>
        <v>0</v>
      </c>
    </row>
    <row r="968" spans="3:20">
      <c r="C968" s="280" t="s">
        <v>195</v>
      </c>
      <c r="E968" s="100"/>
      <c r="F968" s="143"/>
      <c r="G968" s="143"/>
      <c r="H968" s="179"/>
      <c r="I968" s="97"/>
      <c r="J968" s="97"/>
      <c r="K968" s="98"/>
      <c r="L968" s="98"/>
      <c r="R968" s="176">
        <f t="shared" si="42"/>
        <v>0</v>
      </c>
      <c r="S968" s="177"/>
      <c r="T968" s="178">
        <f t="shared" si="43"/>
        <v>0</v>
      </c>
    </row>
    <row r="969" spans="3:20">
      <c r="C969" s="280" t="s">
        <v>195</v>
      </c>
      <c r="E969" s="100"/>
      <c r="F969" s="143"/>
      <c r="G969" s="143"/>
      <c r="H969" s="179"/>
      <c r="I969" s="97"/>
      <c r="J969" s="97"/>
      <c r="K969" s="98"/>
      <c r="L969" s="98"/>
      <c r="R969" s="176">
        <f t="shared" si="42"/>
        <v>0</v>
      </c>
      <c r="S969" s="177"/>
      <c r="T969" s="178">
        <f t="shared" si="43"/>
        <v>0</v>
      </c>
    </row>
    <row r="970" spans="3:20">
      <c r="C970" s="280" t="s">
        <v>195</v>
      </c>
      <c r="E970" s="100"/>
      <c r="F970" s="143"/>
      <c r="G970" s="143"/>
      <c r="H970" s="179"/>
      <c r="I970" s="97"/>
      <c r="J970" s="97"/>
      <c r="K970" s="98"/>
      <c r="L970" s="98"/>
      <c r="R970" s="176">
        <f t="shared" si="42"/>
        <v>0</v>
      </c>
      <c r="S970" s="177"/>
      <c r="T970" s="178">
        <f t="shared" si="43"/>
        <v>0</v>
      </c>
    </row>
    <row r="971" spans="3:20">
      <c r="C971" s="280" t="s">
        <v>195</v>
      </c>
      <c r="E971" s="100"/>
      <c r="F971" s="143"/>
      <c r="G971" s="143"/>
      <c r="H971" s="179"/>
      <c r="I971" s="97"/>
      <c r="J971" s="97"/>
      <c r="K971" s="98"/>
      <c r="L971" s="98"/>
      <c r="R971" s="176">
        <f t="shared" si="42"/>
        <v>0</v>
      </c>
      <c r="S971" s="177"/>
      <c r="T971" s="178">
        <f t="shared" si="43"/>
        <v>0</v>
      </c>
    </row>
    <row r="972" spans="3:20">
      <c r="C972" s="280" t="s">
        <v>195</v>
      </c>
      <c r="E972" s="100"/>
      <c r="F972" s="143"/>
      <c r="G972" s="143"/>
      <c r="H972" s="179"/>
      <c r="I972" s="97"/>
      <c r="J972" s="97"/>
      <c r="K972" s="98"/>
      <c r="L972" s="98"/>
      <c r="R972" s="176">
        <f t="shared" si="42"/>
        <v>0</v>
      </c>
      <c r="S972" s="177"/>
      <c r="T972" s="178">
        <f t="shared" si="43"/>
        <v>0</v>
      </c>
    </row>
    <row r="973" spans="3:20">
      <c r="C973" s="280" t="s">
        <v>195</v>
      </c>
      <c r="E973" s="100"/>
      <c r="F973" s="143"/>
      <c r="G973" s="143"/>
      <c r="H973" s="179"/>
      <c r="I973" s="97"/>
      <c r="J973" s="97"/>
      <c r="K973" s="98"/>
      <c r="L973" s="98"/>
      <c r="R973" s="176">
        <f t="shared" si="42"/>
        <v>0</v>
      </c>
      <c r="S973" s="177"/>
      <c r="T973" s="178">
        <f t="shared" si="43"/>
        <v>0</v>
      </c>
    </row>
    <row r="974" spans="3:20">
      <c r="E974" s="100"/>
      <c r="F974" s="143"/>
      <c r="G974" s="143"/>
      <c r="H974" s="179"/>
      <c r="I974" s="97"/>
      <c r="J974" s="97"/>
      <c r="K974" s="98"/>
      <c r="L974" s="98"/>
      <c r="R974" s="176">
        <f t="shared" si="42"/>
        <v>0</v>
      </c>
      <c r="S974" s="177"/>
      <c r="T974" s="178">
        <f t="shared" si="43"/>
        <v>0</v>
      </c>
    </row>
    <row r="975" spans="3:20">
      <c r="E975" s="100"/>
      <c r="F975" s="143"/>
      <c r="G975" s="143"/>
      <c r="H975" s="179"/>
      <c r="I975" s="97"/>
      <c r="J975" s="97"/>
      <c r="K975" s="98"/>
      <c r="L975" s="98"/>
      <c r="R975" s="176">
        <f t="shared" si="42"/>
        <v>0</v>
      </c>
      <c r="S975" s="177"/>
      <c r="T975" s="178">
        <f t="shared" si="43"/>
        <v>0</v>
      </c>
    </row>
    <row r="976" spans="3:20">
      <c r="E976" s="100"/>
      <c r="F976" s="143"/>
      <c r="G976" s="143"/>
      <c r="H976" s="179"/>
      <c r="I976" s="97"/>
      <c r="J976" s="97"/>
      <c r="K976" s="98"/>
      <c r="L976" s="98"/>
      <c r="R976" s="176">
        <f t="shared" si="42"/>
        <v>0</v>
      </c>
      <c r="S976" s="177"/>
      <c r="T976" s="178">
        <f t="shared" si="43"/>
        <v>0</v>
      </c>
    </row>
    <row r="977" spans="5:20">
      <c r="E977" s="100"/>
      <c r="F977" s="143"/>
      <c r="G977" s="143"/>
      <c r="H977" s="179"/>
      <c r="I977" s="97"/>
      <c r="J977" s="97"/>
      <c r="K977" s="98"/>
      <c r="L977" s="98"/>
      <c r="R977" s="176">
        <f t="shared" si="42"/>
        <v>0</v>
      </c>
      <c r="S977" s="177"/>
      <c r="T977" s="178">
        <f t="shared" si="43"/>
        <v>0</v>
      </c>
    </row>
    <row r="978" spans="5:20">
      <c r="E978" s="100"/>
      <c r="F978" s="143"/>
      <c r="G978" s="143"/>
      <c r="H978" s="179"/>
      <c r="I978" s="97"/>
      <c r="J978" s="97"/>
      <c r="K978" s="98"/>
      <c r="L978" s="98"/>
      <c r="R978" s="176">
        <f t="shared" si="42"/>
        <v>0</v>
      </c>
      <c r="S978" s="177"/>
      <c r="T978" s="178">
        <f t="shared" si="43"/>
        <v>0</v>
      </c>
    </row>
    <row r="979" spans="5:20">
      <c r="E979" s="100"/>
      <c r="F979" s="143"/>
      <c r="G979" s="143"/>
      <c r="H979" s="179"/>
      <c r="I979" s="97"/>
      <c r="J979" s="97"/>
      <c r="K979" s="98"/>
      <c r="L979" s="98"/>
      <c r="R979" s="176">
        <f t="shared" si="42"/>
        <v>0</v>
      </c>
      <c r="S979" s="177"/>
      <c r="T979" s="178">
        <f t="shared" si="43"/>
        <v>0</v>
      </c>
    </row>
    <row r="980" spans="5:20">
      <c r="E980" s="100"/>
      <c r="F980" s="143"/>
      <c r="G980" s="143"/>
      <c r="H980" s="179"/>
      <c r="I980" s="97"/>
      <c r="J980" s="97"/>
      <c r="K980" s="98"/>
      <c r="L980" s="98"/>
      <c r="R980" s="176">
        <f t="shared" si="42"/>
        <v>0</v>
      </c>
      <c r="S980" s="177"/>
      <c r="T980" s="178">
        <f t="shared" si="43"/>
        <v>0</v>
      </c>
    </row>
    <row r="981" spans="5:20">
      <c r="E981" s="100"/>
      <c r="F981" s="143"/>
      <c r="G981" s="143"/>
      <c r="H981" s="179"/>
      <c r="I981" s="97"/>
      <c r="J981" s="97"/>
      <c r="K981" s="98"/>
      <c r="L981" s="98"/>
      <c r="R981" s="176">
        <f t="shared" si="42"/>
        <v>0</v>
      </c>
      <c r="S981" s="177"/>
      <c r="T981" s="178">
        <f t="shared" si="43"/>
        <v>0</v>
      </c>
    </row>
    <row r="982" spans="5:20">
      <c r="E982" s="100"/>
      <c r="F982" s="143"/>
      <c r="G982" s="143"/>
      <c r="H982" s="179"/>
      <c r="I982" s="97"/>
      <c r="J982" s="97"/>
      <c r="K982" s="98"/>
      <c r="L982" s="98"/>
      <c r="R982" s="176">
        <f t="shared" si="42"/>
        <v>0</v>
      </c>
      <c r="S982" s="177"/>
      <c r="T982" s="178">
        <f t="shared" si="43"/>
        <v>0</v>
      </c>
    </row>
    <row r="983" spans="5:20">
      <c r="E983" s="100"/>
      <c r="F983" s="143"/>
      <c r="G983" s="143"/>
      <c r="H983" s="179"/>
      <c r="I983" s="97"/>
      <c r="J983" s="97"/>
      <c r="K983" s="98"/>
      <c r="L983" s="98"/>
      <c r="R983" s="176">
        <f t="shared" ref="R983:R1000" si="44">+K983*T983</f>
        <v>0</v>
      </c>
      <c r="S983" s="177"/>
      <c r="T983" s="178">
        <f t="shared" ref="T983:T1000" si="45">SIGN(K983)</f>
        <v>0</v>
      </c>
    </row>
    <row r="984" spans="5:20">
      <c r="E984" s="100"/>
      <c r="F984" s="143"/>
      <c r="G984" s="143"/>
      <c r="H984" s="179"/>
      <c r="I984" s="97"/>
      <c r="J984" s="97"/>
      <c r="K984" s="98"/>
      <c r="L984" s="98"/>
      <c r="R984" s="176">
        <f t="shared" si="44"/>
        <v>0</v>
      </c>
      <c r="S984" s="177"/>
      <c r="T984" s="178">
        <f t="shared" si="45"/>
        <v>0</v>
      </c>
    </row>
    <row r="985" spans="5:20">
      <c r="E985" s="100"/>
      <c r="F985" s="143"/>
      <c r="G985" s="143"/>
      <c r="H985" s="179"/>
      <c r="I985" s="97"/>
      <c r="J985" s="97"/>
      <c r="K985" s="98"/>
      <c r="L985" s="98"/>
      <c r="R985" s="176">
        <f t="shared" si="44"/>
        <v>0</v>
      </c>
      <c r="S985" s="177"/>
      <c r="T985" s="178">
        <f t="shared" si="45"/>
        <v>0</v>
      </c>
    </row>
    <row r="986" spans="5:20">
      <c r="E986" s="100"/>
      <c r="F986" s="143"/>
      <c r="G986" s="143"/>
      <c r="H986" s="179"/>
      <c r="I986" s="97"/>
      <c r="J986" s="97"/>
      <c r="K986" s="98"/>
      <c r="L986" s="98"/>
      <c r="R986" s="176">
        <f t="shared" si="44"/>
        <v>0</v>
      </c>
      <c r="S986" s="177"/>
      <c r="T986" s="178">
        <f t="shared" si="45"/>
        <v>0</v>
      </c>
    </row>
    <row r="987" spans="5:20">
      <c r="E987" s="100"/>
      <c r="F987" s="143"/>
      <c r="G987" s="143"/>
      <c r="H987" s="179"/>
      <c r="I987" s="97"/>
      <c r="J987" s="97"/>
      <c r="K987" s="98"/>
      <c r="L987" s="98"/>
      <c r="R987" s="176">
        <f t="shared" si="44"/>
        <v>0</v>
      </c>
      <c r="S987" s="177"/>
      <c r="T987" s="178">
        <f t="shared" si="45"/>
        <v>0</v>
      </c>
    </row>
    <row r="988" spans="5:20">
      <c r="E988" s="100"/>
      <c r="F988" s="143"/>
      <c r="G988" s="143"/>
      <c r="H988" s="179"/>
      <c r="I988" s="97"/>
      <c r="J988" s="97"/>
      <c r="K988" s="98"/>
      <c r="L988" s="98"/>
      <c r="R988" s="176">
        <f t="shared" si="44"/>
        <v>0</v>
      </c>
      <c r="S988" s="177"/>
      <c r="T988" s="178">
        <f t="shared" si="45"/>
        <v>0</v>
      </c>
    </row>
    <row r="989" spans="5:20">
      <c r="E989" s="100"/>
      <c r="F989" s="143"/>
      <c r="G989" s="143"/>
      <c r="H989" s="179"/>
      <c r="I989" s="97"/>
      <c r="J989" s="97"/>
      <c r="K989" s="98"/>
      <c r="L989" s="98"/>
      <c r="R989" s="176">
        <f t="shared" si="44"/>
        <v>0</v>
      </c>
      <c r="S989" s="177"/>
      <c r="T989" s="178">
        <f t="shared" si="45"/>
        <v>0</v>
      </c>
    </row>
    <row r="990" spans="5:20">
      <c r="E990" s="100"/>
      <c r="F990" s="143"/>
      <c r="G990" s="143"/>
      <c r="H990" s="179"/>
      <c r="I990" s="97"/>
      <c r="J990" s="97"/>
      <c r="K990" s="98"/>
      <c r="L990" s="98"/>
      <c r="R990" s="176">
        <f t="shared" si="44"/>
        <v>0</v>
      </c>
      <c r="S990" s="177"/>
      <c r="T990" s="178">
        <f t="shared" si="45"/>
        <v>0</v>
      </c>
    </row>
    <row r="991" spans="5:20">
      <c r="E991" s="100"/>
      <c r="F991" s="143"/>
      <c r="G991" s="143"/>
      <c r="H991" s="179"/>
      <c r="I991" s="97"/>
      <c r="J991" s="97"/>
      <c r="K991" s="98"/>
      <c r="L991" s="98"/>
      <c r="R991" s="176">
        <f t="shared" si="44"/>
        <v>0</v>
      </c>
      <c r="S991" s="177"/>
      <c r="T991" s="178">
        <f t="shared" si="45"/>
        <v>0</v>
      </c>
    </row>
    <row r="992" spans="5:20">
      <c r="E992" s="100"/>
      <c r="F992" s="143"/>
      <c r="G992" s="143"/>
      <c r="H992" s="179"/>
      <c r="I992" s="97"/>
      <c r="J992" s="97"/>
      <c r="K992" s="98"/>
      <c r="L992" s="98"/>
      <c r="R992" s="176">
        <f t="shared" si="44"/>
        <v>0</v>
      </c>
      <c r="S992" s="177"/>
      <c r="T992" s="178">
        <f t="shared" si="45"/>
        <v>0</v>
      </c>
    </row>
    <row r="993" spans="5:20">
      <c r="E993" s="100"/>
      <c r="F993" s="143"/>
      <c r="G993" s="143"/>
      <c r="H993" s="179"/>
      <c r="I993" s="97"/>
      <c r="J993" s="97"/>
      <c r="K993" s="98"/>
      <c r="L993" s="98"/>
      <c r="R993" s="176">
        <f t="shared" si="44"/>
        <v>0</v>
      </c>
      <c r="S993" s="177"/>
      <c r="T993" s="178">
        <f t="shared" si="45"/>
        <v>0</v>
      </c>
    </row>
    <row r="994" spans="5:20">
      <c r="E994" s="100"/>
      <c r="F994" s="143"/>
      <c r="G994" s="143"/>
      <c r="H994" s="179"/>
      <c r="I994" s="97"/>
      <c r="J994" s="97"/>
      <c r="K994" s="98"/>
      <c r="L994" s="98"/>
      <c r="R994" s="176">
        <f t="shared" si="44"/>
        <v>0</v>
      </c>
      <c r="S994" s="177"/>
      <c r="T994" s="178">
        <f t="shared" si="45"/>
        <v>0</v>
      </c>
    </row>
    <row r="995" spans="5:20">
      <c r="E995" s="100"/>
      <c r="F995" s="143"/>
      <c r="G995" s="143"/>
      <c r="H995" s="179"/>
      <c r="I995" s="97"/>
      <c r="J995" s="97"/>
      <c r="K995" s="98"/>
      <c r="L995" s="98"/>
      <c r="R995" s="176">
        <f t="shared" si="44"/>
        <v>0</v>
      </c>
      <c r="S995" s="177"/>
      <c r="T995" s="178">
        <f t="shared" si="45"/>
        <v>0</v>
      </c>
    </row>
    <row r="996" spans="5:20">
      <c r="E996" s="100"/>
      <c r="F996" s="143"/>
      <c r="G996" s="143"/>
      <c r="H996" s="179"/>
      <c r="I996" s="97"/>
      <c r="J996" s="97"/>
      <c r="K996" s="98"/>
      <c r="L996" s="98"/>
      <c r="R996" s="176">
        <f t="shared" si="44"/>
        <v>0</v>
      </c>
      <c r="S996" s="177"/>
      <c r="T996" s="178">
        <f t="shared" si="45"/>
        <v>0</v>
      </c>
    </row>
    <row r="997" spans="5:20">
      <c r="E997" s="100"/>
      <c r="F997" s="143"/>
      <c r="G997" s="143"/>
      <c r="H997" s="179"/>
      <c r="I997" s="97"/>
      <c r="J997" s="97"/>
      <c r="K997" s="98"/>
      <c r="L997" s="98"/>
      <c r="R997" s="176">
        <f t="shared" si="44"/>
        <v>0</v>
      </c>
      <c r="S997" s="177"/>
      <c r="T997" s="178">
        <f t="shared" si="45"/>
        <v>0</v>
      </c>
    </row>
    <row r="998" spans="5:20">
      <c r="E998" s="100"/>
      <c r="F998" s="143"/>
      <c r="G998" s="143"/>
      <c r="H998" s="179"/>
      <c r="I998" s="97"/>
      <c r="J998" s="97"/>
      <c r="K998" s="98"/>
      <c r="L998" s="98"/>
      <c r="R998" s="176">
        <f t="shared" si="44"/>
        <v>0</v>
      </c>
      <c r="S998" s="177"/>
      <c r="T998" s="178">
        <f t="shared" si="45"/>
        <v>0</v>
      </c>
    </row>
    <row r="999" spans="5:20">
      <c r="E999" s="100"/>
      <c r="F999" s="143"/>
      <c r="G999" s="143"/>
      <c r="H999" s="179"/>
      <c r="I999" s="97"/>
      <c r="J999" s="97"/>
      <c r="K999" s="98"/>
      <c r="L999" s="98"/>
      <c r="R999" s="176">
        <f t="shared" si="44"/>
        <v>0</v>
      </c>
      <c r="S999" s="177"/>
      <c r="T999" s="178">
        <f t="shared" si="45"/>
        <v>0</v>
      </c>
    </row>
    <row r="1000" spans="5:20">
      <c r="E1000" s="100"/>
      <c r="F1000" s="143"/>
      <c r="G1000" s="143"/>
      <c r="H1000" s="179"/>
      <c r="I1000" s="97"/>
      <c r="J1000" s="97"/>
      <c r="K1000" s="98"/>
      <c r="L1000" s="98"/>
      <c r="R1000" s="176">
        <f t="shared" si="44"/>
        <v>0</v>
      </c>
      <c r="S1000" s="177"/>
      <c r="T1000" s="178">
        <f t="shared" si="45"/>
        <v>0</v>
      </c>
    </row>
    <row r="1001" spans="5:20">
      <c r="E1001" s="100"/>
      <c r="F1001" s="143"/>
      <c r="G1001" s="143"/>
      <c r="H1001" s="179"/>
      <c r="I1001" s="97"/>
      <c r="J1001" s="97"/>
      <c r="K1001" s="98"/>
      <c r="L1001" s="98"/>
    </row>
    <row r="1002" spans="5:20">
      <c r="E1002" s="100"/>
      <c r="F1002" s="143"/>
      <c r="G1002" s="143"/>
      <c r="H1002" s="179"/>
      <c r="I1002" s="97"/>
      <c r="J1002" s="97"/>
      <c r="K1002" s="98"/>
      <c r="L1002" s="98"/>
    </row>
    <row r="1003" spans="5:20">
      <c r="E1003" s="100"/>
      <c r="F1003" s="143"/>
      <c r="G1003" s="143"/>
      <c r="H1003" s="179"/>
      <c r="I1003" s="97"/>
      <c r="J1003" s="97"/>
      <c r="K1003" s="98"/>
      <c r="L1003" s="98"/>
    </row>
    <row r="1004" spans="5:20">
      <c r="E1004" s="100"/>
      <c r="F1004" s="143"/>
      <c r="G1004" s="143"/>
      <c r="H1004" s="179"/>
      <c r="I1004" s="97"/>
      <c r="J1004" s="97"/>
      <c r="K1004" s="98"/>
      <c r="L1004" s="98"/>
    </row>
    <row r="1005" spans="5:20">
      <c r="E1005" s="100"/>
      <c r="F1005" s="143"/>
      <c r="G1005" s="143"/>
      <c r="H1005" s="179"/>
      <c r="I1005" s="97"/>
      <c r="J1005" s="97"/>
      <c r="K1005" s="98"/>
      <c r="L1005" s="98"/>
    </row>
    <row r="1006" spans="5:20">
      <c r="E1006" s="100"/>
      <c r="F1006" s="143"/>
      <c r="G1006" s="143"/>
      <c r="H1006" s="179"/>
      <c r="I1006" s="97"/>
      <c r="J1006" s="97"/>
      <c r="K1006" s="98"/>
      <c r="L1006" s="98"/>
    </row>
    <row r="1007" spans="5:20">
      <c r="E1007" s="100"/>
      <c r="F1007" s="143"/>
      <c r="G1007" s="143"/>
      <c r="H1007" s="179"/>
      <c r="I1007" s="97"/>
      <c r="J1007" s="97"/>
      <c r="K1007" s="98"/>
      <c r="L1007" s="98"/>
    </row>
    <row r="1008" spans="5:20">
      <c r="E1008" s="100"/>
      <c r="F1008" s="143"/>
      <c r="G1008" s="143"/>
      <c r="H1008" s="179"/>
      <c r="I1008" s="97"/>
      <c r="J1008" s="97"/>
      <c r="K1008" s="98"/>
      <c r="L1008" s="98"/>
    </row>
    <row r="1009" spans="5:12">
      <c r="E1009" s="100"/>
      <c r="F1009" s="143"/>
      <c r="G1009" s="143"/>
      <c r="H1009" s="179"/>
      <c r="I1009" s="97"/>
      <c r="J1009" s="97"/>
      <c r="K1009" s="98"/>
      <c r="L1009" s="98"/>
    </row>
    <row r="1010" spans="5:12">
      <c r="E1010" s="100"/>
      <c r="F1010" s="143"/>
      <c r="G1010" s="143"/>
      <c r="H1010" s="179"/>
      <c r="I1010" s="97"/>
      <c r="J1010" s="97"/>
      <c r="K1010" s="98"/>
      <c r="L1010" s="98"/>
    </row>
    <row r="1011" spans="5:12">
      <c r="E1011" s="100"/>
      <c r="F1011" s="143"/>
      <c r="G1011" s="143"/>
      <c r="H1011" s="179"/>
      <c r="I1011" s="97"/>
      <c r="J1011" s="97"/>
      <c r="K1011" s="98"/>
      <c r="L1011" s="98"/>
    </row>
    <row r="1012" spans="5:12">
      <c r="E1012" s="100"/>
      <c r="F1012" s="143"/>
      <c r="G1012" s="143"/>
      <c r="H1012" s="179"/>
      <c r="I1012" s="97"/>
      <c r="J1012" s="97"/>
      <c r="K1012" s="98"/>
      <c r="L1012" s="98"/>
    </row>
    <row r="1013" spans="5:12">
      <c r="E1013" s="100"/>
      <c r="F1013" s="143"/>
      <c r="G1013" s="143"/>
      <c r="H1013" s="179"/>
      <c r="I1013" s="97"/>
      <c r="J1013" s="97"/>
      <c r="K1013" s="98"/>
      <c r="L1013" s="98"/>
    </row>
    <row r="1014" spans="5:12">
      <c r="E1014" s="100"/>
      <c r="F1014" s="143"/>
      <c r="G1014" s="143"/>
      <c r="H1014" s="179"/>
      <c r="I1014" s="97"/>
      <c r="J1014" s="97"/>
      <c r="K1014" s="98"/>
      <c r="L1014" s="98"/>
    </row>
    <row r="1015" spans="5:12">
      <c r="E1015" s="100"/>
      <c r="F1015" s="143"/>
      <c r="G1015" s="143"/>
      <c r="H1015" s="179"/>
      <c r="I1015" s="97"/>
      <c r="J1015" s="97"/>
      <c r="K1015" s="98"/>
      <c r="L1015" s="98"/>
    </row>
    <row r="1016" spans="5:12">
      <c r="E1016" s="100"/>
      <c r="F1016" s="143"/>
      <c r="G1016" s="143"/>
      <c r="H1016" s="179"/>
      <c r="I1016" s="97"/>
      <c r="J1016" s="97"/>
      <c r="K1016" s="98"/>
      <c r="L1016" s="98"/>
    </row>
    <row r="1017" spans="5:12">
      <c r="E1017" s="100"/>
      <c r="F1017" s="143"/>
      <c r="G1017" s="143"/>
      <c r="H1017" s="179"/>
      <c r="I1017" s="97"/>
      <c r="J1017" s="97"/>
      <c r="K1017" s="98"/>
      <c r="L1017" s="98"/>
    </row>
    <row r="1018" spans="5:12">
      <c r="E1018" s="100"/>
      <c r="F1018" s="143"/>
      <c r="G1018" s="143"/>
      <c r="H1018" s="179"/>
      <c r="I1018" s="97"/>
      <c r="J1018" s="97"/>
      <c r="K1018" s="98"/>
      <c r="L1018" s="98"/>
    </row>
    <row r="1019" spans="5:12">
      <c r="E1019" s="100"/>
      <c r="F1019" s="143"/>
      <c r="G1019" s="143"/>
      <c r="H1019" s="179"/>
      <c r="I1019" s="97"/>
      <c r="J1019" s="97"/>
      <c r="K1019" s="98"/>
      <c r="L1019" s="98"/>
    </row>
    <row r="1020" spans="5:12">
      <c r="E1020" s="100"/>
      <c r="F1020" s="143"/>
      <c r="G1020" s="143"/>
      <c r="H1020" s="179"/>
      <c r="I1020" s="97"/>
      <c r="J1020" s="97"/>
      <c r="K1020" s="98"/>
      <c r="L1020" s="98"/>
    </row>
    <row r="1021" spans="5:12">
      <c r="E1021" s="100"/>
      <c r="F1021" s="143"/>
      <c r="G1021" s="143"/>
      <c r="H1021" s="179"/>
      <c r="I1021" s="97"/>
      <c r="J1021" s="97"/>
      <c r="K1021" s="98"/>
      <c r="L1021" s="98"/>
    </row>
    <row r="1022" spans="5:12">
      <c r="E1022" s="100"/>
      <c r="F1022" s="143"/>
      <c r="G1022" s="143"/>
      <c r="H1022" s="179"/>
      <c r="I1022" s="97"/>
      <c r="J1022" s="97"/>
      <c r="K1022" s="98"/>
      <c r="L1022" s="98"/>
    </row>
    <row r="1023" spans="5:12">
      <c r="E1023" s="100"/>
      <c r="F1023" s="143"/>
      <c r="G1023" s="143"/>
      <c r="H1023" s="179"/>
      <c r="I1023" s="97"/>
      <c r="J1023" s="97"/>
      <c r="K1023" s="98"/>
      <c r="L1023" s="98"/>
    </row>
    <row r="1024" spans="5:12">
      <c r="E1024" s="100"/>
      <c r="F1024" s="143"/>
      <c r="G1024" s="143"/>
      <c r="H1024" s="179"/>
      <c r="I1024" s="97"/>
      <c r="J1024" s="97"/>
      <c r="K1024" s="98"/>
      <c r="L1024" s="98"/>
    </row>
    <row r="1025" spans="5:12">
      <c r="E1025" s="100"/>
      <c r="F1025" s="143"/>
      <c r="G1025" s="143"/>
      <c r="H1025" s="179"/>
      <c r="I1025" s="97"/>
      <c r="J1025" s="97"/>
      <c r="K1025" s="98"/>
      <c r="L1025" s="98"/>
    </row>
    <row r="1026" spans="5:12">
      <c r="E1026" s="100"/>
      <c r="F1026" s="143"/>
      <c r="G1026" s="143"/>
      <c r="H1026" s="179"/>
      <c r="I1026" s="97"/>
      <c r="J1026" s="97"/>
      <c r="K1026" s="98"/>
      <c r="L1026" s="98"/>
    </row>
    <row r="1027" spans="5:12">
      <c r="E1027" s="100"/>
      <c r="F1027" s="143"/>
      <c r="G1027" s="143"/>
      <c r="H1027" s="179"/>
      <c r="I1027" s="97"/>
      <c r="J1027" s="97"/>
      <c r="K1027" s="98"/>
      <c r="L1027" s="98"/>
    </row>
    <row r="1028" spans="5:12">
      <c r="E1028" s="100"/>
      <c r="F1028" s="143"/>
      <c r="G1028" s="143"/>
      <c r="H1028" s="179"/>
      <c r="I1028" s="97"/>
      <c r="J1028" s="97"/>
      <c r="K1028" s="98"/>
      <c r="L1028" s="98"/>
    </row>
    <row r="1029" spans="5:12">
      <c r="E1029" s="100"/>
      <c r="F1029" s="143"/>
      <c r="G1029" s="143"/>
      <c r="H1029" s="179"/>
      <c r="I1029" s="97"/>
      <c r="J1029" s="97"/>
      <c r="K1029" s="98"/>
      <c r="L1029" s="98"/>
    </row>
    <row r="1030" spans="5:12">
      <c r="E1030" s="100"/>
      <c r="F1030" s="143"/>
      <c r="G1030" s="143"/>
      <c r="H1030" s="179"/>
      <c r="I1030" s="97"/>
      <c r="J1030" s="97"/>
      <c r="K1030" s="98"/>
      <c r="L1030" s="98"/>
    </row>
    <row r="1031" spans="5:12">
      <c r="E1031" s="100"/>
      <c r="F1031" s="143"/>
      <c r="G1031" s="143"/>
      <c r="H1031" s="179"/>
      <c r="I1031" s="97"/>
      <c r="J1031" s="97"/>
      <c r="K1031" s="98"/>
      <c r="L1031" s="98"/>
    </row>
    <row r="1032" spans="5:12">
      <c r="E1032" s="100"/>
      <c r="F1032" s="143"/>
      <c r="G1032" s="143"/>
      <c r="H1032" s="179"/>
      <c r="I1032" s="97"/>
      <c r="J1032" s="97"/>
      <c r="K1032" s="98"/>
      <c r="L1032" s="98"/>
    </row>
    <row r="1033" spans="5:12">
      <c r="E1033" s="100"/>
      <c r="F1033" s="143"/>
      <c r="G1033" s="143"/>
      <c r="H1033" s="179"/>
      <c r="I1033" s="97"/>
      <c r="J1033" s="97"/>
      <c r="K1033" s="98"/>
      <c r="L1033" s="98"/>
    </row>
    <row r="1034" spans="5:12">
      <c r="E1034" s="100"/>
      <c r="F1034" s="143"/>
      <c r="G1034" s="143"/>
      <c r="H1034" s="179"/>
      <c r="I1034" s="97"/>
      <c r="J1034" s="97"/>
      <c r="K1034" s="98"/>
      <c r="L1034" s="98"/>
    </row>
    <row r="1035" spans="5:12">
      <c r="E1035" s="100"/>
      <c r="F1035" s="143"/>
      <c r="G1035" s="143"/>
      <c r="H1035" s="179"/>
      <c r="I1035" s="97"/>
      <c r="J1035" s="97"/>
      <c r="K1035" s="98"/>
      <c r="L1035" s="98"/>
    </row>
    <row r="1036" spans="5:12">
      <c r="E1036" s="100"/>
      <c r="F1036" s="143"/>
      <c r="G1036" s="143"/>
      <c r="H1036" s="179"/>
      <c r="I1036" s="97"/>
      <c r="J1036" s="97"/>
      <c r="K1036" s="98"/>
      <c r="L1036" s="98"/>
    </row>
    <row r="1037" spans="5:12">
      <c r="E1037" s="100"/>
      <c r="F1037" s="143"/>
      <c r="G1037" s="143"/>
      <c r="H1037" s="179"/>
      <c r="I1037" s="97"/>
      <c r="J1037" s="97"/>
      <c r="K1037" s="98"/>
      <c r="L1037" s="98"/>
    </row>
    <row r="1038" spans="5:12">
      <c r="E1038" s="100"/>
      <c r="F1038" s="143"/>
      <c r="G1038" s="143"/>
      <c r="H1038" s="179"/>
      <c r="I1038" s="97"/>
      <c r="J1038" s="97"/>
      <c r="K1038" s="98"/>
      <c r="L1038" s="98"/>
    </row>
    <row r="1039" spans="5:12">
      <c r="E1039" s="100"/>
      <c r="F1039" s="143"/>
      <c r="G1039" s="143"/>
      <c r="H1039" s="179"/>
      <c r="I1039" s="97"/>
      <c r="J1039" s="97"/>
      <c r="K1039" s="98"/>
      <c r="L1039" s="98"/>
    </row>
    <row r="1040" spans="5:12">
      <c r="E1040" s="100"/>
      <c r="F1040" s="143"/>
      <c r="G1040" s="143"/>
      <c r="H1040" s="179"/>
      <c r="I1040" s="97"/>
      <c r="J1040" s="97"/>
      <c r="K1040" s="98"/>
      <c r="L1040" s="98"/>
    </row>
    <row r="1041" spans="5:12">
      <c r="E1041" s="100"/>
      <c r="F1041" s="143"/>
      <c r="G1041" s="143"/>
      <c r="H1041" s="179"/>
      <c r="I1041" s="97"/>
      <c r="J1041" s="97"/>
      <c r="K1041" s="98"/>
      <c r="L1041" s="98"/>
    </row>
    <row r="1042" spans="5:12">
      <c r="E1042" s="100"/>
      <c r="F1042" s="143"/>
      <c r="G1042" s="143"/>
      <c r="H1042" s="179"/>
      <c r="I1042" s="97"/>
      <c r="J1042" s="97"/>
      <c r="K1042" s="98"/>
      <c r="L1042" s="98"/>
    </row>
    <row r="1043" spans="5:12">
      <c r="E1043" s="100"/>
      <c r="F1043" s="143"/>
      <c r="G1043" s="143"/>
      <c r="H1043" s="179"/>
      <c r="I1043" s="97"/>
      <c r="J1043" s="97"/>
      <c r="K1043" s="98"/>
      <c r="L1043" s="98"/>
    </row>
    <row r="1044" spans="5:12">
      <c r="E1044" s="100"/>
      <c r="F1044" s="143"/>
      <c r="G1044" s="143"/>
      <c r="H1044" s="179"/>
      <c r="I1044" s="97"/>
      <c r="J1044" s="97"/>
      <c r="K1044" s="98"/>
      <c r="L1044" s="98"/>
    </row>
    <row r="1045" spans="5:12">
      <c r="E1045" s="100"/>
      <c r="F1045" s="143"/>
      <c r="G1045" s="143"/>
      <c r="H1045" s="179"/>
      <c r="I1045" s="97"/>
      <c r="J1045" s="97"/>
      <c r="K1045" s="98"/>
      <c r="L1045" s="98"/>
    </row>
    <row r="1046" spans="5:12">
      <c r="E1046" s="100"/>
      <c r="F1046" s="143"/>
      <c r="G1046" s="143"/>
      <c r="H1046" s="179"/>
      <c r="I1046" s="97"/>
      <c r="J1046" s="97"/>
      <c r="K1046" s="98"/>
      <c r="L1046" s="98"/>
    </row>
    <row r="1047" spans="5:12">
      <c r="E1047" s="100"/>
      <c r="F1047" s="143"/>
      <c r="G1047" s="143"/>
      <c r="H1047" s="179"/>
      <c r="I1047" s="97"/>
      <c r="J1047" s="97"/>
      <c r="K1047" s="98"/>
      <c r="L1047" s="98"/>
    </row>
    <row r="1048" spans="5:12">
      <c r="E1048" s="100"/>
      <c r="F1048" s="143"/>
      <c r="G1048" s="143"/>
      <c r="H1048" s="179"/>
      <c r="I1048" s="97"/>
      <c r="J1048" s="97"/>
      <c r="K1048" s="98"/>
      <c r="L1048" s="98"/>
    </row>
    <row r="1049" spans="5:12">
      <c r="E1049" s="100"/>
      <c r="F1049" s="143"/>
      <c r="G1049" s="143"/>
      <c r="H1049" s="179"/>
      <c r="I1049" s="97"/>
      <c r="J1049" s="97"/>
      <c r="K1049" s="98"/>
      <c r="L1049" s="98"/>
    </row>
    <row r="1050" spans="5:12">
      <c r="E1050" s="100"/>
      <c r="F1050" s="143"/>
      <c r="G1050" s="143"/>
      <c r="H1050" s="179"/>
      <c r="I1050" s="97"/>
      <c r="J1050" s="97"/>
      <c r="K1050" s="98"/>
      <c r="L1050" s="98"/>
    </row>
    <row r="1051" spans="5:12">
      <c r="E1051" s="100"/>
      <c r="F1051" s="143"/>
      <c r="G1051" s="143"/>
      <c r="H1051" s="179"/>
      <c r="I1051" s="97"/>
      <c r="J1051" s="97"/>
      <c r="K1051" s="98"/>
      <c r="L1051" s="98"/>
    </row>
    <row r="1052" spans="5:12">
      <c r="E1052" s="100"/>
      <c r="F1052" s="143"/>
      <c r="G1052" s="143"/>
      <c r="H1052" s="179"/>
      <c r="I1052" s="97"/>
      <c r="J1052" s="97"/>
      <c r="K1052" s="98"/>
      <c r="L1052" s="98"/>
    </row>
    <row r="1053" spans="5:12">
      <c r="E1053" s="100"/>
      <c r="F1053" s="143"/>
      <c r="G1053" s="143"/>
      <c r="H1053" s="179"/>
      <c r="I1053" s="97"/>
      <c r="J1053" s="97"/>
      <c r="K1053" s="98"/>
      <c r="L1053" s="98"/>
    </row>
    <row r="1054" spans="5:12">
      <c r="E1054" s="100"/>
      <c r="F1054" s="143"/>
      <c r="G1054" s="143"/>
      <c r="H1054" s="179"/>
      <c r="I1054" s="97"/>
      <c r="J1054" s="97"/>
      <c r="K1054" s="98"/>
      <c r="L1054" s="98"/>
    </row>
    <row r="1055" spans="5:12">
      <c r="E1055" s="100"/>
      <c r="F1055" s="143"/>
      <c r="G1055" s="143"/>
      <c r="H1055" s="179"/>
      <c r="I1055" s="97"/>
      <c r="J1055" s="97"/>
      <c r="K1055" s="98"/>
      <c r="L1055" s="98"/>
    </row>
    <row r="1056" spans="5:12">
      <c r="E1056" s="100"/>
      <c r="F1056" s="143"/>
      <c r="G1056" s="143"/>
      <c r="H1056" s="179"/>
      <c r="I1056" s="97"/>
      <c r="J1056" s="97"/>
      <c r="K1056" s="98"/>
      <c r="L1056" s="98"/>
    </row>
    <row r="1057" spans="5:12">
      <c r="E1057" s="100"/>
      <c r="F1057" s="143"/>
      <c r="G1057" s="143"/>
      <c r="H1057" s="179"/>
      <c r="I1057" s="97"/>
      <c r="J1057" s="97"/>
      <c r="K1057" s="98"/>
      <c r="L1057" s="98"/>
    </row>
    <row r="1058" spans="5:12">
      <c r="E1058" s="100"/>
      <c r="F1058" s="143"/>
      <c r="G1058" s="143"/>
      <c r="H1058" s="179"/>
      <c r="I1058" s="97"/>
      <c r="J1058" s="97"/>
      <c r="K1058" s="98"/>
      <c r="L1058" s="98"/>
    </row>
    <row r="1059" spans="5:12">
      <c r="E1059" s="100"/>
      <c r="F1059" s="143"/>
      <c r="G1059" s="143"/>
      <c r="H1059" s="179"/>
      <c r="I1059" s="97"/>
      <c r="J1059" s="97"/>
      <c r="K1059" s="98"/>
      <c r="L1059" s="98"/>
    </row>
    <row r="1060" spans="5:12">
      <c r="E1060" s="100"/>
      <c r="F1060" s="143"/>
      <c r="G1060" s="143"/>
      <c r="H1060" s="179"/>
      <c r="I1060" s="97"/>
      <c r="J1060" s="97"/>
      <c r="K1060" s="98"/>
      <c r="L1060" s="98"/>
    </row>
    <row r="1061" spans="5:12">
      <c r="E1061" s="100"/>
      <c r="F1061" s="143"/>
      <c r="G1061" s="143"/>
      <c r="H1061" s="179"/>
      <c r="I1061" s="97"/>
      <c r="J1061" s="97"/>
      <c r="K1061" s="98"/>
      <c r="L1061" s="98"/>
    </row>
    <row r="1062" spans="5:12">
      <c r="E1062" s="100"/>
      <c r="F1062" s="143"/>
      <c r="G1062" s="143"/>
      <c r="H1062" s="179"/>
      <c r="I1062" s="97"/>
      <c r="J1062" s="97"/>
      <c r="K1062" s="98"/>
      <c r="L1062" s="98"/>
    </row>
    <row r="1063" spans="5:12">
      <c r="E1063" s="100"/>
      <c r="F1063" s="143"/>
      <c r="G1063" s="143"/>
      <c r="H1063" s="179"/>
      <c r="I1063" s="97"/>
      <c r="J1063" s="97"/>
      <c r="K1063" s="98"/>
      <c r="L1063" s="98"/>
    </row>
    <row r="1064" spans="5:12">
      <c r="E1064" s="100"/>
      <c r="F1064" s="143"/>
      <c r="G1064" s="143"/>
      <c r="H1064" s="179"/>
      <c r="I1064" s="97"/>
      <c r="J1064" s="97"/>
      <c r="K1064" s="98"/>
      <c r="L1064" s="98"/>
    </row>
    <row r="1065" spans="5:12">
      <c r="E1065" s="100"/>
      <c r="F1065" s="143"/>
      <c r="G1065" s="143"/>
      <c r="H1065" s="179"/>
      <c r="I1065" s="97"/>
      <c r="J1065" s="97"/>
      <c r="K1065" s="98"/>
      <c r="L1065" s="98"/>
    </row>
    <row r="1066" spans="5:12">
      <c r="E1066" s="100"/>
      <c r="F1066" s="143"/>
      <c r="G1066" s="143"/>
      <c r="H1066" s="179"/>
      <c r="I1066" s="97"/>
      <c r="J1066" s="97"/>
      <c r="K1066" s="98"/>
      <c r="L1066" s="98"/>
    </row>
    <row r="1067" spans="5:12">
      <c r="E1067" s="100"/>
      <c r="F1067" s="143"/>
      <c r="G1067" s="143"/>
      <c r="H1067" s="179"/>
      <c r="I1067" s="97"/>
      <c r="J1067" s="97"/>
      <c r="K1067" s="98"/>
      <c r="L1067" s="98"/>
    </row>
    <row r="1068" spans="5:12">
      <c r="E1068" s="100"/>
      <c r="F1068" s="143"/>
      <c r="G1068" s="143"/>
      <c r="H1068" s="179"/>
      <c r="I1068" s="97"/>
      <c r="J1068" s="97"/>
      <c r="K1068" s="98"/>
      <c r="L1068" s="98"/>
    </row>
    <row r="1069" spans="5:12">
      <c r="E1069" s="100"/>
      <c r="F1069" s="143"/>
      <c r="G1069" s="143"/>
      <c r="H1069" s="179"/>
      <c r="I1069" s="97"/>
      <c r="J1069" s="97"/>
      <c r="K1069" s="98"/>
      <c r="L1069" s="98"/>
    </row>
    <row r="1070" spans="5:12">
      <c r="E1070" s="100"/>
      <c r="F1070" s="143"/>
      <c r="G1070" s="143"/>
      <c r="H1070" s="179"/>
      <c r="I1070" s="97"/>
      <c r="J1070" s="97"/>
      <c r="K1070" s="98"/>
      <c r="L1070" s="98"/>
    </row>
    <row r="1071" spans="5:12">
      <c r="E1071" s="100"/>
      <c r="F1071" s="143"/>
      <c r="G1071" s="143"/>
      <c r="H1071" s="179"/>
      <c r="I1071" s="97"/>
      <c r="J1071" s="97"/>
      <c r="K1071" s="98"/>
      <c r="L1071" s="98"/>
    </row>
    <row r="1072" spans="5:12">
      <c r="E1072" s="100"/>
      <c r="F1072" s="143"/>
      <c r="G1072" s="143"/>
      <c r="H1072" s="179"/>
      <c r="I1072" s="97"/>
      <c r="J1072" s="97"/>
      <c r="K1072" s="98"/>
      <c r="L1072" s="98"/>
    </row>
    <row r="1073" spans="5:12">
      <c r="E1073" s="100"/>
      <c r="F1073" s="143"/>
      <c r="G1073" s="143"/>
      <c r="H1073" s="179"/>
      <c r="I1073" s="97"/>
      <c r="J1073" s="97"/>
      <c r="K1073" s="98"/>
      <c r="L1073" s="98"/>
    </row>
    <row r="1074" spans="5:12">
      <c r="E1074" s="100"/>
      <c r="F1074" s="143"/>
      <c r="G1074" s="143"/>
      <c r="H1074" s="179"/>
      <c r="I1074" s="97"/>
      <c r="J1074" s="97"/>
      <c r="K1074" s="98"/>
      <c r="L1074" s="98"/>
    </row>
    <row r="1075" spans="5:12">
      <c r="E1075" s="100"/>
      <c r="F1075" s="143"/>
      <c r="G1075" s="143"/>
      <c r="H1075" s="179"/>
      <c r="I1075" s="97"/>
      <c r="J1075" s="97"/>
      <c r="K1075" s="98"/>
      <c r="L1075" s="98"/>
    </row>
    <row r="1076" spans="5:12">
      <c r="E1076" s="100"/>
      <c r="F1076" s="143"/>
      <c r="G1076" s="143"/>
      <c r="H1076" s="179"/>
      <c r="I1076" s="97"/>
      <c r="J1076" s="97"/>
      <c r="K1076" s="98"/>
      <c r="L1076" s="98"/>
    </row>
    <row r="1077" spans="5:12">
      <c r="E1077" s="100"/>
      <c r="F1077" s="143"/>
      <c r="G1077" s="143"/>
      <c r="H1077" s="179"/>
      <c r="I1077" s="97"/>
      <c r="J1077" s="97"/>
      <c r="K1077" s="98"/>
      <c r="L1077" s="98"/>
    </row>
    <row r="1078" spans="5:12">
      <c r="E1078" s="100"/>
      <c r="F1078" s="143"/>
      <c r="G1078" s="143"/>
      <c r="H1078" s="179"/>
      <c r="I1078" s="97"/>
      <c r="J1078" s="97"/>
      <c r="K1078" s="98"/>
      <c r="L1078" s="98"/>
    </row>
    <row r="1079" spans="5:12">
      <c r="E1079" s="100"/>
      <c r="F1079" s="143"/>
      <c r="G1079" s="143"/>
      <c r="H1079" s="179"/>
      <c r="I1079" s="97"/>
      <c r="J1079" s="97"/>
      <c r="K1079" s="98"/>
      <c r="L1079" s="98"/>
    </row>
    <row r="1080" spans="5:12">
      <c r="E1080" s="100"/>
      <c r="F1080" s="143"/>
      <c r="G1080" s="143"/>
      <c r="H1080" s="179"/>
      <c r="I1080" s="97"/>
      <c r="J1080" s="97"/>
      <c r="K1080" s="98"/>
      <c r="L1080" s="98"/>
    </row>
    <row r="1081" spans="5:12">
      <c r="E1081" s="100"/>
      <c r="F1081" s="143"/>
      <c r="G1081" s="143"/>
      <c r="H1081" s="179"/>
      <c r="I1081" s="97"/>
      <c r="J1081" s="97"/>
      <c r="K1081" s="98"/>
      <c r="L1081" s="98"/>
    </row>
    <row r="1082" spans="5:12">
      <c r="E1082" s="100"/>
      <c r="F1082" s="143"/>
      <c r="G1082" s="143"/>
      <c r="H1082" s="179"/>
      <c r="I1082" s="97"/>
      <c r="J1082" s="97"/>
      <c r="K1082" s="98"/>
      <c r="L1082" s="98"/>
    </row>
    <row r="1083" spans="5:12">
      <c r="E1083" s="100"/>
      <c r="F1083" s="143"/>
      <c r="G1083" s="143"/>
      <c r="H1083" s="179"/>
      <c r="I1083" s="97"/>
      <c r="J1083" s="97"/>
      <c r="K1083" s="98"/>
      <c r="L1083" s="98"/>
    </row>
    <row r="1084" spans="5:12">
      <c r="E1084" s="100"/>
      <c r="F1084" s="143"/>
      <c r="G1084" s="143"/>
      <c r="H1084" s="179"/>
      <c r="I1084" s="97"/>
      <c r="J1084" s="97"/>
      <c r="K1084" s="98"/>
      <c r="L1084" s="98"/>
    </row>
    <row r="1085" spans="5:12">
      <c r="E1085" s="100"/>
      <c r="F1085" s="143"/>
      <c r="G1085" s="143"/>
      <c r="H1085" s="179"/>
      <c r="I1085" s="97"/>
      <c r="J1085" s="97"/>
      <c r="K1085" s="98"/>
      <c r="L1085" s="98"/>
    </row>
    <row r="1086" spans="5:12">
      <c r="E1086" s="100"/>
      <c r="F1086" s="143"/>
      <c r="G1086" s="143"/>
      <c r="H1086" s="179"/>
      <c r="I1086" s="97"/>
      <c r="J1086" s="97"/>
      <c r="K1086" s="98"/>
      <c r="L1086" s="98"/>
    </row>
    <row r="1087" spans="5:12">
      <c r="E1087" s="100"/>
      <c r="F1087" s="143"/>
      <c r="G1087" s="143"/>
      <c r="H1087" s="179"/>
      <c r="I1087" s="97"/>
      <c r="J1087" s="97"/>
      <c r="K1087" s="98"/>
      <c r="L1087" s="98"/>
    </row>
    <row r="1088" spans="5:12">
      <c r="E1088" s="100"/>
      <c r="F1088" s="143"/>
      <c r="G1088" s="143"/>
      <c r="H1088" s="179"/>
      <c r="I1088" s="97"/>
      <c r="J1088" s="97"/>
      <c r="K1088" s="98"/>
      <c r="L1088" s="98"/>
    </row>
    <row r="1089" spans="5:12">
      <c r="E1089" s="100"/>
      <c r="F1089" s="143"/>
      <c r="G1089" s="143"/>
      <c r="H1089" s="179"/>
      <c r="I1089" s="97"/>
      <c r="J1089" s="97"/>
      <c r="K1089" s="98"/>
      <c r="L1089" s="98"/>
    </row>
    <row r="1090" spans="5:12">
      <c r="E1090" s="100"/>
      <c r="F1090" s="143"/>
      <c r="G1090" s="143"/>
      <c r="H1090" s="179"/>
      <c r="I1090" s="97"/>
      <c r="J1090" s="97"/>
      <c r="K1090" s="98"/>
      <c r="L1090" s="98"/>
    </row>
    <row r="1091" spans="5:12">
      <c r="E1091" s="100"/>
      <c r="F1091" s="143"/>
      <c r="G1091" s="143"/>
      <c r="H1091" s="179"/>
      <c r="I1091" s="97"/>
      <c r="J1091" s="97"/>
      <c r="K1091" s="98"/>
      <c r="L1091" s="98"/>
    </row>
    <row r="1092" spans="5:12">
      <c r="E1092" s="100"/>
      <c r="F1092" s="143"/>
      <c r="G1092" s="143"/>
      <c r="H1092" s="179"/>
      <c r="I1092" s="97"/>
      <c r="J1092" s="97"/>
      <c r="K1092" s="98"/>
      <c r="L1092" s="98"/>
    </row>
    <row r="1093" spans="5:12">
      <c r="E1093" s="100"/>
      <c r="F1093" s="143"/>
      <c r="G1093" s="143"/>
      <c r="H1093" s="179"/>
      <c r="I1093" s="97"/>
      <c r="J1093" s="97"/>
      <c r="K1093" s="98"/>
      <c r="L1093" s="98"/>
    </row>
    <row r="1094" spans="5:12">
      <c r="E1094" s="100"/>
      <c r="F1094" s="143"/>
      <c r="G1094" s="143"/>
      <c r="H1094" s="179"/>
      <c r="I1094" s="97"/>
      <c r="J1094" s="97"/>
      <c r="K1094" s="98"/>
      <c r="L1094" s="98"/>
    </row>
    <row r="1095" spans="5:12">
      <c r="E1095" s="100"/>
      <c r="F1095" s="143"/>
      <c r="G1095" s="143"/>
      <c r="H1095" s="179"/>
      <c r="I1095" s="97"/>
      <c r="J1095" s="97"/>
      <c r="K1095" s="98"/>
      <c r="L1095" s="98"/>
    </row>
    <row r="1096" spans="5:12">
      <c r="E1096" s="100"/>
      <c r="F1096" s="143"/>
      <c r="G1096" s="143"/>
      <c r="H1096" s="179"/>
      <c r="I1096" s="97"/>
      <c r="J1096" s="97"/>
      <c r="K1096" s="98"/>
      <c r="L1096" s="98"/>
    </row>
    <row r="1097" spans="5:12">
      <c r="E1097" s="100"/>
      <c r="F1097" s="143"/>
      <c r="G1097" s="143"/>
      <c r="H1097" s="179"/>
      <c r="I1097" s="97"/>
      <c r="J1097" s="97"/>
      <c r="K1097" s="98"/>
      <c r="L1097" s="98"/>
    </row>
    <row r="1098" spans="5:12">
      <c r="E1098" s="100"/>
      <c r="F1098" s="143"/>
      <c r="G1098" s="143"/>
      <c r="H1098" s="179"/>
      <c r="I1098" s="97"/>
      <c r="J1098" s="97"/>
      <c r="K1098" s="98"/>
      <c r="L1098" s="98"/>
    </row>
    <row r="1099" spans="5:12">
      <c r="E1099" s="100"/>
      <c r="F1099" s="143"/>
      <c r="G1099" s="143"/>
      <c r="H1099" s="179"/>
      <c r="I1099" s="97"/>
      <c r="J1099" s="97"/>
      <c r="K1099" s="98"/>
      <c r="L1099" s="98"/>
    </row>
    <row r="1100" spans="5:12">
      <c r="E1100" s="100"/>
      <c r="F1100" s="143"/>
      <c r="G1100" s="143"/>
      <c r="H1100" s="179"/>
      <c r="I1100" s="97"/>
      <c r="J1100" s="97"/>
      <c r="K1100" s="98"/>
      <c r="L1100" s="98"/>
    </row>
    <row r="1101" spans="5:12">
      <c r="E1101" s="100"/>
      <c r="F1101" s="143"/>
      <c r="G1101" s="143"/>
      <c r="H1101" s="179"/>
      <c r="I1101" s="97"/>
      <c r="J1101" s="97"/>
      <c r="K1101" s="98"/>
      <c r="L1101" s="98"/>
    </row>
    <row r="1102" spans="5:12">
      <c r="E1102" s="100"/>
      <c r="F1102" s="143"/>
      <c r="G1102" s="143"/>
      <c r="H1102" s="179"/>
      <c r="I1102" s="97"/>
      <c r="J1102" s="97"/>
      <c r="K1102" s="98"/>
      <c r="L1102" s="98"/>
    </row>
    <row r="1103" spans="5:12">
      <c r="E1103" s="100"/>
      <c r="F1103" s="143"/>
      <c r="G1103" s="143"/>
      <c r="H1103" s="179"/>
      <c r="I1103" s="97"/>
      <c r="J1103" s="97"/>
      <c r="K1103" s="98"/>
      <c r="L1103" s="98"/>
    </row>
    <row r="1104" spans="5:12">
      <c r="E1104" s="100"/>
      <c r="F1104" s="143"/>
      <c r="G1104" s="143"/>
      <c r="H1104" s="179"/>
      <c r="I1104" s="97"/>
      <c r="J1104" s="97"/>
      <c r="K1104" s="98"/>
      <c r="L1104" s="98"/>
    </row>
    <row r="1105" spans="5:12">
      <c r="E1105" s="100"/>
      <c r="F1105" s="143"/>
      <c r="G1105" s="143"/>
      <c r="H1105" s="179"/>
      <c r="I1105" s="97"/>
      <c r="J1105" s="97"/>
      <c r="K1105" s="98"/>
      <c r="L1105" s="98"/>
    </row>
    <row r="1106" spans="5:12">
      <c r="E1106" s="100"/>
      <c r="F1106" s="143"/>
      <c r="G1106" s="143"/>
      <c r="H1106" s="179"/>
      <c r="I1106" s="97"/>
      <c r="J1106" s="97"/>
      <c r="K1106" s="98"/>
      <c r="L1106" s="98"/>
    </row>
    <row r="1107" spans="5:12">
      <c r="E1107" s="100"/>
      <c r="F1107" s="143"/>
      <c r="G1107" s="143"/>
      <c r="H1107" s="179"/>
      <c r="I1107" s="97"/>
      <c r="J1107" s="97"/>
      <c r="K1107" s="98"/>
      <c r="L1107" s="98"/>
    </row>
    <row r="1108" spans="5:12">
      <c r="E1108" s="100"/>
      <c r="F1108" s="143"/>
      <c r="G1108" s="143"/>
      <c r="H1108" s="179"/>
      <c r="I1108" s="97"/>
      <c r="J1108" s="97"/>
      <c r="K1108" s="98"/>
      <c r="L1108" s="98"/>
    </row>
    <row r="1109" spans="5:12">
      <c r="E1109" s="100"/>
      <c r="F1109" s="143"/>
      <c r="G1109" s="143"/>
      <c r="H1109" s="179"/>
      <c r="I1109" s="97"/>
      <c r="J1109" s="97"/>
      <c r="K1109" s="98"/>
      <c r="L1109" s="98"/>
    </row>
    <row r="1110" spans="5:12">
      <c r="E1110" s="100"/>
      <c r="F1110" s="143"/>
      <c r="G1110" s="143"/>
      <c r="H1110" s="179"/>
      <c r="I1110" s="97"/>
      <c r="J1110" s="97"/>
      <c r="K1110" s="98"/>
      <c r="L1110" s="98"/>
    </row>
    <row r="1111" spans="5:12">
      <c r="E1111" s="100"/>
      <c r="F1111" s="143"/>
      <c r="G1111" s="143"/>
      <c r="H1111" s="179"/>
      <c r="I1111" s="97"/>
      <c r="J1111" s="97"/>
      <c r="K1111" s="98"/>
      <c r="L1111" s="98"/>
    </row>
    <row r="1112" spans="5:12">
      <c r="E1112" s="100"/>
      <c r="F1112" s="143"/>
      <c r="G1112" s="143"/>
      <c r="H1112" s="179"/>
      <c r="I1112" s="97"/>
      <c r="J1112" s="97"/>
      <c r="K1112" s="98"/>
      <c r="L1112" s="98"/>
    </row>
    <row r="1113" spans="5:12">
      <c r="E1113" s="100"/>
      <c r="F1113" s="143"/>
      <c r="G1113" s="143"/>
      <c r="H1113" s="179"/>
      <c r="I1113" s="97"/>
      <c r="J1113" s="97"/>
      <c r="K1113" s="98"/>
      <c r="L1113" s="98"/>
    </row>
    <row r="1114" spans="5:12">
      <c r="E1114" s="100"/>
      <c r="F1114" s="143"/>
      <c r="G1114" s="143"/>
      <c r="H1114" s="179"/>
      <c r="I1114" s="97"/>
      <c r="J1114" s="97"/>
      <c r="K1114" s="98"/>
      <c r="L1114" s="98"/>
    </row>
    <row r="1115" spans="5:12">
      <c r="E1115" s="100"/>
      <c r="F1115" s="143"/>
      <c r="G1115" s="143"/>
      <c r="H1115" s="179"/>
      <c r="I1115" s="97"/>
      <c r="J1115" s="97"/>
      <c r="K1115" s="98"/>
      <c r="L1115" s="98"/>
    </row>
    <row r="1116" spans="5:12">
      <c r="E1116" s="100"/>
      <c r="F1116" s="143"/>
      <c r="G1116" s="143"/>
      <c r="H1116" s="179"/>
      <c r="I1116" s="97"/>
      <c r="J1116" s="97"/>
      <c r="K1116" s="98"/>
      <c r="L1116" s="98"/>
    </row>
    <row r="1117" spans="5:12">
      <c r="E1117" s="100"/>
      <c r="F1117" s="143"/>
      <c r="G1117" s="143"/>
      <c r="H1117" s="179"/>
      <c r="I1117" s="97"/>
      <c r="J1117" s="97"/>
      <c r="K1117" s="98"/>
      <c r="L1117" s="98"/>
    </row>
    <row r="1118" spans="5:12">
      <c r="E1118" s="100"/>
      <c r="F1118" s="143"/>
      <c r="G1118" s="143"/>
      <c r="H1118" s="179"/>
      <c r="I1118" s="97"/>
      <c r="J1118" s="97"/>
      <c r="K1118" s="98"/>
      <c r="L1118" s="98"/>
    </row>
    <row r="1119" spans="5:12">
      <c r="E1119" s="100"/>
      <c r="F1119" s="143"/>
      <c r="G1119" s="143"/>
      <c r="H1119" s="179"/>
      <c r="I1119" s="97"/>
      <c r="J1119" s="97"/>
      <c r="K1119" s="98"/>
      <c r="L1119" s="98"/>
    </row>
    <row r="1120" spans="5:12">
      <c r="E1120" s="100"/>
      <c r="F1120" s="143"/>
      <c r="G1120" s="143"/>
      <c r="H1120" s="179"/>
      <c r="I1120" s="97"/>
      <c r="J1120" s="97"/>
      <c r="K1120" s="98"/>
      <c r="L1120" s="98"/>
    </row>
    <row r="1121" spans="5:12">
      <c r="E1121" s="100"/>
      <c r="F1121" s="143"/>
      <c r="G1121" s="143"/>
      <c r="H1121" s="179"/>
      <c r="I1121" s="97"/>
      <c r="J1121" s="97"/>
      <c r="K1121" s="98"/>
      <c r="L1121" s="98"/>
    </row>
    <row r="1122" spans="5:12">
      <c r="E1122" s="100"/>
      <c r="F1122" s="143"/>
      <c r="G1122" s="143"/>
      <c r="H1122" s="179"/>
      <c r="I1122" s="97"/>
      <c r="J1122" s="97"/>
      <c r="K1122" s="98"/>
      <c r="L1122" s="98"/>
    </row>
    <row r="1123" spans="5:12">
      <c r="E1123" s="100"/>
      <c r="F1123" s="143"/>
      <c r="G1123" s="143"/>
      <c r="H1123" s="179"/>
      <c r="I1123" s="97"/>
      <c r="J1123" s="97"/>
      <c r="K1123" s="98"/>
      <c r="L1123" s="98"/>
    </row>
    <row r="1124" spans="5:12">
      <c r="E1124" s="100"/>
      <c r="F1124" s="143"/>
      <c r="G1124" s="143"/>
      <c r="H1124" s="179"/>
      <c r="I1124" s="97"/>
      <c r="J1124" s="97"/>
      <c r="K1124" s="98"/>
      <c r="L1124" s="98"/>
    </row>
    <row r="1125" spans="5:12">
      <c r="E1125" s="100"/>
      <c r="F1125" s="143"/>
      <c r="G1125" s="143"/>
      <c r="H1125" s="179"/>
      <c r="I1125" s="97"/>
      <c r="J1125" s="97"/>
      <c r="K1125" s="98"/>
      <c r="L1125" s="98"/>
    </row>
    <row r="1126" spans="5:12">
      <c r="E1126" s="100"/>
      <c r="F1126" s="143"/>
      <c r="G1126" s="143"/>
      <c r="H1126" s="179"/>
      <c r="I1126" s="97"/>
      <c r="J1126" s="97"/>
      <c r="K1126" s="98"/>
      <c r="L1126" s="98"/>
    </row>
    <row r="1127" spans="5:12">
      <c r="E1127" s="100"/>
      <c r="F1127" s="143"/>
      <c r="G1127" s="143"/>
      <c r="H1127" s="179"/>
      <c r="I1127" s="97"/>
      <c r="J1127" s="97"/>
      <c r="K1127" s="98"/>
      <c r="L1127" s="98"/>
    </row>
    <row r="1128" spans="5:12">
      <c r="E1128" s="100"/>
      <c r="F1128" s="143"/>
      <c r="G1128" s="143"/>
      <c r="H1128" s="179"/>
      <c r="I1128" s="97"/>
      <c r="J1128" s="97"/>
      <c r="K1128" s="98"/>
      <c r="L1128" s="98"/>
    </row>
    <row r="1129" spans="5:12">
      <c r="E1129" s="100"/>
      <c r="F1129" s="143"/>
      <c r="G1129" s="143"/>
      <c r="H1129" s="179"/>
      <c r="I1129" s="97"/>
      <c r="J1129" s="97"/>
      <c r="K1129" s="98"/>
      <c r="L1129" s="98"/>
    </row>
    <row r="1130" spans="5:12">
      <c r="E1130" s="100"/>
      <c r="F1130" s="143"/>
      <c r="G1130" s="143"/>
      <c r="H1130" s="179"/>
      <c r="I1130" s="97"/>
      <c r="J1130" s="97"/>
      <c r="K1130" s="98"/>
      <c r="L1130" s="98"/>
    </row>
    <row r="1131" spans="5:12">
      <c r="E1131" s="100"/>
      <c r="F1131" s="143"/>
      <c r="G1131" s="143"/>
      <c r="H1131" s="179"/>
      <c r="I1131" s="97"/>
      <c r="J1131" s="97"/>
      <c r="K1131" s="98"/>
      <c r="L1131" s="98"/>
    </row>
    <row r="1132" spans="5:12">
      <c r="E1132" s="100"/>
      <c r="F1132" s="143"/>
      <c r="G1132" s="143"/>
      <c r="H1132" s="179"/>
      <c r="I1132" s="97"/>
      <c r="J1132" s="97"/>
      <c r="K1132" s="98"/>
      <c r="L1132" s="98"/>
    </row>
    <row r="1133" spans="5:12">
      <c r="E1133" s="100"/>
      <c r="F1133" s="143"/>
      <c r="G1133" s="143"/>
      <c r="H1133" s="179"/>
      <c r="I1133" s="97"/>
      <c r="J1133" s="97"/>
      <c r="K1133" s="98"/>
      <c r="L1133" s="98"/>
    </row>
    <row r="1134" spans="5:12">
      <c r="E1134" s="100"/>
      <c r="F1134" s="143"/>
      <c r="G1134" s="143"/>
      <c r="H1134" s="179"/>
      <c r="I1134" s="97"/>
      <c r="J1134" s="97"/>
      <c r="K1134" s="98"/>
      <c r="L1134" s="98"/>
    </row>
    <row r="1135" spans="5:12">
      <c r="E1135" s="100"/>
      <c r="F1135" s="143"/>
      <c r="G1135" s="143"/>
      <c r="H1135" s="179"/>
      <c r="I1135" s="97"/>
      <c r="J1135" s="97"/>
      <c r="K1135" s="98"/>
      <c r="L1135" s="98"/>
    </row>
    <row r="1136" spans="5:12">
      <c r="E1136" s="100"/>
      <c r="F1136" s="143"/>
      <c r="G1136" s="143"/>
      <c r="H1136" s="179"/>
      <c r="I1136" s="97"/>
      <c r="J1136" s="97"/>
      <c r="K1136" s="98"/>
      <c r="L1136" s="98"/>
    </row>
    <row r="1137" spans="5:12">
      <c r="E1137" s="100"/>
      <c r="F1137" s="143"/>
      <c r="G1137" s="143"/>
      <c r="H1137" s="179"/>
      <c r="I1137" s="97"/>
      <c r="J1137" s="97"/>
      <c r="K1137" s="98"/>
      <c r="L1137" s="98"/>
    </row>
    <row r="1138" spans="5:12">
      <c r="E1138" s="100"/>
      <c r="F1138" s="143"/>
      <c r="G1138" s="143"/>
      <c r="H1138" s="179"/>
      <c r="I1138" s="97"/>
      <c r="J1138" s="97"/>
      <c r="K1138" s="98"/>
      <c r="L1138" s="98"/>
    </row>
  </sheetData>
  <mergeCells count="22">
    <mergeCell ref="J1:O1"/>
    <mergeCell ref="N6:O6"/>
    <mergeCell ref="L84:L85"/>
    <mergeCell ref="J84:J85"/>
    <mergeCell ref="J6:K6"/>
    <mergeCell ref="K84:K85"/>
    <mergeCell ref="J2:O2"/>
    <mergeCell ref="J3:K3"/>
    <mergeCell ref="J4:K4"/>
    <mergeCell ref="J5:K5"/>
    <mergeCell ref="N5:O5"/>
    <mergeCell ref="N4:O4"/>
    <mergeCell ref="N3:O3"/>
    <mergeCell ref="AH63:AH64"/>
    <mergeCell ref="AD63:AD64"/>
    <mergeCell ref="AE63:AE64"/>
    <mergeCell ref="AF63:AF64"/>
    <mergeCell ref="A84:F84"/>
    <mergeCell ref="H84:H85"/>
    <mergeCell ref="I84:I85"/>
    <mergeCell ref="D83:E83"/>
    <mergeCell ref="H83:I83"/>
  </mergeCells>
  <phoneticPr fontId="0" type="noConversion"/>
  <conditionalFormatting sqref="F87:F1000 E87:E402 G86:H1000">
    <cfRule type="cellIs" dxfId="27" priority="9" stopIfTrue="1" operator="notEqual">
      <formula>$B$86</formula>
    </cfRule>
  </conditionalFormatting>
  <conditionalFormatting sqref="AD63">
    <cfRule type="cellIs" dxfId="26" priority="8" stopIfTrue="1" operator="greaterThan">
      <formula>0</formula>
    </cfRule>
  </conditionalFormatting>
  <conditionalFormatting sqref="AF63">
    <cfRule type="cellIs" dxfId="25" priority="6" stopIfTrue="1" operator="greaterThan">
      <formula>0</formula>
    </cfRule>
  </conditionalFormatting>
  <conditionalFormatting sqref="E317:F489 G316:H489">
    <cfRule type="cellIs" dxfId="24" priority="4" stopIfTrue="1" operator="notEqual">
      <formula>$B$86</formula>
    </cfRule>
  </conditionalFormatting>
  <conditionalFormatting sqref="E491:F674 G490:H674">
    <cfRule type="cellIs" dxfId="23" priority="3" stopIfTrue="1" operator="notEqual">
      <formula>$B$86</formula>
    </cfRule>
  </conditionalFormatting>
  <conditionalFormatting sqref="E676:F852 G675:H852">
    <cfRule type="cellIs" dxfId="22" priority="2" stopIfTrue="1" operator="notEqual">
      <formula>$B$86</formula>
    </cfRule>
  </conditionalFormatting>
  <conditionalFormatting sqref="E854:F1138 G853:H1138">
    <cfRule type="cellIs" dxfId="21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zoomScale="70" zoomScaleNormal="70" zoomScaleSheetLayoutView="100" workbookViewId="0">
      <selection activeCell="H8" sqref="H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9" t="str">
        <f>Report!G1</f>
        <v>Mount Nansen TA5 2013</v>
      </c>
      <c r="K1" s="370"/>
      <c r="L1" s="370"/>
      <c r="M1" s="370"/>
      <c r="N1" s="370"/>
      <c r="O1" s="371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8"/>
      <c r="K2" s="379"/>
      <c r="L2" s="379"/>
      <c r="M2" s="379"/>
      <c r="N2" s="379"/>
      <c r="O2" s="380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8" t="str">
        <f>Report!G4</f>
        <v>VM00605E.B001</v>
      </c>
      <c r="K3" s="381"/>
      <c r="L3" s="34" t="s">
        <v>95</v>
      </c>
      <c r="M3" s="33"/>
      <c r="N3" s="385" t="str">
        <f>Report!J4</f>
        <v>GS5</v>
      </c>
      <c r="O3" s="384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2" t="str">
        <f>Report!G5</f>
        <v>TP-T-13-04</v>
      </c>
      <c r="K4" s="381"/>
      <c r="L4" s="34" t="s">
        <v>123</v>
      </c>
      <c r="M4" s="14"/>
      <c r="N4" s="385" t="str">
        <f>Report!J5</f>
        <v>3.0-3.1 m</v>
      </c>
      <c r="O4" s="384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78" t="str">
        <f>Report!G6</f>
        <v>CR/SH</v>
      </c>
      <c r="K5" s="381"/>
      <c r="L5" s="31" t="s">
        <v>96</v>
      </c>
      <c r="M5" s="29"/>
      <c r="N5" s="383"/>
      <c r="O5" s="384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6" t="s">
        <v>228</v>
      </c>
      <c r="K6" s="377"/>
      <c r="L6" s="30" t="s">
        <v>111</v>
      </c>
      <c r="M6" s="32"/>
      <c r="N6" s="372">
        <f>+E86+F86</f>
        <v>41677.552627314857</v>
      </c>
      <c r="O6" s="373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4">
      <c r="Q49" s="25"/>
      <c r="R49" s="23"/>
      <c r="S49" s="37"/>
      <c r="T49" s="95"/>
      <c r="U49" s="95"/>
      <c r="V49" s="95"/>
      <c r="Z49" s="93"/>
      <c r="AB49" s="94"/>
    </row>
    <row r="50" spans="17:34">
      <c r="Q50" s="25"/>
      <c r="R50" s="23"/>
      <c r="S50" s="37"/>
      <c r="T50" s="95"/>
      <c r="U50" s="95"/>
      <c r="V50" s="95"/>
      <c r="Z50" s="93"/>
      <c r="AB50" s="94"/>
    </row>
    <row r="51" spans="17:34">
      <c r="Q51" s="25"/>
      <c r="R51" s="23"/>
      <c r="S51" s="37"/>
      <c r="T51" s="95"/>
      <c r="U51" s="95"/>
      <c r="V51" s="95"/>
      <c r="Z51" s="93"/>
      <c r="AB51" s="94"/>
    </row>
    <row r="52" spans="17:34">
      <c r="Q52" s="25"/>
      <c r="R52" s="23"/>
      <c r="S52" s="37"/>
      <c r="T52" s="95"/>
      <c r="U52" s="95"/>
      <c r="V52" s="95"/>
      <c r="Z52" s="93"/>
      <c r="AB52" s="94"/>
    </row>
    <row r="53" spans="17:34">
      <c r="Q53" s="25"/>
      <c r="R53" s="23"/>
      <c r="S53" s="37"/>
      <c r="T53" s="95"/>
      <c r="U53" s="95"/>
      <c r="V53" s="95"/>
      <c r="Z53" s="93"/>
      <c r="AB53" s="94"/>
    </row>
    <row r="54" spans="17:34">
      <c r="Q54" s="25"/>
      <c r="R54" s="23"/>
      <c r="S54" s="37"/>
      <c r="T54" s="95"/>
      <c r="U54" s="95"/>
      <c r="V54" s="95"/>
      <c r="Z54" s="93"/>
      <c r="AB54" s="94"/>
    </row>
    <row r="55" spans="17:34">
      <c r="Q55" s="25"/>
      <c r="R55" s="23"/>
      <c r="S55" s="37"/>
      <c r="T55" s="95"/>
      <c r="U55" s="95"/>
      <c r="V55" s="95"/>
      <c r="Z55" s="93"/>
      <c r="AB55" s="94"/>
    </row>
    <row r="56" spans="17:34">
      <c r="Q56" s="25"/>
      <c r="R56" s="23"/>
      <c r="S56" s="37"/>
      <c r="T56" s="95"/>
      <c r="U56" s="95"/>
      <c r="V56" s="95"/>
      <c r="Z56" s="93"/>
      <c r="AB56" s="94"/>
    </row>
    <row r="57" spans="17:34">
      <c r="Q57" s="25"/>
      <c r="R57" s="23"/>
      <c r="S57" s="37"/>
      <c r="T57" s="95"/>
      <c r="U57" s="95"/>
      <c r="V57" s="95"/>
      <c r="Z57" s="93"/>
      <c r="AB57" s="94"/>
    </row>
    <row r="58" spans="17:34">
      <c r="Q58" s="25"/>
      <c r="R58" s="23"/>
      <c r="S58" s="37"/>
      <c r="T58" s="92" t="s">
        <v>168</v>
      </c>
      <c r="U58" s="95"/>
      <c r="V58" s="95"/>
      <c r="X58" s="270" t="s">
        <v>169</v>
      </c>
      <c r="AB58" s="94"/>
      <c r="AD58" s="187"/>
      <c r="AE58" s="187"/>
      <c r="AF58" s="201"/>
      <c r="AH58" s="201"/>
    </row>
    <row r="59" spans="17:34" ht="15.75">
      <c r="Q59" s="25"/>
      <c r="R59" s="23"/>
      <c r="S59" s="37"/>
      <c r="T59" s="92" t="s">
        <v>166</v>
      </c>
      <c r="U59" s="95"/>
      <c r="V59" s="95"/>
      <c r="AB59" s="94"/>
      <c r="AD59" s="203" t="s">
        <v>146</v>
      </c>
      <c r="AE59" s="203" t="s">
        <v>147</v>
      </c>
      <c r="AF59" s="259" t="s">
        <v>163</v>
      </c>
      <c r="AH59" s="275" t="s">
        <v>181</v>
      </c>
    </row>
    <row r="60" spans="17:34">
      <c r="Q60" s="25"/>
      <c r="R60" s="23"/>
      <c r="S60" s="37"/>
      <c r="T60" s="268">
        <v>1E-4</v>
      </c>
      <c r="U60" s="267">
        <v>-2.4E-2</v>
      </c>
      <c r="V60" s="95"/>
      <c r="AB60" s="94"/>
      <c r="AD60" s="203" t="s">
        <v>17</v>
      </c>
      <c r="AE60" s="203" t="s">
        <v>17</v>
      </c>
      <c r="AF60" s="259" t="s">
        <v>17</v>
      </c>
      <c r="AH60" s="259" t="s">
        <v>94</v>
      </c>
    </row>
    <row r="61" spans="17:34">
      <c r="Q61" s="25"/>
      <c r="R61" s="23"/>
      <c r="S61" s="37"/>
      <c r="T61" s="266">
        <v>12</v>
      </c>
      <c r="U61" s="267">
        <f>MIN(K86:K262)</f>
        <v>-7.5480000000000005E-2</v>
      </c>
      <c r="V61" s="95"/>
      <c r="AB61" s="94"/>
      <c r="AD61" s="193"/>
      <c r="AE61" s="193"/>
      <c r="AF61" s="260"/>
      <c r="AH61" s="260"/>
    </row>
    <row r="62" spans="17:34">
      <c r="Q62" s="25"/>
      <c r="R62" s="25"/>
      <c r="S62" s="25"/>
      <c r="T62" s="95"/>
      <c r="U62" s="95"/>
      <c r="V62" s="95"/>
      <c r="AB62" s="94"/>
      <c r="AD62" s="189"/>
      <c r="AE62" s="189"/>
      <c r="AF62" s="261"/>
      <c r="AH62" s="261"/>
    </row>
    <row r="63" spans="17:34">
      <c r="Q63" s="25"/>
      <c r="R63" s="25"/>
      <c r="S63" s="25"/>
      <c r="V63" s="95"/>
      <c r="AB63" s="94"/>
      <c r="AD63" s="360">
        <f>U60</f>
        <v>-2.4E-2</v>
      </c>
      <c r="AE63" s="362">
        <v>-3.5000000000000003E-2</v>
      </c>
      <c r="AF63" s="360">
        <f>Y77</f>
        <v>-4.5709222800566413E-2</v>
      </c>
      <c r="AH63" s="358">
        <f>3^2</f>
        <v>9</v>
      </c>
    </row>
    <row r="64" spans="17:34">
      <c r="Q64" s="25"/>
      <c r="R64" s="25"/>
      <c r="S64" s="25"/>
      <c r="T64" s="92" t="s">
        <v>168</v>
      </c>
      <c r="U64" s="95"/>
      <c r="AB64" s="94"/>
      <c r="AD64" s="361"/>
      <c r="AE64" s="363"/>
      <c r="AF64" s="361"/>
      <c r="AH64" s="359"/>
    </row>
    <row r="65" spans="17:28">
      <c r="Q65" s="25"/>
      <c r="R65" s="25"/>
      <c r="S65" s="25"/>
      <c r="T65" s="92" t="s">
        <v>167</v>
      </c>
      <c r="V65" s="95"/>
      <c r="X65" s="270" t="s">
        <v>170</v>
      </c>
      <c r="Y65" s="270" t="s">
        <v>171</v>
      </c>
      <c r="Z65" s="93"/>
      <c r="AB65" s="94"/>
    </row>
    <row r="66" spans="17:28">
      <c r="T66" s="268">
        <v>1E-4</v>
      </c>
      <c r="U66" s="269">
        <f>U60</f>
        <v>-2.4E-2</v>
      </c>
      <c r="V66" s="95"/>
      <c r="X66" s="92">
        <f>(U67-U66)/(T67-T66)</f>
        <v>-3.7304618149406887E-3</v>
      </c>
      <c r="Y66" s="272">
        <f>U66</f>
        <v>-2.4E-2</v>
      </c>
      <c r="Z66" s="93"/>
      <c r="AB66" s="94"/>
    </row>
    <row r="67" spans="17:28">
      <c r="T67" s="268">
        <f>T61*1.15</f>
        <v>13.799999999999999</v>
      </c>
      <c r="U67" s="269">
        <f>U61</f>
        <v>-7.5480000000000005E-2</v>
      </c>
      <c r="Z67" s="93"/>
      <c r="AB67" s="94"/>
    </row>
    <row r="68" spans="17:28">
      <c r="Z68" s="93"/>
      <c r="AB68" s="94"/>
    </row>
    <row r="69" spans="17:28">
      <c r="Z69" s="93"/>
      <c r="AB69" s="94"/>
    </row>
    <row r="70" spans="17:28">
      <c r="T70" s="92" t="s">
        <v>165</v>
      </c>
      <c r="Z70" s="93"/>
      <c r="AB70" s="94"/>
    </row>
    <row r="71" spans="17:28">
      <c r="T71" s="92" t="s">
        <v>166</v>
      </c>
      <c r="X71" s="270" t="s">
        <v>170</v>
      </c>
      <c r="Y71" s="270" t="s">
        <v>171</v>
      </c>
      <c r="Z71" s="93"/>
      <c r="AB71" s="94"/>
    </row>
    <row r="72" spans="17:28">
      <c r="T72" s="268">
        <v>1E-4</v>
      </c>
      <c r="U72" s="273">
        <v>-4.2000000000000003E-2</v>
      </c>
      <c r="X72" s="92">
        <f>(U73-U72)/(T73-T72)</f>
        <v>-6.3738412690938541E-4</v>
      </c>
      <c r="Y72" s="272">
        <f>U72</f>
        <v>-4.2000000000000003E-2</v>
      </c>
      <c r="Z72" s="93"/>
      <c r="AB72" s="94"/>
    </row>
    <row r="73" spans="17:28">
      <c r="T73" s="268">
        <f>MAX(J86:J5000)</f>
        <v>52.527294491556162</v>
      </c>
      <c r="U73" s="274">
        <f>MIN(K86:K262)</f>
        <v>-7.5480000000000005E-2</v>
      </c>
      <c r="Z73" s="93"/>
      <c r="AB73" s="94"/>
    </row>
    <row r="74" spans="17:28">
      <c r="Z74" s="93"/>
      <c r="AB74" s="94"/>
    </row>
    <row r="75" spans="17:28">
      <c r="Z75" s="93"/>
      <c r="AB75" s="94"/>
    </row>
    <row r="76" spans="17:28">
      <c r="X76" s="270" t="s">
        <v>172</v>
      </c>
      <c r="Y76" s="270" t="s">
        <v>173</v>
      </c>
      <c r="Z76" s="93"/>
      <c r="AB76" s="94"/>
    </row>
    <row r="77" spans="17:28">
      <c r="X77" s="271">
        <f>(Y72-Y66)/(X66-X72)</f>
        <v>5.8194464593150022</v>
      </c>
      <c r="Y77" s="94">
        <f>X72*X77+Y72</f>
        <v>-4.5709222800566413E-2</v>
      </c>
      <c r="Z77" s="93"/>
      <c r="AB77" s="94"/>
    </row>
    <row r="78" spans="17:28">
      <c r="Z78" s="93"/>
      <c r="AB78" s="94"/>
    </row>
    <row r="79" spans="17:28">
      <c r="Z79" s="93"/>
      <c r="AB79" s="94"/>
    </row>
    <row r="80" spans="17:28">
      <c r="Z80" s="93"/>
      <c r="AB80" s="94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1">
        <f>+Report!D10</f>
        <v>8</v>
      </c>
      <c r="D83" s="368" t="s">
        <v>106</v>
      </c>
      <c r="E83" s="368"/>
      <c r="F83" s="232">
        <f>VLOOKUP($C$83,'apparatus details'!$B$5:$E$9,2,FALSE)</f>
        <v>11695</v>
      </c>
      <c r="G83" s="102"/>
      <c r="H83" s="368" t="s">
        <v>107</v>
      </c>
      <c r="I83" s="368"/>
      <c r="J83" s="232">
        <f>VLOOKUP($C$83,'apparatus details'!$B$5:$E$9,3,FALSE)</f>
        <v>18</v>
      </c>
      <c r="K83" s="96" t="s">
        <v>108</v>
      </c>
      <c r="L83" s="232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64" t="s">
        <v>100</v>
      </c>
      <c r="B84" s="365"/>
      <c r="C84" s="365"/>
      <c r="D84" s="365"/>
      <c r="E84" s="365"/>
      <c r="F84" s="366"/>
      <c r="G84" s="276"/>
      <c r="H84" s="367" t="s">
        <v>101</v>
      </c>
      <c r="I84" s="367" t="s">
        <v>102</v>
      </c>
      <c r="J84" s="367" t="s">
        <v>103</v>
      </c>
      <c r="K84" s="375" t="s">
        <v>104</v>
      </c>
      <c r="L84" s="374" t="s">
        <v>110</v>
      </c>
      <c r="Z84" s="93"/>
      <c r="AB84" s="94"/>
    </row>
    <row r="85" spans="1:28" ht="20.25" customHeight="1">
      <c r="A85" s="96"/>
      <c r="B85" s="96"/>
      <c r="C85" s="96"/>
      <c r="D85" s="96"/>
      <c r="E85" s="96" t="s">
        <v>129</v>
      </c>
      <c r="F85" s="96" t="s">
        <v>128</v>
      </c>
      <c r="G85" s="96" t="s">
        <v>142</v>
      </c>
      <c r="H85" s="367"/>
      <c r="I85" s="367"/>
      <c r="J85" s="367"/>
      <c r="K85" s="368"/>
      <c r="L85" s="375"/>
      <c r="Z85" s="93"/>
      <c r="AB85" s="94"/>
    </row>
    <row r="86" spans="1:28">
      <c r="E86" s="180">
        <f>+E87</f>
        <v>41677</v>
      </c>
      <c r="F86" s="181">
        <f>+F87-0.0000694444</f>
        <v>0.5526273148592592</v>
      </c>
      <c r="G86" s="143"/>
      <c r="H86" s="179">
        <v>3.9688000000000001E-2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+'32.32'!L305</f>
        <v>17.720535999999999</v>
      </c>
      <c r="Z86" s="93"/>
      <c r="AB86" s="94"/>
    </row>
    <row r="87" spans="1:28">
      <c r="E87" s="100">
        <v>41677</v>
      </c>
      <c r="F87" s="143">
        <v>0.55269675925925921</v>
      </c>
      <c r="G87" s="143" t="s">
        <v>174</v>
      </c>
      <c r="H87" s="179">
        <v>3.9586000000000003E-2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-2.2643999999999539E-2</v>
      </c>
      <c r="L87" s="98">
        <f t="shared" ref="L87:L150" si="3">IF(K87=0, ,$L$86+K87)</f>
        <v>17.697892</v>
      </c>
      <c r="R87" s="176">
        <f t="shared" ref="R87:R150" si="4">+K87*T87</f>
        <v>2.2643999999999539E-2</v>
      </c>
      <c r="S87" s="177"/>
      <c r="T87" s="178">
        <f t="shared" ref="T87:T150" si="5">SIGN(K87)</f>
        <v>-1</v>
      </c>
      <c r="Z87" s="93"/>
      <c r="AB87" s="94"/>
    </row>
    <row r="88" spans="1:28">
      <c r="E88" s="100">
        <v>41677</v>
      </c>
      <c r="F88" s="143">
        <v>0.55276620370370366</v>
      </c>
      <c r="G88" s="143" t="s">
        <v>175</v>
      </c>
      <c r="H88" s="179">
        <v>3.9572000000000003E-2</v>
      </c>
      <c r="I88" s="97">
        <f t="shared" si="1"/>
        <v>0.19999993600002597</v>
      </c>
      <c r="J88" s="97">
        <f t="shared" si="0"/>
        <v>0.44721352394580599</v>
      </c>
      <c r="K88" s="98">
        <f t="shared" si="2"/>
        <v>-2.5751999999999567E-2</v>
      </c>
      <c r="L88" s="98">
        <f t="shared" si="3"/>
        <v>17.694783999999999</v>
      </c>
      <c r="R88" s="176">
        <f t="shared" si="4"/>
        <v>2.5751999999999567E-2</v>
      </c>
      <c r="S88" s="177"/>
      <c r="T88" s="178">
        <f t="shared" si="5"/>
        <v>-1</v>
      </c>
      <c r="Z88" s="93"/>
      <c r="AB88" s="94"/>
    </row>
    <row r="89" spans="1:28">
      <c r="E89" s="100">
        <v>41677</v>
      </c>
      <c r="F89" s="143">
        <v>0.55283564814814812</v>
      </c>
      <c r="G89" s="143" t="s">
        <v>175</v>
      </c>
      <c r="H89" s="179">
        <v>3.9570000000000001E-2</v>
      </c>
      <c r="I89" s="97">
        <f t="shared" si="1"/>
        <v>0.2999999360000416</v>
      </c>
      <c r="J89" s="97">
        <f t="shared" si="0"/>
        <v>0.54772249908146153</v>
      </c>
      <c r="K89" s="98">
        <f t="shared" si="2"/>
        <v>-2.6196000000000011E-2</v>
      </c>
      <c r="L89" s="98">
        <f t="shared" si="3"/>
        <v>17.69434</v>
      </c>
      <c r="R89" s="176">
        <f t="shared" si="4"/>
        <v>2.6196000000000011E-2</v>
      </c>
      <c r="S89" s="177"/>
      <c r="T89" s="178">
        <f t="shared" si="5"/>
        <v>-1</v>
      </c>
      <c r="Z89" s="93"/>
      <c r="AB89" s="94"/>
    </row>
    <row r="90" spans="1:28">
      <c r="E90" s="100">
        <v>41677</v>
      </c>
      <c r="F90" s="143">
        <v>0.55290509259259257</v>
      </c>
      <c r="G90" s="143" t="s">
        <v>175</v>
      </c>
      <c r="H90" s="179">
        <v>3.9566999999999998E-2</v>
      </c>
      <c r="I90" s="97">
        <f t="shared" si="1"/>
        <v>0.39999993600005723</v>
      </c>
      <c r="J90" s="97">
        <f t="shared" si="0"/>
        <v>0.63245548143727648</v>
      </c>
      <c r="K90" s="98">
        <f t="shared" si="2"/>
        <v>-2.6862000000000677E-2</v>
      </c>
      <c r="L90" s="98">
        <f t="shared" si="3"/>
        <v>17.693673999999998</v>
      </c>
      <c r="R90" s="176">
        <f t="shared" si="4"/>
        <v>2.6862000000000677E-2</v>
      </c>
      <c r="S90" s="177"/>
      <c r="T90" s="178">
        <f t="shared" si="5"/>
        <v>-1</v>
      </c>
      <c r="Z90" s="93"/>
      <c r="AB90" s="94"/>
    </row>
    <row r="91" spans="1:28">
      <c r="E91" s="100">
        <v>41677</v>
      </c>
      <c r="F91" s="143">
        <v>0.55298611111111107</v>
      </c>
      <c r="G91" s="143" t="s">
        <v>175</v>
      </c>
      <c r="H91" s="179">
        <v>3.9564000000000002E-2</v>
      </c>
      <c r="I91" s="97">
        <f t="shared" si="1"/>
        <v>0.51666660266668885</v>
      </c>
      <c r="J91" s="97">
        <f t="shared" si="0"/>
        <v>0.71879524390934091</v>
      </c>
      <c r="K91" s="98">
        <f t="shared" si="2"/>
        <v>-2.7527999999999803E-2</v>
      </c>
      <c r="L91" s="98">
        <f t="shared" si="3"/>
        <v>17.693007999999999</v>
      </c>
      <c r="R91" s="176">
        <f t="shared" si="4"/>
        <v>2.7527999999999803E-2</v>
      </c>
      <c r="S91" s="177"/>
      <c r="T91" s="178">
        <f t="shared" si="5"/>
        <v>-1</v>
      </c>
      <c r="Z91" s="93"/>
      <c r="AB91" s="94"/>
    </row>
    <row r="92" spans="1:28">
      <c r="E92" s="100">
        <v>41677</v>
      </c>
      <c r="F92" s="143">
        <v>0.55304398148148148</v>
      </c>
      <c r="G92" s="143" t="s">
        <v>175</v>
      </c>
      <c r="H92" s="179">
        <v>3.9560999999999999E-2</v>
      </c>
      <c r="I92" s="97">
        <f t="shared" si="1"/>
        <v>0.5999999360000885</v>
      </c>
      <c r="J92" s="97">
        <f t="shared" si="0"/>
        <v>0.77459662792971706</v>
      </c>
      <c r="K92" s="98">
        <f t="shared" si="2"/>
        <v>-2.8194000000000469E-2</v>
      </c>
      <c r="L92" s="98">
        <f t="shared" si="3"/>
        <v>17.692342</v>
      </c>
      <c r="R92" s="176">
        <f t="shared" si="4"/>
        <v>2.8194000000000469E-2</v>
      </c>
      <c r="S92" s="177"/>
      <c r="T92" s="178">
        <f t="shared" si="5"/>
        <v>-1</v>
      </c>
      <c r="Z92" s="93"/>
      <c r="AB92" s="94"/>
    </row>
    <row r="93" spans="1:28">
      <c r="E93" s="100">
        <v>41677</v>
      </c>
      <c r="F93" s="143">
        <v>0.55311342592592594</v>
      </c>
      <c r="G93" s="143" t="s">
        <v>175</v>
      </c>
      <c r="H93" s="179">
        <v>3.9560999999999999E-2</v>
      </c>
      <c r="I93" s="97">
        <f t="shared" si="1"/>
        <v>0.69999993600010413</v>
      </c>
      <c r="J93" s="97">
        <f t="shared" si="0"/>
        <v>0.83665998828682142</v>
      </c>
      <c r="K93" s="98">
        <f t="shared" si="2"/>
        <v>-2.8194000000000469E-2</v>
      </c>
      <c r="L93" s="98">
        <f t="shared" si="3"/>
        <v>17.692342</v>
      </c>
      <c r="R93" s="176">
        <f t="shared" si="4"/>
        <v>2.8194000000000469E-2</v>
      </c>
      <c r="S93" s="177"/>
      <c r="T93" s="178">
        <f t="shared" si="5"/>
        <v>-1</v>
      </c>
      <c r="Z93" s="93"/>
      <c r="AB93" s="94"/>
    </row>
    <row r="94" spans="1:28">
      <c r="E94" s="100">
        <v>41677</v>
      </c>
      <c r="F94" s="143">
        <v>0.55318287037037039</v>
      </c>
      <c r="G94" s="143" t="s">
        <v>175</v>
      </c>
      <c r="H94" s="179">
        <v>3.9558999999999997E-2</v>
      </c>
      <c r="I94" s="97">
        <f t="shared" si="1"/>
        <v>0.79999993600011976</v>
      </c>
      <c r="J94" s="97">
        <f t="shared" si="0"/>
        <v>0.89442715522289451</v>
      </c>
      <c r="K94" s="98">
        <f t="shared" si="2"/>
        <v>-2.8638000000000913E-2</v>
      </c>
      <c r="L94" s="98">
        <f t="shared" si="3"/>
        <v>17.691897999999998</v>
      </c>
      <c r="R94" s="176">
        <f t="shared" si="4"/>
        <v>2.8638000000000913E-2</v>
      </c>
      <c r="S94" s="177"/>
      <c r="T94" s="178">
        <f t="shared" si="5"/>
        <v>-1</v>
      </c>
      <c r="Z94" s="93"/>
      <c r="AB94" s="94"/>
    </row>
    <row r="95" spans="1:28">
      <c r="E95" s="100">
        <v>41677</v>
      </c>
      <c r="F95" s="143">
        <v>0.55325231481481485</v>
      </c>
      <c r="G95" s="143" t="s">
        <v>175</v>
      </c>
      <c r="H95" s="179">
        <v>3.9558999999999997E-2</v>
      </c>
      <c r="I95" s="97">
        <f t="shared" si="1"/>
        <v>0.89999993600013539</v>
      </c>
      <c r="J95" s="97">
        <f t="shared" si="0"/>
        <v>0.9486832643196228</v>
      </c>
      <c r="K95" s="98">
        <f t="shared" si="2"/>
        <v>-2.8638000000000913E-2</v>
      </c>
      <c r="L95" s="98">
        <f t="shared" si="3"/>
        <v>17.691897999999998</v>
      </c>
      <c r="R95" s="176">
        <f t="shared" si="4"/>
        <v>2.8638000000000913E-2</v>
      </c>
      <c r="S95" s="177"/>
      <c r="T95" s="178">
        <f t="shared" si="5"/>
        <v>-1</v>
      </c>
      <c r="Z95" s="93"/>
      <c r="AB95" s="94"/>
    </row>
    <row r="96" spans="1:28">
      <c r="E96" s="100">
        <v>41677</v>
      </c>
      <c r="F96" s="143">
        <v>0.55333333333333334</v>
      </c>
      <c r="G96" s="143" t="s">
        <v>175</v>
      </c>
      <c r="H96" s="179">
        <v>3.9556000000000001E-2</v>
      </c>
      <c r="I96" s="97">
        <f t="shared" si="1"/>
        <v>1.016666602666767</v>
      </c>
      <c r="J96" s="97">
        <f t="shared" si="0"/>
        <v>1.0082988657470398</v>
      </c>
      <c r="K96" s="98">
        <f t="shared" si="2"/>
        <v>-2.9304000000000038E-2</v>
      </c>
      <c r="L96" s="98">
        <f t="shared" si="3"/>
        <v>17.691231999999999</v>
      </c>
      <c r="R96" s="176">
        <f t="shared" si="4"/>
        <v>2.9304000000000038E-2</v>
      </c>
      <c r="S96" s="177"/>
      <c r="T96" s="178">
        <f t="shared" si="5"/>
        <v>-1</v>
      </c>
      <c r="Z96" s="93"/>
      <c r="AB96" s="94"/>
    </row>
    <row r="97" spans="5:28">
      <c r="E97" s="100">
        <v>41677</v>
      </c>
      <c r="F97" s="143">
        <v>0.55339120370370376</v>
      </c>
      <c r="G97" s="143" t="s">
        <v>175</v>
      </c>
      <c r="H97" s="179">
        <v>3.9556000000000001E-2</v>
      </c>
      <c r="I97" s="97">
        <f t="shared" si="1"/>
        <v>1.0999999360001667</v>
      </c>
      <c r="J97" s="97">
        <f t="shared" si="0"/>
        <v>1.0488088176594277</v>
      </c>
      <c r="K97" s="98">
        <f t="shared" si="2"/>
        <v>-2.9304000000000038E-2</v>
      </c>
      <c r="L97" s="98">
        <f t="shared" si="3"/>
        <v>17.691231999999999</v>
      </c>
      <c r="R97" s="176">
        <f t="shared" si="4"/>
        <v>2.9304000000000038E-2</v>
      </c>
      <c r="S97" s="177"/>
      <c r="T97" s="178">
        <f t="shared" si="5"/>
        <v>-1</v>
      </c>
      <c r="Z97" s="93"/>
      <c r="AB97" s="94"/>
    </row>
    <row r="98" spans="5:28">
      <c r="E98" s="100">
        <v>41677</v>
      </c>
      <c r="F98" s="143">
        <v>0.55346064814814822</v>
      </c>
      <c r="G98" s="143" t="s">
        <v>175</v>
      </c>
      <c r="H98" s="179">
        <v>3.9552999999999998E-2</v>
      </c>
      <c r="I98" s="97">
        <f t="shared" si="1"/>
        <v>1.1999999360001823</v>
      </c>
      <c r="J98" s="97">
        <f t="shared" si="0"/>
        <v>1.0954450857985454</v>
      </c>
      <c r="K98" s="98">
        <f t="shared" si="2"/>
        <v>-2.9970000000000704E-2</v>
      </c>
      <c r="L98" s="98">
        <f t="shared" si="3"/>
        <v>17.690565999999997</v>
      </c>
      <c r="R98" s="176">
        <f t="shared" si="4"/>
        <v>2.9970000000000704E-2</v>
      </c>
      <c r="S98" s="177"/>
      <c r="T98" s="178">
        <f t="shared" si="5"/>
        <v>-1</v>
      </c>
      <c r="Z98" s="93"/>
      <c r="AB98" s="94"/>
    </row>
    <row r="99" spans="5:28">
      <c r="E99" s="100">
        <v>41677</v>
      </c>
      <c r="F99" s="143">
        <v>0.55353009259259256</v>
      </c>
      <c r="G99" s="143" t="s">
        <v>175</v>
      </c>
      <c r="H99" s="179">
        <v>3.9552999999999998E-2</v>
      </c>
      <c r="I99" s="97">
        <f t="shared" si="1"/>
        <v>1.299999936000038</v>
      </c>
      <c r="J99" s="97">
        <f t="shared" si="0"/>
        <v>1.1401753970332977</v>
      </c>
      <c r="K99" s="98">
        <f t="shared" si="2"/>
        <v>-2.9970000000000704E-2</v>
      </c>
      <c r="L99" s="98">
        <f t="shared" si="3"/>
        <v>17.690565999999997</v>
      </c>
      <c r="R99" s="176">
        <f t="shared" si="4"/>
        <v>2.9970000000000704E-2</v>
      </c>
      <c r="S99" s="177"/>
      <c r="T99" s="178">
        <f t="shared" si="5"/>
        <v>-1</v>
      </c>
      <c r="Z99" s="93"/>
      <c r="AB99" s="94"/>
    </row>
    <row r="100" spans="5:28">
      <c r="E100" s="100">
        <v>41677</v>
      </c>
      <c r="F100" s="143">
        <v>0.55359953703703701</v>
      </c>
      <c r="G100" s="143" t="s">
        <v>175</v>
      </c>
      <c r="H100" s="179">
        <v>3.9551000000000003E-2</v>
      </c>
      <c r="I100" s="97">
        <f t="shared" si="1"/>
        <v>1.3999999360000537</v>
      </c>
      <c r="J100" s="97">
        <f t="shared" si="0"/>
        <v>1.1832159295750095</v>
      </c>
      <c r="K100" s="98">
        <f t="shared" si="2"/>
        <v>-3.0413999999999608E-2</v>
      </c>
      <c r="L100" s="98">
        <f t="shared" si="3"/>
        <v>17.690121999999999</v>
      </c>
      <c r="R100" s="176">
        <f t="shared" si="4"/>
        <v>3.0413999999999608E-2</v>
      </c>
      <c r="S100" s="177"/>
      <c r="T100" s="178">
        <f t="shared" si="5"/>
        <v>-1</v>
      </c>
      <c r="Z100" s="93"/>
      <c r="AB100" s="94"/>
    </row>
    <row r="101" spans="5:28">
      <c r="E101" s="100">
        <v>41677</v>
      </c>
      <c r="F101" s="143">
        <v>0.55368055555555562</v>
      </c>
      <c r="G101" s="143" t="s">
        <v>175</v>
      </c>
      <c r="H101" s="179">
        <v>3.9551000000000003E-2</v>
      </c>
      <c r="I101" s="97">
        <f t="shared" si="1"/>
        <v>1.5166666026668452</v>
      </c>
      <c r="J101" s="97">
        <f t="shared" si="0"/>
        <v>1.2315301874768825</v>
      </c>
      <c r="K101" s="98">
        <f t="shared" si="2"/>
        <v>-3.0413999999999608E-2</v>
      </c>
      <c r="L101" s="98">
        <f t="shared" si="3"/>
        <v>17.690121999999999</v>
      </c>
      <c r="R101" s="176">
        <f t="shared" si="4"/>
        <v>3.0413999999999608E-2</v>
      </c>
      <c r="S101" s="177"/>
      <c r="T101" s="178">
        <f t="shared" si="5"/>
        <v>-1</v>
      </c>
      <c r="Z101" s="93"/>
      <c r="AB101" s="94"/>
    </row>
    <row r="102" spans="5:28">
      <c r="E102" s="100">
        <v>41677</v>
      </c>
      <c r="F102" s="143">
        <v>0.55373842592592593</v>
      </c>
      <c r="G102" s="143" t="s">
        <v>175</v>
      </c>
      <c r="H102" s="179">
        <v>3.9551000000000003E-2</v>
      </c>
      <c r="I102" s="97">
        <f t="shared" si="1"/>
        <v>1.5999999360000849</v>
      </c>
      <c r="J102" s="97">
        <f t="shared" si="0"/>
        <v>1.2649110387691638</v>
      </c>
      <c r="K102" s="98">
        <f t="shared" si="2"/>
        <v>-3.0413999999999608E-2</v>
      </c>
      <c r="L102" s="98">
        <f t="shared" si="3"/>
        <v>17.690121999999999</v>
      </c>
      <c r="R102" s="176">
        <f t="shared" si="4"/>
        <v>3.0413999999999608E-2</v>
      </c>
      <c r="S102" s="177"/>
      <c r="T102" s="178">
        <f t="shared" si="5"/>
        <v>-1</v>
      </c>
      <c r="Z102" s="93"/>
      <c r="AB102" s="94"/>
    </row>
    <row r="103" spans="5:28">
      <c r="E103" s="100">
        <v>41677</v>
      </c>
      <c r="F103" s="143">
        <v>0.55380787037037038</v>
      </c>
      <c r="G103" s="143" t="s">
        <v>175</v>
      </c>
      <c r="H103" s="179">
        <v>3.9551000000000003E-2</v>
      </c>
      <c r="I103" s="97">
        <f t="shared" si="1"/>
        <v>1.6999999360001006</v>
      </c>
      <c r="J103" s="97">
        <f t="shared" si="0"/>
        <v>1.3038404564976884</v>
      </c>
      <c r="K103" s="98">
        <f t="shared" si="2"/>
        <v>-3.0413999999999608E-2</v>
      </c>
      <c r="L103" s="98">
        <f t="shared" si="3"/>
        <v>17.690121999999999</v>
      </c>
      <c r="R103" s="176">
        <f t="shared" si="4"/>
        <v>3.0413999999999608E-2</v>
      </c>
      <c r="S103" s="177"/>
      <c r="T103" s="178">
        <f t="shared" si="5"/>
        <v>-1</v>
      </c>
      <c r="Z103" s="93"/>
      <c r="AB103" s="94"/>
    </row>
    <row r="104" spans="5:28">
      <c r="E104" s="100">
        <v>41677</v>
      </c>
      <c r="F104" s="143">
        <v>0.55390046296296302</v>
      </c>
      <c r="G104" s="143" t="s">
        <v>175</v>
      </c>
      <c r="H104" s="179">
        <v>3.9548E-2</v>
      </c>
      <c r="I104" s="97">
        <f t="shared" si="1"/>
        <v>1.833333269333508</v>
      </c>
      <c r="J104" s="97">
        <f t="shared" si="0"/>
        <v>1.3540063771391582</v>
      </c>
      <c r="K104" s="98">
        <f t="shared" si="2"/>
        <v>-3.1080000000000274E-2</v>
      </c>
      <c r="L104" s="98">
        <f t="shared" si="3"/>
        <v>17.689456</v>
      </c>
      <c r="R104" s="176">
        <f t="shared" si="4"/>
        <v>3.1080000000000274E-2</v>
      </c>
      <c r="S104" s="177"/>
      <c r="T104" s="178">
        <f t="shared" si="5"/>
        <v>-1</v>
      </c>
      <c r="Z104" s="93"/>
      <c r="AB104" s="94"/>
    </row>
    <row r="105" spans="5:28">
      <c r="E105" s="100">
        <v>41677</v>
      </c>
      <c r="F105" s="143">
        <v>0.55395833333333333</v>
      </c>
      <c r="G105" s="143" t="s">
        <v>175</v>
      </c>
      <c r="H105" s="179">
        <v>3.9548E-2</v>
      </c>
      <c r="I105" s="97">
        <f t="shared" si="1"/>
        <v>1.9166666026667478</v>
      </c>
      <c r="J105" s="97">
        <f t="shared" si="0"/>
        <v>1.3844372873722912</v>
      </c>
      <c r="K105" s="98">
        <f t="shared" si="2"/>
        <v>-3.1080000000000274E-2</v>
      </c>
      <c r="L105" s="98">
        <f t="shared" si="3"/>
        <v>17.689456</v>
      </c>
      <c r="R105" s="176">
        <f t="shared" si="4"/>
        <v>3.1080000000000274E-2</v>
      </c>
      <c r="S105" s="177"/>
      <c r="T105" s="178">
        <f t="shared" si="5"/>
        <v>-1</v>
      </c>
      <c r="Z105" s="93"/>
      <c r="AB105" s="94"/>
    </row>
    <row r="106" spans="5:28">
      <c r="E106" s="100">
        <v>41677</v>
      </c>
      <c r="F106" s="143">
        <v>0.55402777777777779</v>
      </c>
      <c r="G106" s="143" t="s">
        <v>175</v>
      </c>
      <c r="H106" s="179">
        <v>3.9548E-2</v>
      </c>
      <c r="I106" s="97">
        <f t="shared" si="1"/>
        <v>2.0166666026667635</v>
      </c>
      <c r="J106" s="97">
        <f t="shared" si="0"/>
        <v>1.4200938710756987</v>
      </c>
      <c r="K106" s="98">
        <f t="shared" si="2"/>
        <v>-3.1080000000000274E-2</v>
      </c>
      <c r="L106" s="98">
        <f t="shared" si="3"/>
        <v>17.689456</v>
      </c>
      <c r="R106" s="176">
        <f t="shared" si="4"/>
        <v>3.1080000000000274E-2</v>
      </c>
      <c r="S106" s="177"/>
      <c r="T106" s="178">
        <f t="shared" si="5"/>
        <v>-1</v>
      </c>
      <c r="Z106" s="93"/>
      <c r="AB106" s="94"/>
    </row>
    <row r="107" spans="5:28">
      <c r="E107" s="100">
        <v>41677</v>
      </c>
      <c r="F107" s="143">
        <v>0.55408564814814809</v>
      </c>
      <c r="G107" s="143" t="s">
        <v>176</v>
      </c>
      <c r="H107" s="179">
        <v>3.9548E-2</v>
      </c>
      <c r="I107" s="97">
        <f t="shared" si="1"/>
        <v>2.0999999360000032</v>
      </c>
      <c r="J107" s="97">
        <f t="shared" si="0"/>
        <v>1.4491376525368469</v>
      </c>
      <c r="K107" s="98">
        <f t="shared" si="2"/>
        <v>-3.1080000000000274E-2</v>
      </c>
      <c r="L107" s="98">
        <f t="shared" si="3"/>
        <v>17.689456</v>
      </c>
      <c r="R107" s="176">
        <f t="shared" si="4"/>
        <v>3.1080000000000274E-2</v>
      </c>
      <c r="S107" s="177"/>
      <c r="T107" s="178">
        <f t="shared" si="5"/>
        <v>-1</v>
      </c>
      <c r="Z107" s="93"/>
      <c r="AB107" s="94"/>
    </row>
    <row r="108" spans="5:28">
      <c r="E108" s="100">
        <v>41677</v>
      </c>
      <c r="F108" s="143">
        <v>0.55427083333333338</v>
      </c>
      <c r="G108" s="143" t="s">
        <v>175</v>
      </c>
      <c r="H108" s="179">
        <v>3.9544999999999997E-2</v>
      </c>
      <c r="I108" s="97">
        <f t="shared" si="1"/>
        <v>2.3666666026668182</v>
      </c>
      <c r="J108" s="97">
        <f t="shared" si="0"/>
        <v>1.5383974137610925</v>
      </c>
      <c r="K108" s="98">
        <f t="shared" si="2"/>
        <v>-3.174600000000094E-2</v>
      </c>
      <c r="L108" s="98">
        <f t="shared" si="3"/>
        <v>17.688789999999997</v>
      </c>
      <c r="R108" s="176">
        <f t="shared" si="4"/>
        <v>3.174600000000094E-2</v>
      </c>
      <c r="S108" s="177"/>
      <c r="T108" s="178">
        <f t="shared" si="5"/>
        <v>-1</v>
      </c>
      <c r="Z108" s="93"/>
      <c r="AB108" s="94"/>
    </row>
    <row r="109" spans="5:28">
      <c r="E109" s="100">
        <v>41677</v>
      </c>
      <c r="F109" s="143">
        <v>0.55445601851851845</v>
      </c>
      <c r="G109" s="143" t="s">
        <v>175</v>
      </c>
      <c r="H109" s="179">
        <v>3.9543000000000002E-2</v>
      </c>
      <c r="I109" s="97">
        <f t="shared" si="1"/>
        <v>2.6333332693333134</v>
      </c>
      <c r="J109" s="97">
        <f t="shared" si="0"/>
        <v>1.6227548395655189</v>
      </c>
      <c r="K109" s="98">
        <f t="shared" si="2"/>
        <v>-3.2189999999999844E-2</v>
      </c>
      <c r="L109" s="98">
        <f t="shared" si="3"/>
        <v>17.688345999999999</v>
      </c>
      <c r="R109" s="176">
        <f t="shared" si="4"/>
        <v>3.2189999999999844E-2</v>
      </c>
      <c r="S109" s="177"/>
      <c r="T109" s="178">
        <f t="shared" si="5"/>
        <v>-1</v>
      </c>
      <c r="Z109" s="93"/>
      <c r="AB109" s="94"/>
    </row>
    <row r="110" spans="5:28">
      <c r="E110" s="100">
        <v>41677</v>
      </c>
      <c r="F110" s="143">
        <v>0.55460648148148151</v>
      </c>
      <c r="G110" s="143" t="s">
        <v>175</v>
      </c>
      <c r="H110" s="179">
        <v>3.9543000000000002E-2</v>
      </c>
      <c r="I110" s="97">
        <f t="shared" si="1"/>
        <v>2.8499999360001205</v>
      </c>
      <c r="J110" s="97">
        <f t="shared" si="0"/>
        <v>1.6881942826582848</v>
      </c>
      <c r="K110" s="98">
        <f t="shared" si="2"/>
        <v>-3.2189999999999844E-2</v>
      </c>
      <c r="L110" s="98">
        <f t="shared" si="3"/>
        <v>17.688345999999999</v>
      </c>
      <c r="R110" s="176">
        <f t="shared" si="4"/>
        <v>3.2189999999999844E-2</v>
      </c>
      <c r="S110" s="177"/>
      <c r="T110" s="178">
        <f t="shared" si="5"/>
        <v>-1</v>
      </c>
      <c r="Z110" s="93"/>
      <c r="AB110" s="94"/>
    </row>
    <row r="111" spans="5:28">
      <c r="E111" s="100">
        <v>41677</v>
      </c>
      <c r="F111" s="143">
        <v>0.55478009259259264</v>
      </c>
      <c r="G111" s="143" t="s">
        <v>175</v>
      </c>
      <c r="H111" s="179">
        <v>3.9543000000000002E-2</v>
      </c>
      <c r="I111" s="97">
        <f t="shared" si="1"/>
        <v>3.0999999360001596</v>
      </c>
      <c r="J111" s="97">
        <f t="shared" si="0"/>
        <v>1.7606816679911674</v>
      </c>
      <c r="K111" s="98">
        <f t="shared" si="2"/>
        <v>-3.2189999999999844E-2</v>
      </c>
      <c r="L111" s="98">
        <f t="shared" si="3"/>
        <v>17.688345999999999</v>
      </c>
      <c r="R111" s="176">
        <f t="shared" si="4"/>
        <v>3.2189999999999844E-2</v>
      </c>
      <c r="S111" s="177"/>
      <c r="T111" s="178">
        <f t="shared" si="5"/>
        <v>-1</v>
      </c>
      <c r="Z111" s="93"/>
      <c r="AB111" s="94"/>
    </row>
    <row r="112" spans="5:28">
      <c r="E112" s="100">
        <v>41677</v>
      </c>
      <c r="F112" s="143">
        <v>0.55495370370370367</v>
      </c>
      <c r="G112" s="143" t="s">
        <v>175</v>
      </c>
      <c r="H112" s="179">
        <v>3.9543000000000002E-2</v>
      </c>
      <c r="I112" s="97">
        <f t="shared" si="1"/>
        <v>3.3499999360000388</v>
      </c>
      <c r="J112" s="97">
        <f t="shared" si="0"/>
        <v>1.8303005042888556</v>
      </c>
      <c r="K112" s="98">
        <f t="shared" si="2"/>
        <v>-3.2189999999999844E-2</v>
      </c>
      <c r="L112" s="98">
        <f t="shared" si="3"/>
        <v>17.688345999999999</v>
      </c>
      <c r="R112" s="176">
        <f t="shared" si="4"/>
        <v>3.2189999999999844E-2</v>
      </c>
      <c r="S112" s="177"/>
      <c r="T112" s="178">
        <f t="shared" si="5"/>
        <v>-1</v>
      </c>
      <c r="Z112" s="93"/>
      <c r="AB112" s="94"/>
    </row>
    <row r="113" spans="5:28">
      <c r="E113" s="100">
        <v>41677</v>
      </c>
      <c r="F113" s="143">
        <v>0.55512731481481481</v>
      </c>
      <c r="G113" s="143" t="s">
        <v>175</v>
      </c>
      <c r="H113" s="179">
        <v>3.9539999999999999E-2</v>
      </c>
      <c r="I113" s="97">
        <f t="shared" si="1"/>
        <v>3.5999999360000778</v>
      </c>
      <c r="J113" s="97">
        <f t="shared" si="0"/>
        <v>1.8973665792355672</v>
      </c>
      <c r="K113" s="98">
        <f t="shared" si="2"/>
        <v>-3.285600000000051E-2</v>
      </c>
      <c r="L113" s="98">
        <f t="shared" si="3"/>
        <v>17.68768</v>
      </c>
      <c r="R113" s="176">
        <f t="shared" si="4"/>
        <v>3.285600000000051E-2</v>
      </c>
      <c r="S113" s="177"/>
      <c r="T113" s="178">
        <f t="shared" si="5"/>
        <v>-1</v>
      </c>
      <c r="Z113" s="93"/>
      <c r="AB113" s="94"/>
    </row>
    <row r="114" spans="5:28">
      <c r="E114" s="100">
        <v>41677</v>
      </c>
      <c r="F114" s="143">
        <v>0.55530092592592595</v>
      </c>
      <c r="G114" s="143" t="s">
        <v>175</v>
      </c>
      <c r="H114" s="179">
        <v>3.9539999999999999E-2</v>
      </c>
      <c r="I114" s="97">
        <f t="shared" si="1"/>
        <v>3.8499999360001169</v>
      </c>
      <c r="J114" s="97">
        <f t="shared" si="0"/>
        <v>1.9621416707261778</v>
      </c>
      <c r="K114" s="98">
        <f t="shared" si="2"/>
        <v>-3.285600000000051E-2</v>
      </c>
      <c r="L114" s="98">
        <f t="shared" si="3"/>
        <v>17.68768</v>
      </c>
      <c r="R114" s="176">
        <f t="shared" si="4"/>
        <v>3.285600000000051E-2</v>
      </c>
      <c r="S114" s="177"/>
      <c r="T114" s="178">
        <f t="shared" si="5"/>
        <v>-1</v>
      </c>
      <c r="Z114" s="93"/>
      <c r="AB114" s="94"/>
    </row>
    <row r="115" spans="5:28">
      <c r="E115" s="100">
        <v>41677</v>
      </c>
      <c r="F115" s="143">
        <v>0.55547453703703698</v>
      </c>
      <c r="G115" s="143" t="s">
        <v>175</v>
      </c>
      <c r="H115" s="179">
        <v>3.9539999999999999E-2</v>
      </c>
      <c r="I115" s="97">
        <f t="shared" si="1"/>
        <v>4.0999999359999961</v>
      </c>
      <c r="J115" s="97">
        <f t="shared" si="0"/>
        <v>2.024845657327984</v>
      </c>
      <c r="K115" s="98">
        <f t="shared" si="2"/>
        <v>-3.285600000000051E-2</v>
      </c>
      <c r="L115" s="98">
        <f t="shared" si="3"/>
        <v>17.68768</v>
      </c>
      <c r="R115" s="176">
        <f t="shared" si="4"/>
        <v>3.285600000000051E-2</v>
      </c>
      <c r="S115" s="177"/>
      <c r="T115" s="178">
        <f t="shared" si="5"/>
        <v>-1</v>
      </c>
      <c r="Z115" s="93"/>
      <c r="AB115" s="94"/>
    </row>
    <row r="116" spans="5:28">
      <c r="E116" s="100">
        <v>41677</v>
      </c>
      <c r="F116" s="143">
        <v>0.55564814814814811</v>
      </c>
      <c r="G116" s="143" t="s">
        <v>175</v>
      </c>
      <c r="H116" s="179">
        <v>3.9537000000000003E-2</v>
      </c>
      <c r="I116" s="97">
        <f t="shared" si="1"/>
        <v>4.3499999360000352</v>
      </c>
      <c r="J116" s="97">
        <f t="shared" si="0"/>
        <v>2.0856653461186037</v>
      </c>
      <c r="K116" s="98">
        <f t="shared" si="2"/>
        <v>-3.3521999999999635E-2</v>
      </c>
      <c r="L116" s="98">
        <f t="shared" si="3"/>
        <v>17.687013999999998</v>
      </c>
      <c r="R116" s="176">
        <f t="shared" si="4"/>
        <v>3.3521999999999635E-2</v>
      </c>
      <c r="S116" s="177"/>
      <c r="T116" s="178">
        <f t="shared" si="5"/>
        <v>-1</v>
      </c>
      <c r="Z116" s="93"/>
      <c r="AB116" s="94"/>
    </row>
    <row r="117" spans="5:28">
      <c r="E117" s="100">
        <v>41677</v>
      </c>
      <c r="F117" s="143">
        <v>0.55582175925925925</v>
      </c>
      <c r="G117" s="143" t="s">
        <v>175</v>
      </c>
      <c r="H117" s="179">
        <v>3.9537000000000003E-2</v>
      </c>
      <c r="I117" s="97">
        <f t="shared" si="1"/>
        <v>4.5999999360000743</v>
      </c>
      <c r="J117" s="97">
        <f t="shared" si="0"/>
        <v>2.1447610440326619</v>
      </c>
      <c r="K117" s="98">
        <f t="shared" si="2"/>
        <v>-3.3521999999999635E-2</v>
      </c>
      <c r="L117" s="98">
        <f t="shared" si="3"/>
        <v>17.687013999999998</v>
      </c>
      <c r="R117" s="176">
        <f t="shared" si="4"/>
        <v>3.3521999999999635E-2</v>
      </c>
      <c r="S117" s="177"/>
      <c r="T117" s="178">
        <f t="shared" si="5"/>
        <v>-1</v>
      </c>
      <c r="Z117" s="93"/>
      <c r="AB117" s="94"/>
    </row>
    <row r="118" spans="5:28">
      <c r="E118" s="100">
        <v>41677</v>
      </c>
      <c r="F118" s="143">
        <v>0.55599537037037039</v>
      </c>
      <c r="G118" s="143" t="s">
        <v>175</v>
      </c>
      <c r="H118" s="179">
        <v>3.9537000000000003E-2</v>
      </c>
      <c r="I118" s="97">
        <f t="shared" si="1"/>
        <v>4.8499999360001134</v>
      </c>
      <c r="J118" s="97">
        <f t="shared" si="0"/>
        <v>2.2022715400240984</v>
      </c>
      <c r="K118" s="98">
        <f t="shared" si="2"/>
        <v>-3.3521999999999635E-2</v>
      </c>
      <c r="L118" s="98">
        <f t="shared" si="3"/>
        <v>17.687013999999998</v>
      </c>
      <c r="R118" s="176">
        <f t="shared" si="4"/>
        <v>3.3521999999999635E-2</v>
      </c>
      <c r="S118" s="177"/>
      <c r="T118" s="178">
        <f t="shared" si="5"/>
        <v>-1</v>
      </c>
      <c r="Z118" s="93"/>
      <c r="AB118" s="94"/>
    </row>
    <row r="119" spans="5:28">
      <c r="E119" s="100">
        <v>41677</v>
      </c>
      <c r="F119" s="143">
        <v>0.55616898148148153</v>
      </c>
      <c r="G119" s="143" t="s">
        <v>175</v>
      </c>
      <c r="H119" s="179">
        <v>3.9537000000000003E-2</v>
      </c>
      <c r="I119" s="97">
        <f t="shared" si="1"/>
        <v>5.0999999360001524</v>
      </c>
      <c r="J119" s="97">
        <f t="shared" si="0"/>
        <v>2.2583179439574383</v>
      </c>
      <c r="K119" s="98">
        <f t="shared" si="2"/>
        <v>-3.3521999999999635E-2</v>
      </c>
      <c r="L119" s="98">
        <f t="shared" si="3"/>
        <v>17.687013999999998</v>
      </c>
      <c r="R119" s="176">
        <f t="shared" si="4"/>
        <v>3.3521999999999635E-2</v>
      </c>
      <c r="S119" s="177"/>
      <c r="T119" s="178">
        <f t="shared" si="5"/>
        <v>-1</v>
      </c>
      <c r="Z119" s="93"/>
      <c r="AB119" s="94"/>
    </row>
    <row r="120" spans="5:28">
      <c r="E120" s="100">
        <v>41677</v>
      </c>
      <c r="F120" s="143">
        <v>0.55634259259259256</v>
      </c>
      <c r="G120" s="143" t="s">
        <v>175</v>
      </c>
      <c r="H120" s="179">
        <v>3.9534E-2</v>
      </c>
      <c r="I120" s="97">
        <f t="shared" si="1"/>
        <v>5.3499999360000317</v>
      </c>
      <c r="J120" s="97">
        <f t="shared" si="0"/>
        <v>2.3130066874092758</v>
      </c>
      <c r="K120" s="98">
        <f t="shared" si="2"/>
        <v>-3.4188000000000301E-2</v>
      </c>
      <c r="L120" s="98">
        <f t="shared" si="3"/>
        <v>17.686347999999999</v>
      </c>
      <c r="R120" s="176">
        <f t="shared" si="4"/>
        <v>3.4188000000000301E-2</v>
      </c>
      <c r="S120" s="177"/>
      <c r="T120" s="178">
        <f t="shared" si="5"/>
        <v>-1</v>
      </c>
      <c r="Z120" s="93"/>
      <c r="AB120" s="94"/>
    </row>
    <row r="121" spans="5:28">
      <c r="E121" s="100">
        <v>41677</v>
      </c>
      <c r="F121" s="143">
        <v>0.55651620370370369</v>
      </c>
      <c r="G121" s="143" t="s">
        <v>175</v>
      </c>
      <c r="H121" s="179">
        <v>3.9534E-2</v>
      </c>
      <c r="I121" s="97">
        <f t="shared" si="1"/>
        <v>5.5999999360000707</v>
      </c>
      <c r="J121" s="97">
        <f t="shared" si="0"/>
        <v>2.3664318997173934</v>
      </c>
      <c r="K121" s="98">
        <f t="shared" si="2"/>
        <v>-3.4188000000000301E-2</v>
      </c>
      <c r="L121" s="98">
        <f t="shared" si="3"/>
        <v>17.686347999999999</v>
      </c>
      <c r="R121" s="176">
        <f t="shared" si="4"/>
        <v>3.4188000000000301E-2</v>
      </c>
      <c r="S121" s="177"/>
      <c r="T121" s="178">
        <f t="shared" si="5"/>
        <v>-1</v>
      </c>
      <c r="Z121" s="93"/>
      <c r="AB121" s="94"/>
    </row>
    <row r="122" spans="5:28">
      <c r="E122" s="100">
        <v>41677</v>
      </c>
      <c r="F122" s="143">
        <v>0.55668981481481483</v>
      </c>
      <c r="G122" s="143" t="s">
        <v>175</v>
      </c>
      <c r="H122" s="179">
        <v>3.9534E-2</v>
      </c>
      <c r="I122" s="97">
        <f t="shared" si="1"/>
        <v>5.8499999360001098</v>
      </c>
      <c r="J122" s="97">
        <f t="shared" si="0"/>
        <v>2.4186773112592159</v>
      </c>
      <c r="K122" s="98">
        <f t="shared" si="2"/>
        <v>-3.4188000000000301E-2</v>
      </c>
      <c r="L122" s="98">
        <f t="shared" si="3"/>
        <v>17.686347999999999</v>
      </c>
      <c r="R122" s="176">
        <f t="shared" si="4"/>
        <v>3.4188000000000301E-2</v>
      </c>
      <c r="S122" s="177"/>
      <c r="T122" s="178">
        <f t="shared" si="5"/>
        <v>-1</v>
      </c>
      <c r="Z122" s="93"/>
      <c r="AB122" s="94"/>
    </row>
    <row r="123" spans="5:28">
      <c r="E123" s="100">
        <v>41677</v>
      </c>
      <c r="F123" s="143">
        <v>0.55686342592592586</v>
      </c>
      <c r="G123" s="143" t="s">
        <v>177</v>
      </c>
      <c r="H123" s="179">
        <v>3.9534E-2</v>
      </c>
      <c r="I123" s="97">
        <f t="shared" si="1"/>
        <v>6.099999935999989</v>
      </c>
      <c r="J123" s="97">
        <f t="shared" si="0"/>
        <v>2.4698177940892703</v>
      </c>
      <c r="K123" s="98">
        <f t="shared" si="2"/>
        <v>-3.4188000000000301E-2</v>
      </c>
      <c r="L123" s="98">
        <f t="shared" si="3"/>
        <v>17.686347999999999</v>
      </c>
      <c r="R123" s="176">
        <f t="shared" si="4"/>
        <v>3.4188000000000301E-2</v>
      </c>
      <c r="S123" s="177"/>
      <c r="T123" s="178">
        <f t="shared" si="5"/>
        <v>-1</v>
      </c>
      <c r="Z123" s="93"/>
      <c r="AB123" s="94"/>
    </row>
    <row r="124" spans="5:28">
      <c r="E124" s="100">
        <v>41677</v>
      </c>
      <c r="F124" s="143">
        <v>0.55721064814814814</v>
      </c>
      <c r="G124" s="143" t="s">
        <v>175</v>
      </c>
      <c r="H124" s="179">
        <v>3.9531999999999998E-2</v>
      </c>
      <c r="I124" s="97">
        <f t="shared" si="1"/>
        <v>6.5999999360000672</v>
      </c>
      <c r="J124" s="97">
        <f t="shared" si="0"/>
        <v>2.5690465032770557</v>
      </c>
      <c r="K124" s="98">
        <f t="shared" si="2"/>
        <v>-3.4632000000000746E-2</v>
      </c>
      <c r="L124" s="98">
        <f t="shared" si="3"/>
        <v>17.685903999999997</v>
      </c>
      <c r="R124" s="176">
        <f t="shared" si="4"/>
        <v>3.4632000000000746E-2</v>
      </c>
      <c r="S124" s="177"/>
      <c r="T124" s="178">
        <f t="shared" si="5"/>
        <v>-1</v>
      </c>
      <c r="Z124" s="93"/>
      <c r="AB124" s="94"/>
    </row>
    <row r="125" spans="5:28">
      <c r="E125" s="100">
        <v>41677</v>
      </c>
      <c r="F125" s="143">
        <v>0.55755787037037041</v>
      </c>
      <c r="G125" s="143" t="s">
        <v>175</v>
      </c>
      <c r="H125" s="179">
        <v>3.9531999999999998E-2</v>
      </c>
      <c r="I125" s="97">
        <f t="shared" si="1"/>
        <v>7.0999999360001453</v>
      </c>
      <c r="J125" s="97">
        <f t="shared" si="0"/>
        <v>2.6645825068854867</v>
      </c>
      <c r="K125" s="98">
        <f t="shared" si="2"/>
        <v>-3.4632000000000746E-2</v>
      </c>
      <c r="L125" s="98">
        <f t="shared" si="3"/>
        <v>17.685903999999997</v>
      </c>
      <c r="R125" s="176">
        <f t="shared" si="4"/>
        <v>3.4632000000000746E-2</v>
      </c>
      <c r="S125" s="177"/>
      <c r="T125" s="178">
        <f t="shared" si="5"/>
        <v>-1</v>
      </c>
      <c r="Z125" s="93"/>
      <c r="AB125" s="94"/>
    </row>
    <row r="126" spans="5:28">
      <c r="E126" s="100">
        <v>41677</v>
      </c>
      <c r="F126" s="143">
        <v>0.55790509259259258</v>
      </c>
      <c r="G126" s="143" t="s">
        <v>175</v>
      </c>
      <c r="H126" s="179">
        <v>3.9529000000000002E-2</v>
      </c>
      <c r="I126" s="97">
        <f t="shared" si="1"/>
        <v>7.5999999360000636</v>
      </c>
      <c r="J126" s="97">
        <f t="shared" si="0"/>
        <v>2.756809738810436</v>
      </c>
      <c r="K126" s="98">
        <f t="shared" si="2"/>
        <v>-3.5297999999999871E-2</v>
      </c>
      <c r="L126" s="98">
        <f t="shared" si="3"/>
        <v>17.685237999999998</v>
      </c>
      <c r="R126" s="176">
        <f t="shared" si="4"/>
        <v>3.5297999999999871E-2</v>
      </c>
      <c r="S126" s="177"/>
      <c r="T126" s="178">
        <f t="shared" si="5"/>
        <v>-1</v>
      </c>
      <c r="Z126" s="93"/>
      <c r="AB126" s="94"/>
    </row>
    <row r="127" spans="5:28">
      <c r="E127" s="100">
        <v>41677</v>
      </c>
      <c r="F127" s="143">
        <v>0.55825231481481474</v>
      </c>
      <c r="G127" s="143" t="s">
        <v>175</v>
      </c>
      <c r="H127" s="179">
        <v>3.9529000000000002E-2</v>
      </c>
      <c r="I127" s="97">
        <f t="shared" si="1"/>
        <v>8.0999999359999819</v>
      </c>
      <c r="J127" s="97">
        <f t="shared" si="0"/>
        <v>2.8460498829078844</v>
      </c>
      <c r="K127" s="98">
        <f t="shared" si="2"/>
        <v>-3.5297999999999871E-2</v>
      </c>
      <c r="L127" s="98">
        <f t="shared" si="3"/>
        <v>17.685237999999998</v>
      </c>
      <c r="R127" s="176">
        <f t="shared" si="4"/>
        <v>3.5297999999999871E-2</v>
      </c>
      <c r="S127" s="177"/>
      <c r="T127" s="178">
        <f t="shared" si="5"/>
        <v>-1</v>
      </c>
      <c r="Z127" s="93"/>
      <c r="AB127" s="94"/>
    </row>
    <row r="128" spans="5:28">
      <c r="E128" s="100">
        <v>41677</v>
      </c>
      <c r="F128" s="143">
        <v>0.55859953703703702</v>
      </c>
      <c r="G128" s="143" t="s">
        <v>175</v>
      </c>
      <c r="H128" s="179">
        <v>3.9529000000000002E-2</v>
      </c>
      <c r="I128" s="97">
        <f t="shared" si="1"/>
        <v>8.5999999360000601</v>
      </c>
      <c r="J128" s="97">
        <f t="shared" si="0"/>
        <v>2.9325756488111367</v>
      </c>
      <c r="K128" s="98">
        <f t="shared" si="2"/>
        <v>-3.5297999999999871E-2</v>
      </c>
      <c r="L128" s="98">
        <f t="shared" si="3"/>
        <v>17.685237999999998</v>
      </c>
      <c r="R128" s="176">
        <f t="shared" si="4"/>
        <v>3.5297999999999871E-2</v>
      </c>
      <c r="S128" s="177"/>
      <c r="T128" s="178">
        <f t="shared" si="5"/>
        <v>-1</v>
      </c>
      <c r="Z128" s="93"/>
      <c r="AB128" s="94"/>
    </row>
    <row r="129" spans="5:28">
      <c r="E129" s="100">
        <v>41677</v>
      </c>
      <c r="F129" s="143">
        <v>0.5589467592592593</v>
      </c>
      <c r="G129" s="143" t="s">
        <v>175</v>
      </c>
      <c r="H129" s="179">
        <v>3.9529000000000002E-2</v>
      </c>
      <c r="I129" s="97">
        <f t="shared" si="1"/>
        <v>9.0999999360001382</v>
      </c>
      <c r="J129" s="97">
        <f t="shared" si="0"/>
        <v>3.0166206151917976</v>
      </c>
      <c r="K129" s="98">
        <f t="shared" si="2"/>
        <v>-3.5297999999999871E-2</v>
      </c>
      <c r="L129" s="98">
        <f t="shared" si="3"/>
        <v>17.685237999999998</v>
      </c>
      <c r="R129" s="176">
        <f t="shared" si="4"/>
        <v>3.5297999999999871E-2</v>
      </c>
      <c r="S129" s="177"/>
      <c r="T129" s="178">
        <f t="shared" si="5"/>
        <v>-1</v>
      </c>
      <c r="Z129" s="93"/>
      <c r="AB129" s="94"/>
    </row>
    <row r="130" spans="5:28">
      <c r="E130" s="100">
        <v>41677</v>
      </c>
      <c r="F130" s="143">
        <v>0.55929398148148146</v>
      </c>
      <c r="G130" s="143" t="s">
        <v>175</v>
      </c>
      <c r="H130" s="179">
        <v>3.9525999999999999E-2</v>
      </c>
      <c r="I130" s="97">
        <f t="shared" si="1"/>
        <v>9.5999999360000565</v>
      </c>
      <c r="J130" s="97">
        <f t="shared" si="0"/>
        <v>3.0983866666379871</v>
      </c>
      <c r="K130" s="98">
        <f t="shared" si="2"/>
        <v>-3.5964000000000537E-2</v>
      </c>
      <c r="L130" s="98">
        <f t="shared" si="3"/>
        <v>17.684571999999999</v>
      </c>
      <c r="R130" s="176">
        <f t="shared" si="4"/>
        <v>3.5964000000000537E-2</v>
      </c>
      <c r="S130" s="177"/>
      <c r="T130" s="178">
        <f t="shared" si="5"/>
        <v>-1</v>
      </c>
      <c r="Z130" s="93"/>
      <c r="AB130" s="94"/>
    </row>
    <row r="131" spans="5:28">
      <c r="E131" s="100">
        <v>41677</v>
      </c>
      <c r="F131" s="143">
        <v>0.55964120370370374</v>
      </c>
      <c r="G131" s="143" t="s">
        <v>175</v>
      </c>
      <c r="H131" s="179">
        <v>3.9525999999999999E-2</v>
      </c>
      <c r="I131" s="97">
        <f t="shared" si="1"/>
        <v>10.099999936000135</v>
      </c>
      <c r="J131" s="97">
        <f t="shared" si="0"/>
        <v>3.1780497063450937</v>
      </c>
      <c r="K131" s="98">
        <f t="shared" si="2"/>
        <v>-3.5964000000000537E-2</v>
      </c>
      <c r="L131" s="98">
        <f t="shared" si="3"/>
        <v>17.684571999999999</v>
      </c>
      <c r="R131" s="176">
        <f t="shared" si="4"/>
        <v>3.5964000000000537E-2</v>
      </c>
      <c r="S131" s="177"/>
      <c r="T131" s="178">
        <f t="shared" si="5"/>
        <v>-1</v>
      </c>
      <c r="Z131" s="93"/>
      <c r="AB131" s="94"/>
    </row>
    <row r="132" spans="5:28">
      <c r="E132" s="100">
        <v>41677</v>
      </c>
      <c r="F132" s="143">
        <v>0.5599884259259259</v>
      </c>
      <c r="G132" s="143" t="s">
        <v>175</v>
      </c>
      <c r="H132" s="179">
        <v>3.9525999999999999E-2</v>
      </c>
      <c r="I132" s="97">
        <f t="shared" si="1"/>
        <v>10.599999936000053</v>
      </c>
      <c r="J132" s="97">
        <f t="shared" si="0"/>
        <v>3.2557641093912277</v>
      </c>
      <c r="K132" s="98">
        <f t="shared" si="2"/>
        <v>-3.5964000000000537E-2</v>
      </c>
      <c r="L132" s="98">
        <f t="shared" si="3"/>
        <v>17.684571999999999</v>
      </c>
      <c r="R132" s="176">
        <f t="shared" si="4"/>
        <v>3.5964000000000537E-2</v>
      </c>
      <c r="S132" s="177"/>
      <c r="T132" s="178">
        <f t="shared" si="5"/>
        <v>-1</v>
      </c>
      <c r="Z132" s="93"/>
      <c r="AB132" s="94"/>
    </row>
    <row r="133" spans="5:28">
      <c r="E133" s="100">
        <v>41677</v>
      </c>
      <c r="F133" s="143">
        <v>0.56033564814814818</v>
      </c>
      <c r="G133" s="143" t="s">
        <v>175</v>
      </c>
      <c r="H133" s="179">
        <v>3.9523999999999997E-2</v>
      </c>
      <c r="I133" s="97">
        <f t="shared" si="1"/>
        <v>11.099999936000131</v>
      </c>
      <c r="J133" s="97">
        <f t="shared" si="0"/>
        <v>3.3316662401867525</v>
      </c>
      <c r="K133" s="98">
        <f t="shared" si="2"/>
        <v>-3.6408000000000981E-2</v>
      </c>
      <c r="L133" s="98">
        <f t="shared" si="3"/>
        <v>17.684127999999998</v>
      </c>
      <c r="R133" s="176">
        <f t="shared" si="4"/>
        <v>3.6408000000000981E-2</v>
      </c>
      <c r="S133" s="177"/>
      <c r="T133" s="178">
        <f t="shared" si="5"/>
        <v>-1</v>
      </c>
      <c r="Z133" s="93"/>
      <c r="AB133" s="94"/>
    </row>
    <row r="134" spans="5:28">
      <c r="E134" s="100">
        <v>41677</v>
      </c>
      <c r="F134" s="143">
        <v>0.56068287037037035</v>
      </c>
      <c r="G134" s="143" t="s">
        <v>175</v>
      </c>
      <c r="H134" s="179">
        <v>3.9523999999999997E-2</v>
      </c>
      <c r="I134" s="97">
        <f t="shared" si="1"/>
        <v>11.599999936000049</v>
      </c>
      <c r="J134" s="97">
        <f t="shared" si="0"/>
        <v>3.4058772637897641</v>
      </c>
      <c r="K134" s="98">
        <f t="shared" si="2"/>
        <v>-3.6408000000000981E-2</v>
      </c>
      <c r="L134" s="98">
        <f t="shared" si="3"/>
        <v>17.684127999999998</v>
      </c>
      <c r="R134" s="176">
        <f t="shared" si="4"/>
        <v>3.6408000000000981E-2</v>
      </c>
      <c r="S134" s="177"/>
      <c r="T134" s="178">
        <f t="shared" si="5"/>
        <v>-1</v>
      </c>
      <c r="Z134" s="93"/>
      <c r="AB134" s="94"/>
    </row>
    <row r="135" spans="5:28">
      <c r="E135" s="100">
        <v>41677</v>
      </c>
      <c r="F135" s="143">
        <v>0.56103009259259262</v>
      </c>
      <c r="G135" s="143" t="s">
        <v>175</v>
      </c>
      <c r="H135" s="179">
        <v>3.9523999999999997E-2</v>
      </c>
      <c r="I135" s="97">
        <f t="shared" si="1"/>
        <v>12.099999936000128</v>
      </c>
      <c r="J135" s="97">
        <f t="shared" si="0"/>
        <v>3.4785054169858824</v>
      </c>
      <c r="K135" s="98">
        <f t="shared" si="2"/>
        <v>-3.6408000000000981E-2</v>
      </c>
      <c r="L135" s="98">
        <f t="shared" si="3"/>
        <v>17.684127999999998</v>
      </c>
      <c r="R135" s="176">
        <f t="shared" si="4"/>
        <v>3.6408000000000981E-2</v>
      </c>
      <c r="S135" s="177"/>
      <c r="T135" s="178">
        <f t="shared" si="5"/>
        <v>-1</v>
      </c>
      <c r="Z135" s="93"/>
      <c r="AB135" s="94"/>
    </row>
    <row r="136" spans="5:28">
      <c r="E136" s="100">
        <v>41677</v>
      </c>
      <c r="F136" s="143">
        <v>0.56137731481481479</v>
      </c>
      <c r="G136" s="143" t="s">
        <v>175</v>
      </c>
      <c r="H136" s="179">
        <v>3.9523999999999997E-2</v>
      </c>
      <c r="I136" s="97">
        <f t="shared" si="1"/>
        <v>12.599999936000046</v>
      </c>
      <c r="J136" s="97">
        <f t="shared" si="0"/>
        <v>3.5496478608447974</v>
      </c>
      <c r="K136" s="98">
        <f t="shared" si="2"/>
        <v>-3.6408000000000981E-2</v>
      </c>
      <c r="L136" s="98">
        <f t="shared" si="3"/>
        <v>17.684127999999998</v>
      </c>
      <c r="R136" s="176">
        <f t="shared" si="4"/>
        <v>3.6408000000000981E-2</v>
      </c>
      <c r="S136" s="177"/>
      <c r="T136" s="178">
        <f t="shared" si="5"/>
        <v>-1</v>
      </c>
      <c r="Z136" s="93"/>
      <c r="AB136" s="94"/>
    </row>
    <row r="137" spans="5:28">
      <c r="E137" s="100">
        <v>41677</v>
      </c>
      <c r="F137" s="143">
        <v>0.56172453703703706</v>
      </c>
      <c r="G137" s="143" t="s">
        <v>175</v>
      </c>
      <c r="H137" s="179">
        <v>3.9523999999999997E-2</v>
      </c>
      <c r="I137" s="97">
        <f t="shared" si="1"/>
        <v>13.099999936000124</v>
      </c>
      <c r="J137" s="97">
        <f t="shared" si="0"/>
        <v>3.6193922053295253</v>
      </c>
      <c r="K137" s="98">
        <f t="shared" si="2"/>
        <v>-3.6408000000000981E-2</v>
      </c>
      <c r="L137" s="98">
        <f t="shared" si="3"/>
        <v>17.684127999999998</v>
      </c>
      <c r="R137" s="176">
        <f t="shared" si="4"/>
        <v>3.6408000000000981E-2</v>
      </c>
      <c r="S137" s="177"/>
      <c r="T137" s="178">
        <f t="shared" si="5"/>
        <v>-1</v>
      </c>
      <c r="Z137" s="93"/>
      <c r="AB137" s="94"/>
    </row>
    <row r="138" spans="5:28">
      <c r="E138" s="100">
        <v>41677</v>
      </c>
      <c r="F138" s="143">
        <v>0.56207175925925923</v>
      </c>
      <c r="G138" s="143" t="s">
        <v>175</v>
      </c>
      <c r="H138" s="179">
        <v>3.9521000000000001E-2</v>
      </c>
      <c r="I138" s="97">
        <f t="shared" si="1"/>
        <v>13.599999936000042</v>
      </c>
      <c r="J138" s="97">
        <f t="shared" si="0"/>
        <v>3.6878177742399423</v>
      </c>
      <c r="K138" s="98">
        <f t="shared" si="2"/>
        <v>-3.7074000000000107E-2</v>
      </c>
      <c r="L138" s="98">
        <f t="shared" si="3"/>
        <v>17.683461999999999</v>
      </c>
      <c r="R138" s="176">
        <f t="shared" si="4"/>
        <v>3.7074000000000107E-2</v>
      </c>
      <c r="S138" s="177"/>
      <c r="T138" s="178">
        <f t="shared" si="5"/>
        <v>-1</v>
      </c>
      <c r="Z138" s="93"/>
      <c r="AB138" s="94"/>
    </row>
    <row r="139" spans="5:28">
      <c r="E139" s="100">
        <v>41677</v>
      </c>
      <c r="F139" s="143">
        <v>0.56241898148148151</v>
      </c>
      <c r="G139" s="143" t="s">
        <v>178</v>
      </c>
      <c r="H139" s="179">
        <v>3.9521000000000001E-2</v>
      </c>
      <c r="I139" s="97">
        <f t="shared" si="1"/>
        <v>14.09999993600012</v>
      </c>
      <c r="J139" s="97">
        <f t="shared" si="0"/>
        <v>3.7549966625817555</v>
      </c>
      <c r="K139" s="98">
        <f t="shared" si="2"/>
        <v>-3.7074000000000107E-2</v>
      </c>
      <c r="L139" s="98">
        <f t="shared" si="3"/>
        <v>17.683461999999999</v>
      </c>
      <c r="R139" s="176">
        <f t="shared" si="4"/>
        <v>3.7074000000000107E-2</v>
      </c>
      <c r="S139" s="177"/>
      <c r="T139" s="178">
        <f t="shared" si="5"/>
        <v>-1</v>
      </c>
      <c r="Z139" s="93"/>
      <c r="AB139" s="94"/>
    </row>
    <row r="140" spans="5:28">
      <c r="E140" s="100">
        <v>41677</v>
      </c>
      <c r="F140" s="143">
        <v>0.56311342592592595</v>
      </c>
      <c r="G140" s="143" t="s">
        <v>175</v>
      </c>
      <c r="H140" s="179">
        <v>3.9521000000000001E-2</v>
      </c>
      <c r="I140" s="97">
        <f t="shared" si="1"/>
        <v>15.099999936000117</v>
      </c>
      <c r="J140" s="97">
        <f t="shared" si="0"/>
        <v>3.8858718373101442</v>
      </c>
      <c r="K140" s="98">
        <f t="shared" si="2"/>
        <v>-3.7074000000000107E-2</v>
      </c>
      <c r="L140" s="98">
        <f t="shared" si="3"/>
        <v>17.683461999999999</v>
      </c>
      <c r="R140" s="176">
        <f t="shared" si="4"/>
        <v>3.7074000000000107E-2</v>
      </c>
      <c r="S140" s="177"/>
      <c r="T140" s="178">
        <f t="shared" si="5"/>
        <v>-1</v>
      </c>
      <c r="Z140" s="93"/>
      <c r="AB140" s="94"/>
    </row>
    <row r="141" spans="5:28">
      <c r="E141" s="100">
        <v>41677</v>
      </c>
      <c r="F141" s="143">
        <v>0.56380787037037039</v>
      </c>
      <c r="G141" s="143" t="s">
        <v>175</v>
      </c>
      <c r="H141" s="179">
        <v>3.9517999999999998E-2</v>
      </c>
      <c r="I141" s="97">
        <f t="shared" si="1"/>
        <v>16.099999936000113</v>
      </c>
      <c r="J141" s="97">
        <f t="shared" si="0"/>
        <v>4.0124805215726731</v>
      </c>
      <c r="K141" s="98">
        <f t="shared" si="2"/>
        <v>-3.7740000000000773E-2</v>
      </c>
      <c r="L141" s="98">
        <f t="shared" si="3"/>
        <v>17.682796</v>
      </c>
      <c r="R141" s="176">
        <f t="shared" si="4"/>
        <v>3.7740000000000773E-2</v>
      </c>
      <c r="S141" s="177"/>
      <c r="T141" s="178">
        <f t="shared" si="5"/>
        <v>-1</v>
      </c>
      <c r="Z141" s="93"/>
      <c r="AB141" s="94"/>
    </row>
    <row r="142" spans="5:28">
      <c r="E142" s="100">
        <v>41677</v>
      </c>
      <c r="F142" s="143">
        <v>0.56450231481481483</v>
      </c>
      <c r="G142" s="143" t="s">
        <v>175</v>
      </c>
      <c r="H142" s="179">
        <v>3.9517999999999998E-2</v>
      </c>
      <c r="I142" s="97">
        <f t="shared" si="1"/>
        <v>17.09999993600011</v>
      </c>
      <c r="J142" s="97">
        <f t="shared" si="0"/>
        <v>4.1352146178886668</v>
      </c>
      <c r="K142" s="98">
        <f t="shared" si="2"/>
        <v>-3.7740000000000773E-2</v>
      </c>
      <c r="L142" s="98">
        <f t="shared" si="3"/>
        <v>17.682796</v>
      </c>
      <c r="R142" s="176">
        <f t="shared" si="4"/>
        <v>3.7740000000000773E-2</v>
      </c>
      <c r="S142" s="177"/>
      <c r="T142" s="178">
        <f t="shared" si="5"/>
        <v>-1</v>
      </c>
      <c r="Z142" s="93"/>
      <c r="AB142" s="94"/>
    </row>
    <row r="143" spans="5:28">
      <c r="E143" s="100">
        <v>41677</v>
      </c>
      <c r="F143" s="143">
        <v>0.56519675925925927</v>
      </c>
      <c r="G143" s="143" t="s">
        <v>175</v>
      </c>
      <c r="H143" s="179">
        <v>3.9516000000000003E-2</v>
      </c>
      <c r="I143" s="97">
        <f t="shared" si="1"/>
        <v>18.099999936000106</v>
      </c>
      <c r="J143" s="97">
        <f t="shared" si="0"/>
        <v>4.2544094697149344</v>
      </c>
      <c r="K143" s="98">
        <f t="shared" si="2"/>
        <v>-3.8183999999999677E-2</v>
      </c>
      <c r="L143" s="98">
        <f t="shared" si="3"/>
        <v>17.682351999999998</v>
      </c>
      <c r="R143" s="176">
        <f t="shared" si="4"/>
        <v>3.8183999999999677E-2</v>
      </c>
      <c r="S143" s="177"/>
      <c r="T143" s="178">
        <f t="shared" si="5"/>
        <v>-1</v>
      </c>
      <c r="Z143" s="93"/>
      <c r="AB143" s="94"/>
    </row>
    <row r="144" spans="5:28">
      <c r="E144" s="100">
        <v>41677</v>
      </c>
      <c r="F144" s="143">
        <v>0.56589120370370372</v>
      </c>
      <c r="G144" s="143" t="s">
        <v>175</v>
      </c>
      <c r="H144" s="179">
        <v>3.9516000000000003E-2</v>
      </c>
      <c r="I144" s="97">
        <f t="shared" si="1"/>
        <v>19.099999936000103</v>
      </c>
      <c r="J144" s="97">
        <f t="shared" si="0"/>
        <v>4.370354669360383</v>
      </c>
      <c r="K144" s="98">
        <f t="shared" si="2"/>
        <v>-3.8183999999999677E-2</v>
      </c>
      <c r="L144" s="98">
        <f t="shared" si="3"/>
        <v>17.682351999999998</v>
      </c>
      <c r="R144" s="176">
        <f t="shared" si="4"/>
        <v>3.8183999999999677E-2</v>
      </c>
      <c r="S144" s="177"/>
      <c r="T144" s="178">
        <f t="shared" si="5"/>
        <v>-1</v>
      </c>
      <c r="Z144" s="93"/>
      <c r="AB144" s="94"/>
    </row>
    <row r="145" spans="5:28">
      <c r="E145" s="100">
        <v>41677</v>
      </c>
      <c r="F145" s="143">
        <v>0.56658564814814816</v>
      </c>
      <c r="G145" s="143" t="s">
        <v>175</v>
      </c>
      <c r="H145" s="179">
        <v>3.9513E-2</v>
      </c>
      <c r="I145" s="97">
        <f t="shared" si="1"/>
        <v>20.099999936000099</v>
      </c>
      <c r="J145" s="97">
        <f t="shared" si="0"/>
        <v>4.4833023471543942</v>
      </c>
      <c r="K145" s="98">
        <f t="shared" si="2"/>
        <v>-3.8850000000000343E-2</v>
      </c>
      <c r="L145" s="98">
        <f t="shared" si="3"/>
        <v>17.681685999999999</v>
      </c>
      <c r="R145" s="176">
        <f t="shared" si="4"/>
        <v>3.8850000000000343E-2</v>
      </c>
      <c r="S145" s="177"/>
      <c r="T145" s="178">
        <f t="shared" si="5"/>
        <v>-1</v>
      </c>
      <c r="Z145" s="93"/>
      <c r="AB145" s="94"/>
    </row>
    <row r="146" spans="5:28">
      <c r="E146" s="100">
        <v>41677</v>
      </c>
      <c r="F146" s="143">
        <v>0.5672800925925926</v>
      </c>
      <c r="G146" s="143" t="s">
        <v>175</v>
      </c>
      <c r="H146" s="179">
        <v>3.9513E-2</v>
      </c>
      <c r="I146" s="97">
        <f t="shared" si="1"/>
        <v>21.099999936000096</v>
      </c>
      <c r="J146" s="97">
        <f t="shared" si="0"/>
        <v>4.593473624175946</v>
      </c>
      <c r="K146" s="98">
        <f t="shared" si="2"/>
        <v>-3.8850000000000343E-2</v>
      </c>
      <c r="L146" s="98">
        <f t="shared" si="3"/>
        <v>17.681685999999999</v>
      </c>
      <c r="R146" s="176">
        <f t="shared" si="4"/>
        <v>3.8850000000000343E-2</v>
      </c>
      <c r="S146" s="177"/>
      <c r="T146" s="178">
        <f t="shared" si="5"/>
        <v>-1</v>
      </c>
      <c r="Z146" s="93"/>
      <c r="AB146" s="94"/>
    </row>
    <row r="147" spans="5:28">
      <c r="E147" s="100">
        <v>41677</v>
      </c>
      <c r="F147" s="143">
        <v>0.56797453703703704</v>
      </c>
      <c r="G147" s="143" t="s">
        <v>175</v>
      </c>
      <c r="H147" s="179">
        <v>3.9513E-2</v>
      </c>
      <c r="I147" s="97">
        <f t="shared" si="1"/>
        <v>22.099999936000092</v>
      </c>
      <c r="J147" s="97">
        <f t="shared" si="0"/>
        <v>4.7010637026103028</v>
      </c>
      <c r="K147" s="98">
        <f t="shared" si="2"/>
        <v>-3.8850000000000343E-2</v>
      </c>
      <c r="L147" s="98">
        <f t="shared" si="3"/>
        <v>17.681685999999999</v>
      </c>
      <c r="R147" s="176">
        <f t="shared" si="4"/>
        <v>3.8850000000000343E-2</v>
      </c>
      <c r="S147" s="177"/>
      <c r="T147" s="178">
        <f t="shared" si="5"/>
        <v>-1</v>
      </c>
      <c r="Z147" s="93"/>
      <c r="AB147" s="94"/>
    </row>
    <row r="148" spans="5:28">
      <c r="E148" s="100">
        <v>41677</v>
      </c>
      <c r="F148" s="143">
        <v>0.56866898148148148</v>
      </c>
      <c r="G148" s="143" t="s">
        <v>175</v>
      </c>
      <c r="H148" s="179">
        <v>3.9510000000000003E-2</v>
      </c>
      <c r="I148" s="97">
        <f t="shared" si="1"/>
        <v>23.099999936000088</v>
      </c>
      <c r="J148" s="97">
        <f t="shared" si="0"/>
        <v>4.8062459296211726</v>
      </c>
      <c r="K148" s="98">
        <f t="shared" si="2"/>
        <v>-3.9515999999999468E-2</v>
      </c>
      <c r="L148" s="98">
        <f t="shared" si="3"/>
        <v>17.68102</v>
      </c>
      <c r="R148" s="176">
        <f t="shared" si="4"/>
        <v>3.9515999999999468E-2</v>
      </c>
      <c r="S148" s="177"/>
      <c r="T148" s="178">
        <f t="shared" si="5"/>
        <v>-1</v>
      </c>
      <c r="Z148" s="93"/>
      <c r="AB148" s="94"/>
    </row>
    <row r="149" spans="5:28">
      <c r="E149" s="100">
        <v>41677</v>
      </c>
      <c r="F149" s="143">
        <v>0.56936342592592593</v>
      </c>
      <c r="G149" s="143" t="s">
        <v>175</v>
      </c>
      <c r="H149" s="179">
        <v>3.9510000000000003E-2</v>
      </c>
      <c r="I149" s="97">
        <f t="shared" si="1"/>
        <v>24.099999936000085</v>
      </c>
      <c r="J149" s="97">
        <f t="shared" si="0"/>
        <v>4.9091750769350329</v>
      </c>
      <c r="K149" s="98">
        <f t="shared" si="2"/>
        <v>-3.9515999999999468E-2</v>
      </c>
      <c r="L149" s="98">
        <f t="shared" si="3"/>
        <v>17.68102</v>
      </c>
      <c r="R149" s="176">
        <f t="shared" si="4"/>
        <v>3.9515999999999468E-2</v>
      </c>
      <c r="S149" s="177"/>
      <c r="T149" s="178">
        <f t="shared" si="5"/>
        <v>-1</v>
      </c>
      <c r="Z149" s="93"/>
      <c r="AB149" s="94"/>
    </row>
    <row r="150" spans="5:28">
      <c r="E150" s="100">
        <v>41677</v>
      </c>
      <c r="F150" s="143">
        <v>0.57005787037037037</v>
      </c>
      <c r="G150" s="143" t="s">
        <v>175</v>
      </c>
      <c r="H150" s="179">
        <v>3.9510000000000003E-2</v>
      </c>
      <c r="I150" s="97">
        <f t="shared" si="1"/>
        <v>25.099999936000081</v>
      </c>
      <c r="J150" s="97">
        <f t="shared" ref="J150:J213" si="6">SQRT(I150)</f>
        <v>5.0099900135629092</v>
      </c>
      <c r="K150" s="98">
        <f t="shared" si="2"/>
        <v>-3.9515999999999468E-2</v>
      </c>
      <c r="L150" s="98">
        <f t="shared" si="3"/>
        <v>17.68102</v>
      </c>
      <c r="R150" s="176">
        <f t="shared" si="4"/>
        <v>3.9515999999999468E-2</v>
      </c>
      <c r="S150" s="177"/>
      <c r="T150" s="178">
        <f t="shared" si="5"/>
        <v>-1</v>
      </c>
      <c r="Z150" s="93"/>
      <c r="AB150" s="94"/>
    </row>
    <row r="151" spans="5:28">
      <c r="E151" s="100">
        <v>41677</v>
      </c>
      <c r="F151" s="143">
        <v>0.57075231481481481</v>
      </c>
      <c r="G151" s="143" t="s">
        <v>175</v>
      </c>
      <c r="H151" s="179">
        <v>3.9510000000000003E-2</v>
      </c>
      <c r="I151" s="97">
        <f t="shared" ref="I151:I214" si="7">IF(F151=0,I150,((E151-$E$86)*1440)+(F151-$F$86)*1440)</f>
        <v>26.099999936000078</v>
      </c>
      <c r="J151" s="97">
        <f t="shared" si="6"/>
        <v>5.1088159035142455</v>
      </c>
      <c r="K151" s="98">
        <f t="shared" ref="K151:K214" si="8">IF(H151=0,K150,(H151-$H$86)*$L$83)</f>
        <v>-3.9515999999999468E-2</v>
      </c>
      <c r="L151" s="98">
        <f t="shared" ref="L151:L214" si="9">IF(K151=0, ,$L$86+K151)</f>
        <v>17.68102</v>
      </c>
      <c r="R151" s="176">
        <f t="shared" ref="R151:R214" si="10">+K151*T151</f>
        <v>3.9515999999999468E-2</v>
      </c>
      <c r="S151" s="177"/>
      <c r="T151" s="178">
        <f t="shared" ref="T151:T214" si="11">SIGN(K151)</f>
        <v>-1</v>
      </c>
      <c r="Z151" s="93"/>
      <c r="AB151" s="94"/>
    </row>
    <row r="152" spans="5:28">
      <c r="E152" s="100">
        <v>41677</v>
      </c>
      <c r="F152" s="143">
        <v>0.57144675925925925</v>
      </c>
      <c r="G152" s="143" t="s">
        <v>175</v>
      </c>
      <c r="H152" s="179">
        <v>3.9507E-2</v>
      </c>
      <c r="I152" s="97">
        <f t="shared" si="7"/>
        <v>27.099999936000074</v>
      </c>
      <c r="J152" s="97">
        <f t="shared" si="6"/>
        <v>5.2057660277811255</v>
      </c>
      <c r="K152" s="98">
        <f t="shared" si="8"/>
        <v>-4.0182000000000134E-2</v>
      </c>
      <c r="L152" s="98">
        <f t="shared" si="9"/>
        <v>17.680353999999998</v>
      </c>
      <c r="R152" s="176">
        <f t="shared" si="10"/>
        <v>4.0182000000000134E-2</v>
      </c>
      <c r="S152" s="177"/>
      <c r="T152" s="178">
        <f t="shared" si="11"/>
        <v>-1</v>
      </c>
      <c r="Z152" s="93"/>
      <c r="AB152" s="94"/>
    </row>
    <row r="153" spans="5:28">
      <c r="E153" s="100">
        <v>41677</v>
      </c>
      <c r="F153" s="143">
        <v>0.57214120370370369</v>
      </c>
      <c r="G153" s="143" t="s">
        <v>175</v>
      </c>
      <c r="H153" s="179">
        <v>3.9507E-2</v>
      </c>
      <c r="I153" s="97">
        <f t="shared" si="7"/>
        <v>28.099999936000071</v>
      </c>
      <c r="J153" s="97">
        <f t="shared" si="6"/>
        <v>5.3009433062427735</v>
      </c>
      <c r="K153" s="98">
        <f t="shared" si="8"/>
        <v>-4.0182000000000134E-2</v>
      </c>
      <c r="L153" s="98">
        <f t="shared" si="9"/>
        <v>17.680353999999998</v>
      </c>
      <c r="R153" s="176">
        <f t="shared" si="10"/>
        <v>4.0182000000000134E-2</v>
      </c>
      <c r="S153" s="177"/>
      <c r="T153" s="178">
        <f t="shared" si="11"/>
        <v>-1</v>
      </c>
      <c r="Z153" s="93"/>
      <c r="AB153" s="94"/>
    </row>
    <row r="154" spans="5:28">
      <c r="E154" s="100">
        <v>41677</v>
      </c>
      <c r="F154" s="143">
        <v>0.57283564814814814</v>
      </c>
      <c r="G154" s="143" t="s">
        <v>179</v>
      </c>
      <c r="H154" s="179">
        <v>3.9507E-2</v>
      </c>
      <c r="I154" s="97">
        <f t="shared" si="7"/>
        <v>29.099999936000067</v>
      </c>
      <c r="J154" s="97">
        <f t="shared" si="6"/>
        <v>5.3944415777724455</v>
      </c>
      <c r="K154" s="98">
        <f t="shared" si="8"/>
        <v>-4.0182000000000134E-2</v>
      </c>
      <c r="L154" s="98">
        <f t="shared" si="9"/>
        <v>17.680353999999998</v>
      </c>
      <c r="R154" s="176">
        <f t="shared" si="10"/>
        <v>4.0182000000000134E-2</v>
      </c>
      <c r="S154" s="177"/>
      <c r="T154" s="178">
        <f t="shared" si="11"/>
        <v>-1</v>
      </c>
      <c r="Z154" s="93"/>
      <c r="AB154" s="94"/>
    </row>
    <row r="155" spans="5:28">
      <c r="E155" s="100">
        <v>41677</v>
      </c>
      <c r="F155" s="143">
        <v>0.57422453703703702</v>
      </c>
      <c r="G155" s="143" t="s">
        <v>175</v>
      </c>
      <c r="H155" s="179">
        <v>3.9507E-2</v>
      </c>
      <c r="I155" s="97">
        <f t="shared" si="7"/>
        <v>31.09999993600006</v>
      </c>
      <c r="J155" s="97">
        <f t="shared" si="6"/>
        <v>5.5767373917013572</v>
      </c>
      <c r="K155" s="98">
        <f t="shared" si="8"/>
        <v>-4.0182000000000134E-2</v>
      </c>
      <c r="L155" s="98">
        <f t="shared" si="9"/>
        <v>17.680353999999998</v>
      </c>
      <c r="R155" s="176">
        <f t="shared" si="10"/>
        <v>4.0182000000000134E-2</v>
      </c>
      <c r="S155" s="177"/>
      <c r="T155" s="178">
        <f t="shared" si="11"/>
        <v>-1</v>
      </c>
      <c r="Z155" s="93"/>
      <c r="AB155" s="94"/>
    </row>
    <row r="156" spans="5:28">
      <c r="E156" s="100">
        <v>41677</v>
      </c>
      <c r="F156" s="143">
        <v>0.5756134259259259</v>
      </c>
      <c r="G156" s="143" t="s">
        <v>175</v>
      </c>
      <c r="H156" s="179">
        <v>3.9504999999999998E-2</v>
      </c>
      <c r="I156" s="97">
        <f t="shared" si="7"/>
        <v>33.099999936000053</v>
      </c>
      <c r="J156" s="97">
        <f t="shared" si="6"/>
        <v>5.7532599398949511</v>
      </c>
      <c r="K156" s="98">
        <f t="shared" si="8"/>
        <v>-4.0626000000000578E-2</v>
      </c>
      <c r="L156" s="98">
        <f t="shared" si="9"/>
        <v>17.67991</v>
      </c>
      <c r="R156" s="176">
        <f t="shared" si="10"/>
        <v>4.0626000000000578E-2</v>
      </c>
      <c r="S156" s="177"/>
      <c r="T156" s="178">
        <f t="shared" si="11"/>
        <v>-1</v>
      </c>
      <c r="Z156" s="93"/>
      <c r="AB156" s="94"/>
    </row>
    <row r="157" spans="5:28">
      <c r="E157" s="100">
        <v>41677</v>
      </c>
      <c r="F157" s="143">
        <v>0.57700231481481479</v>
      </c>
      <c r="G157" s="143" t="s">
        <v>175</v>
      </c>
      <c r="H157" s="179">
        <v>3.9504999999999998E-2</v>
      </c>
      <c r="I157" s="97">
        <f t="shared" si="7"/>
        <v>35.099999936000046</v>
      </c>
      <c r="J157" s="97">
        <f t="shared" si="6"/>
        <v>5.9245252920381768</v>
      </c>
      <c r="K157" s="98">
        <f t="shared" si="8"/>
        <v>-4.0626000000000578E-2</v>
      </c>
      <c r="L157" s="98">
        <f t="shared" si="9"/>
        <v>17.67991</v>
      </c>
      <c r="R157" s="176">
        <f t="shared" si="10"/>
        <v>4.0626000000000578E-2</v>
      </c>
      <c r="S157" s="177"/>
      <c r="T157" s="178">
        <f t="shared" si="11"/>
        <v>-1</v>
      </c>
      <c r="Z157" s="93"/>
      <c r="AB157" s="94"/>
    </row>
    <row r="158" spans="5:28">
      <c r="E158" s="100">
        <v>41677</v>
      </c>
      <c r="F158" s="143">
        <v>0.57839120370370367</v>
      </c>
      <c r="G158" s="143" t="s">
        <v>175</v>
      </c>
      <c r="H158" s="179">
        <v>3.9504999999999998E-2</v>
      </c>
      <c r="I158" s="97">
        <f t="shared" si="7"/>
        <v>37.099999936000039</v>
      </c>
      <c r="J158" s="97">
        <f t="shared" si="6"/>
        <v>6.0909769278827541</v>
      </c>
      <c r="K158" s="98">
        <f t="shared" si="8"/>
        <v>-4.0626000000000578E-2</v>
      </c>
      <c r="L158" s="98">
        <f t="shared" si="9"/>
        <v>17.67991</v>
      </c>
      <c r="R158" s="176">
        <f t="shared" si="10"/>
        <v>4.0626000000000578E-2</v>
      </c>
      <c r="S158" s="177"/>
      <c r="T158" s="178">
        <f t="shared" si="11"/>
        <v>-1</v>
      </c>
      <c r="Z158" s="93"/>
      <c r="AB158" s="94"/>
    </row>
    <row r="159" spans="5:28">
      <c r="E159" s="100">
        <v>41677</v>
      </c>
      <c r="F159" s="143">
        <v>0.57978009259259256</v>
      </c>
      <c r="G159" s="143" t="s">
        <v>175</v>
      </c>
      <c r="H159" s="179">
        <v>3.9502000000000002E-2</v>
      </c>
      <c r="I159" s="97">
        <f t="shared" si="7"/>
        <v>39.099999936000032</v>
      </c>
      <c r="J159" s="97">
        <f t="shared" si="6"/>
        <v>6.2529992752278512</v>
      </c>
      <c r="K159" s="98">
        <f t="shared" si="8"/>
        <v>-4.1291999999999704E-2</v>
      </c>
      <c r="L159" s="98">
        <f t="shared" si="9"/>
        <v>17.679244000000001</v>
      </c>
      <c r="R159" s="176">
        <f t="shared" si="10"/>
        <v>4.1291999999999704E-2</v>
      </c>
      <c r="S159" s="177"/>
      <c r="T159" s="178">
        <f t="shared" si="11"/>
        <v>-1</v>
      </c>
      <c r="Z159" s="93"/>
      <c r="AB159" s="94"/>
    </row>
    <row r="160" spans="5:28">
      <c r="E160" s="100">
        <v>41677</v>
      </c>
      <c r="F160" s="143">
        <v>0.58116898148148144</v>
      </c>
      <c r="G160" s="143" t="s">
        <v>175</v>
      </c>
      <c r="H160" s="179">
        <v>3.9502000000000002E-2</v>
      </c>
      <c r="I160" s="97">
        <f t="shared" si="7"/>
        <v>41.099999936000025</v>
      </c>
      <c r="J160" s="97">
        <f t="shared" si="6"/>
        <v>6.4109281649383671</v>
      </c>
      <c r="K160" s="98">
        <f t="shared" si="8"/>
        <v>-4.1291999999999704E-2</v>
      </c>
      <c r="L160" s="98">
        <f t="shared" si="9"/>
        <v>17.679244000000001</v>
      </c>
      <c r="R160" s="176">
        <f t="shared" si="10"/>
        <v>4.1291999999999704E-2</v>
      </c>
      <c r="S160" s="177"/>
      <c r="T160" s="178">
        <f t="shared" si="11"/>
        <v>-1</v>
      </c>
      <c r="Z160" s="93"/>
      <c r="AB160" s="94"/>
    </row>
    <row r="161" spans="5:28">
      <c r="E161" s="100">
        <v>41677</v>
      </c>
      <c r="F161" s="143">
        <v>0.58255787037037032</v>
      </c>
      <c r="G161" s="143" t="s">
        <v>175</v>
      </c>
      <c r="H161" s="179">
        <v>3.9498999999999999E-2</v>
      </c>
      <c r="I161" s="97">
        <f t="shared" si="7"/>
        <v>43.099999936000017</v>
      </c>
      <c r="J161" s="97">
        <f t="shared" si="6"/>
        <v>6.5650590199936527</v>
      </c>
      <c r="K161" s="98">
        <f t="shared" si="8"/>
        <v>-4.195800000000037E-2</v>
      </c>
      <c r="L161" s="98">
        <f t="shared" si="9"/>
        <v>17.678577999999998</v>
      </c>
      <c r="R161" s="176">
        <f t="shared" si="10"/>
        <v>4.195800000000037E-2</v>
      </c>
      <c r="S161" s="177"/>
      <c r="T161" s="178">
        <f t="shared" si="11"/>
        <v>-1</v>
      </c>
      <c r="Z161" s="93"/>
      <c r="AB161" s="94"/>
    </row>
    <row r="162" spans="5:28">
      <c r="E162" s="100">
        <v>41677</v>
      </c>
      <c r="F162" s="143">
        <v>0.58394675925925921</v>
      </c>
      <c r="G162" s="143" t="s">
        <v>175</v>
      </c>
      <c r="H162" s="179">
        <v>3.9498999999999999E-2</v>
      </c>
      <c r="I162" s="97">
        <f t="shared" si="7"/>
        <v>45.09999993600001</v>
      </c>
      <c r="J162" s="97">
        <f t="shared" si="6"/>
        <v>6.7156533513873402</v>
      </c>
      <c r="K162" s="98">
        <f t="shared" si="8"/>
        <v>-4.195800000000037E-2</v>
      </c>
      <c r="L162" s="98">
        <f t="shared" si="9"/>
        <v>17.678577999999998</v>
      </c>
      <c r="R162" s="176">
        <f t="shared" si="10"/>
        <v>4.195800000000037E-2</v>
      </c>
      <c r="S162" s="177"/>
      <c r="T162" s="178">
        <f t="shared" si="11"/>
        <v>-1</v>
      </c>
      <c r="Z162" s="93"/>
      <c r="AB162" s="94"/>
    </row>
    <row r="163" spans="5:28">
      <c r="E163" s="100">
        <v>41677</v>
      </c>
      <c r="F163" s="143">
        <v>0.58533564814814809</v>
      </c>
      <c r="G163" s="143" t="s">
        <v>175</v>
      </c>
      <c r="H163" s="179">
        <v>3.9496999999999997E-2</v>
      </c>
      <c r="I163" s="97">
        <f t="shared" si="7"/>
        <v>47.099999936000003</v>
      </c>
      <c r="J163" s="97">
        <f t="shared" si="6"/>
        <v>6.8629439700466737</v>
      </c>
      <c r="K163" s="98">
        <f t="shared" si="8"/>
        <v>-4.2402000000000814E-2</v>
      </c>
      <c r="L163" s="98">
        <f t="shared" si="9"/>
        <v>17.678134</v>
      </c>
      <c r="R163" s="176">
        <f t="shared" si="10"/>
        <v>4.2402000000000814E-2</v>
      </c>
      <c r="S163" s="177"/>
      <c r="T163" s="178">
        <f t="shared" si="11"/>
        <v>-1</v>
      </c>
      <c r="Z163" s="93"/>
      <c r="AB163" s="94"/>
    </row>
    <row r="164" spans="5:28">
      <c r="E164" s="100">
        <v>41677</v>
      </c>
      <c r="F164" s="143">
        <v>0.58672453703703698</v>
      </c>
      <c r="G164" s="143" t="s">
        <v>175</v>
      </c>
      <c r="H164" s="179">
        <v>3.9496999999999997E-2</v>
      </c>
      <c r="I164" s="97">
        <f t="shared" si="7"/>
        <v>49.099999935999996</v>
      </c>
      <c r="J164" s="97">
        <f t="shared" si="6"/>
        <v>7.0071392119751694</v>
      </c>
      <c r="K164" s="98">
        <f t="shared" si="8"/>
        <v>-4.2402000000000814E-2</v>
      </c>
      <c r="L164" s="98">
        <f t="shared" si="9"/>
        <v>17.678134</v>
      </c>
      <c r="R164" s="176">
        <f t="shared" si="10"/>
        <v>4.2402000000000814E-2</v>
      </c>
      <c r="S164" s="177"/>
      <c r="T164" s="178">
        <f t="shared" si="11"/>
        <v>-1</v>
      </c>
      <c r="Z164" s="93"/>
      <c r="AB164" s="94"/>
    </row>
    <row r="165" spans="5:28">
      <c r="E165" s="100">
        <v>41677</v>
      </c>
      <c r="F165" s="143">
        <v>0.58811342592592586</v>
      </c>
      <c r="G165" s="143" t="s">
        <v>175</v>
      </c>
      <c r="H165" s="179">
        <v>3.9496999999999997E-2</v>
      </c>
      <c r="I165" s="97">
        <f t="shared" si="7"/>
        <v>51.099999935999989</v>
      </c>
      <c r="J165" s="97">
        <f t="shared" si="6"/>
        <v>7.1484263957880962</v>
      </c>
      <c r="K165" s="98">
        <f t="shared" si="8"/>
        <v>-4.2402000000000814E-2</v>
      </c>
      <c r="L165" s="98">
        <f t="shared" si="9"/>
        <v>17.678134</v>
      </c>
      <c r="R165" s="176">
        <f t="shared" si="10"/>
        <v>4.2402000000000814E-2</v>
      </c>
      <c r="S165" s="177"/>
      <c r="T165" s="178">
        <f t="shared" si="11"/>
        <v>-1</v>
      </c>
      <c r="Z165" s="93"/>
      <c r="AB165" s="94"/>
    </row>
    <row r="166" spans="5:28">
      <c r="E166" s="100">
        <v>41677</v>
      </c>
      <c r="F166" s="143">
        <v>0.58950231481481474</v>
      </c>
      <c r="G166" s="143" t="s">
        <v>175</v>
      </c>
      <c r="H166" s="179">
        <v>3.9496999999999997E-2</v>
      </c>
      <c r="I166" s="97">
        <f t="shared" si="7"/>
        <v>53.099999935999982</v>
      </c>
      <c r="J166" s="97">
        <f t="shared" si="6"/>
        <v>7.2869746765032728</v>
      </c>
      <c r="K166" s="98">
        <f t="shared" si="8"/>
        <v>-4.2402000000000814E-2</v>
      </c>
      <c r="L166" s="98">
        <f t="shared" si="9"/>
        <v>17.678134</v>
      </c>
      <c r="R166" s="176">
        <f t="shared" si="10"/>
        <v>4.2402000000000814E-2</v>
      </c>
      <c r="S166" s="177"/>
      <c r="T166" s="178">
        <f t="shared" si="11"/>
        <v>-1</v>
      </c>
      <c r="Z166" s="93"/>
      <c r="AB166" s="94"/>
    </row>
    <row r="167" spans="5:28">
      <c r="E167" s="100">
        <v>41677</v>
      </c>
      <c r="F167" s="143">
        <v>0.59089120370370374</v>
      </c>
      <c r="G167" s="143" t="s">
        <v>175</v>
      </c>
      <c r="H167" s="179">
        <v>3.9494000000000001E-2</v>
      </c>
      <c r="I167" s="97">
        <f t="shared" si="7"/>
        <v>55.099999936000131</v>
      </c>
      <c r="J167" s="97">
        <f t="shared" si="6"/>
        <v>7.422937419647301</v>
      </c>
      <c r="K167" s="98">
        <f t="shared" si="8"/>
        <v>-4.306799999999994E-2</v>
      </c>
      <c r="L167" s="98">
        <f t="shared" si="9"/>
        <v>17.677467999999998</v>
      </c>
      <c r="R167" s="176">
        <f t="shared" si="10"/>
        <v>4.306799999999994E-2</v>
      </c>
      <c r="S167" s="177"/>
      <c r="T167" s="178">
        <f t="shared" si="11"/>
        <v>-1</v>
      </c>
      <c r="Z167" s="93"/>
      <c r="AB167" s="94"/>
    </row>
    <row r="168" spans="5:28">
      <c r="E168" s="100">
        <v>41677</v>
      </c>
      <c r="F168" s="143">
        <v>0.59228009259259262</v>
      </c>
      <c r="G168" s="143" t="s">
        <v>175</v>
      </c>
      <c r="H168" s="179">
        <v>3.9494000000000001E-2</v>
      </c>
      <c r="I168" s="97">
        <f t="shared" si="7"/>
        <v>57.099999936000131</v>
      </c>
      <c r="J168" s="97">
        <f t="shared" si="6"/>
        <v>7.5564541906902427</v>
      </c>
      <c r="K168" s="98">
        <f t="shared" si="8"/>
        <v>-4.306799999999994E-2</v>
      </c>
      <c r="L168" s="98">
        <f t="shared" si="9"/>
        <v>17.677467999999998</v>
      </c>
      <c r="R168" s="176">
        <f t="shared" si="10"/>
        <v>4.306799999999994E-2</v>
      </c>
      <c r="S168" s="177"/>
      <c r="T168" s="178">
        <f t="shared" si="11"/>
        <v>-1</v>
      </c>
      <c r="Z168" s="93"/>
      <c r="AB168" s="94"/>
    </row>
    <row r="169" spans="5:28">
      <c r="E169" s="100">
        <v>41677</v>
      </c>
      <c r="F169" s="143">
        <v>0.59366898148148151</v>
      </c>
      <c r="G169" s="143" t="s">
        <v>180</v>
      </c>
      <c r="H169" s="179">
        <v>3.9494000000000001E-2</v>
      </c>
      <c r="I169" s="97">
        <f t="shared" si="7"/>
        <v>59.099999936000117</v>
      </c>
      <c r="J169" s="97">
        <f t="shared" si="6"/>
        <v>7.6876524333505163</v>
      </c>
      <c r="K169" s="98">
        <f t="shared" si="8"/>
        <v>-4.306799999999994E-2</v>
      </c>
      <c r="L169" s="98">
        <f t="shared" si="9"/>
        <v>17.677467999999998</v>
      </c>
      <c r="R169" s="176">
        <f t="shared" si="10"/>
        <v>4.306799999999994E-2</v>
      </c>
      <c r="S169" s="177"/>
      <c r="T169" s="178">
        <f t="shared" si="11"/>
        <v>-1</v>
      </c>
      <c r="Z169" s="93"/>
      <c r="AB169" s="94"/>
    </row>
    <row r="170" spans="5:28">
      <c r="E170" s="100">
        <v>41677</v>
      </c>
      <c r="F170" s="143">
        <v>0.61451388888888892</v>
      </c>
      <c r="G170" s="143" t="s">
        <v>175</v>
      </c>
      <c r="H170" s="179">
        <v>3.9486E-2</v>
      </c>
      <c r="I170" s="97">
        <f t="shared" si="7"/>
        <v>89.116666602666783</v>
      </c>
      <c r="J170" s="97">
        <f t="shared" si="6"/>
        <v>9.4401624245913691</v>
      </c>
      <c r="K170" s="98">
        <f t="shared" si="8"/>
        <v>-4.4844000000000175E-2</v>
      </c>
      <c r="L170" s="98">
        <f t="shared" si="9"/>
        <v>17.675691999999998</v>
      </c>
      <c r="R170" s="176">
        <f t="shared" si="10"/>
        <v>4.4844000000000175E-2</v>
      </c>
      <c r="S170" s="177"/>
      <c r="T170" s="178">
        <f t="shared" si="11"/>
        <v>-1</v>
      </c>
      <c r="Z170" s="93"/>
      <c r="AB170" s="94"/>
    </row>
    <row r="171" spans="5:28">
      <c r="E171" s="100">
        <v>41677</v>
      </c>
      <c r="F171" s="143">
        <v>0.63534722222222217</v>
      </c>
      <c r="G171" s="143" t="s">
        <v>175</v>
      </c>
      <c r="H171" s="179">
        <v>3.9477999999999999E-2</v>
      </c>
      <c r="I171" s="97">
        <f t="shared" si="7"/>
        <v>119.11666660266668</v>
      </c>
      <c r="J171" s="97">
        <f t="shared" si="6"/>
        <v>10.914058209605933</v>
      </c>
      <c r="K171" s="98">
        <f t="shared" si="8"/>
        <v>-4.6620000000000411E-2</v>
      </c>
      <c r="L171" s="98">
        <f t="shared" si="9"/>
        <v>17.673915999999998</v>
      </c>
      <c r="R171" s="176">
        <f t="shared" si="10"/>
        <v>4.6620000000000411E-2</v>
      </c>
      <c r="S171" s="177"/>
      <c r="T171" s="178">
        <f t="shared" si="11"/>
        <v>-1</v>
      </c>
      <c r="Z171" s="93"/>
      <c r="AB171" s="94"/>
    </row>
    <row r="172" spans="5:28">
      <c r="E172" s="100">
        <v>41677</v>
      </c>
      <c r="F172" s="143">
        <v>0.65618055555555554</v>
      </c>
      <c r="G172" s="143" t="s">
        <v>175</v>
      </c>
      <c r="H172" s="179">
        <v>3.9469999999999998E-2</v>
      </c>
      <c r="I172" s="97">
        <f t="shared" si="7"/>
        <v>149.11666660266673</v>
      </c>
      <c r="J172" s="97">
        <f t="shared" si="6"/>
        <v>12.211333530891158</v>
      </c>
      <c r="K172" s="98">
        <f t="shared" si="8"/>
        <v>-4.8396000000000647E-2</v>
      </c>
      <c r="L172" s="98">
        <f t="shared" si="9"/>
        <v>17.672139999999999</v>
      </c>
      <c r="R172" s="176">
        <f t="shared" si="10"/>
        <v>4.8396000000000647E-2</v>
      </c>
      <c r="S172" s="177"/>
      <c r="T172" s="178">
        <f t="shared" si="11"/>
        <v>-1</v>
      </c>
      <c r="Z172" s="93"/>
      <c r="AB172" s="94"/>
    </row>
    <row r="173" spans="5:28">
      <c r="E173" s="100">
        <v>41677</v>
      </c>
      <c r="F173" s="143">
        <v>0.67701388888888892</v>
      </c>
      <c r="G173" s="143" t="s">
        <v>175</v>
      </c>
      <c r="H173" s="179">
        <v>3.9467000000000002E-2</v>
      </c>
      <c r="I173" s="97">
        <f t="shared" si="7"/>
        <v>179.11666660266678</v>
      </c>
      <c r="J173" s="97">
        <f t="shared" si="6"/>
        <v>13.383447485706618</v>
      </c>
      <c r="K173" s="98">
        <f t="shared" si="8"/>
        <v>-4.9061999999999772E-2</v>
      </c>
      <c r="L173" s="98">
        <f t="shared" si="9"/>
        <v>17.671474</v>
      </c>
      <c r="R173" s="176">
        <f t="shared" si="10"/>
        <v>4.9061999999999772E-2</v>
      </c>
      <c r="S173" s="177"/>
      <c r="T173" s="178">
        <f t="shared" si="11"/>
        <v>-1</v>
      </c>
      <c r="Z173" s="93"/>
      <c r="AB173" s="94"/>
    </row>
    <row r="174" spans="5:28">
      <c r="E174" s="100">
        <v>41677</v>
      </c>
      <c r="F174" s="143">
        <v>0.69784722222222229</v>
      </c>
      <c r="G174" s="143" t="s">
        <v>175</v>
      </c>
      <c r="H174" s="179">
        <v>3.9461000000000003E-2</v>
      </c>
      <c r="I174" s="97">
        <f t="shared" si="7"/>
        <v>209.11666660266684</v>
      </c>
      <c r="J174" s="97">
        <f t="shared" si="6"/>
        <v>14.460866730686195</v>
      </c>
      <c r="K174" s="98">
        <f t="shared" si="8"/>
        <v>-5.0393999999999564E-2</v>
      </c>
      <c r="L174" s="98">
        <f t="shared" si="9"/>
        <v>17.670141999999998</v>
      </c>
      <c r="R174" s="176">
        <f t="shared" si="10"/>
        <v>5.0393999999999564E-2</v>
      </c>
      <c r="S174" s="177"/>
      <c r="T174" s="178">
        <f t="shared" si="11"/>
        <v>-1</v>
      </c>
      <c r="Z174" s="93"/>
      <c r="AB174" s="94"/>
    </row>
    <row r="175" spans="5:28">
      <c r="E175" s="100">
        <v>41677</v>
      </c>
      <c r="F175" s="143">
        <v>0.71868055555555566</v>
      </c>
      <c r="G175" s="143" t="s">
        <v>175</v>
      </c>
      <c r="H175" s="179">
        <v>3.9455999999999998E-2</v>
      </c>
      <c r="I175" s="97">
        <f t="shared" si="7"/>
        <v>239.1166666026669</v>
      </c>
      <c r="J175" s="97">
        <f t="shared" si="6"/>
        <v>15.4633976409671</v>
      </c>
      <c r="K175" s="98">
        <f t="shared" si="8"/>
        <v>-5.1504000000000674E-2</v>
      </c>
      <c r="L175" s="98">
        <f t="shared" si="9"/>
        <v>17.669031999999998</v>
      </c>
      <c r="R175" s="176">
        <f t="shared" si="10"/>
        <v>5.1504000000000674E-2</v>
      </c>
      <c r="S175" s="177"/>
      <c r="T175" s="178">
        <f t="shared" si="11"/>
        <v>-1</v>
      </c>
      <c r="Z175" s="93"/>
      <c r="AB175" s="94"/>
    </row>
    <row r="176" spans="5:28">
      <c r="E176" s="100">
        <v>41677</v>
      </c>
      <c r="F176" s="143">
        <v>0.73950231481481488</v>
      </c>
      <c r="G176" s="143" t="s">
        <v>175</v>
      </c>
      <c r="H176" s="179">
        <v>3.9453000000000002E-2</v>
      </c>
      <c r="I176" s="97">
        <f t="shared" si="7"/>
        <v>269.09999993600019</v>
      </c>
      <c r="J176" s="97">
        <f t="shared" si="6"/>
        <v>16.404267735440072</v>
      </c>
      <c r="K176" s="98">
        <f t="shared" si="8"/>
        <v>-5.21699999999998E-2</v>
      </c>
      <c r="L176" s="98">
        <f t="shared" si="9"/>
        <v>17.668365999999999</v>
      </c>
      <c r="R176" s="176">
        <f t="shared" si="10"/>
        <v>5.21699999999998E-2</v>
      </c>
      <c r="S176" s="177"/>
      <c r="T176" s="178">
        <f t="shared" si="11"/>
        <v>-1</v>
      </c>
      <c r="Z176" s="93"/>
      <c r="AB176" s="94"/>
    </row>
    <row r="177" spans="5:28">
      <c r="E177" s="100">
        <v>41677</v>
      </c>
      <c r="F177" s="143">
        <v>0.76034722222222229</v>
      </c>
      <c r="G177" s="143" t="s">
        <v>175</v>
      </c>
      <c r="H177" s="179">
        <v>3.9451E-2</v>
      </c>
      <c r="I177" s="97">
        <f t="shared" si="7"/>
        <v>299.11666660266684</v>
      </c>
      <c r="J177" s="97">
        <f t="shared" si="6"/>
        <v>17.294989638697874</v>
      </c>
      <c r="K177" s="98">
        <f t="shared" si="8"/>
        <v>-5.2614000000000244E-2</v>
      </c>
      <c r="L177" s="98">
        <f t="shared" si="9"/>
        <v>17.667921999999997</v>
      </c>
      <c r="R177" s="176">
        <f t="shared" si="10"/>
        <v>5.2614000000000244E-2</v>
      </c>
      <c r="S177" s="177"/>
      <c r="T177" s="178">
        <f t="shared" si="11"/>
        <v>-1</v>
      </c>
      <c r="Z177" s="93"/>
      <c r="AB177" s="94"/>
    </row>
    <row r="178" spans="5:28">
      <c r="E178" s="100">
        <v>41677</v>
      </c>
      <c r="F178" s="143">
        <v>0.78118055555555566</v>
      </c>
      <c r="G178" s="143" t="s">
        <v>175</v>
      </c>
      <c r="H178" s="179">
        <v>3.9447999999999997E-2</v>
      </c>
      <c r="I178" s="97">
        <f t="shared" si="7"/>
        <v>329.1166666026669</v>
      </c>
      <c r="J178" s="97">
        <f t="shared" si="6"/>
        <v>18.141572881166255</v>
      </c>
      <c r="K178" s="98">
        <f t="shared" si="8"/>
        <v>-5.328000000000091E-2</v>
      </c>
      <c r="L178" s="98">
        <f t="shared" si="9"/>
        <v>17.667255999999998</v>
      </c>
      <c r="R178" s="176">
        <f t="shared" si="10"/>
        <v>5.328000000000091E-2</v>
      </c>
      <c r="S178" s="177"/>
      <c r="T178" s="178">
        <f t="shared" si="11"/>
        <v>-1</v>
      </c>
      <c r="Z178" s="93"/>
      <c r="AB178" s="94"/>
    </row>
    <row r="179" spans="5:28">
      <c r="E179" s="100">
        <v>41677</v>
      </c>
      <c r="F179" s="143">
        <v>0.80200231481481488</v>
      </c>
      <c r="G179" s="143" t="s">
        <v>175</v>
      </c>
      <c r="H179" s="179">
        <v>3.9442999999999999E-2</v>
      </c>
      <c r="I179" s="97">
        <f t="shared" si="7"/>
        <v>359.09999993600019</v>
      </c>
      <c r="J179" s="97">
        <f t="shared" si="6"/>
        <v>18.949934035135854</v>
      </c>
      <c r="K179" s="98">
        <f t="shared" si="8"/>
        <v>-5.439000000000048E-2</v>
      </c>
      <c r="L179" s="98">
        <f t="shared" si="9"/>
        <v>17.666145999999998</v>
      </c>
      <c r="R179" s="176">
        <f t="shared" si="10"/>
        <v>5.439000000000048E-2</v>
      </c>
      <c r="S179" s="177"/>
      <c r="T179" s="178">
        <f t="shared" si="11"/>
        <v>-1</v>
      </c>
      <c r="Z179" s="93"/>
      <c r="AB179" s="94"/>
    </row>
    <row r="180" spans="5:28">
      <c r="E180" s="100">
        <v>41677</v>
      </c>
      <c r="F180" s="143">
        <v>0.82284722222222229</v>
      </c>
      <c r="G180" s="143" t="s">
        <v>175</v>
      </c>
      <c r="H180" s="179">
        <v>3.9442999999999999E-2</v>
      </c>
      <c r="I180" s="97">
        <f t="shared" si="7"/>
        <v>389.11666660266684</v>
      </c>
      <c r="J180" s="97">
        <f t="shared" si="6"/>
        <v>19.726040317374057</v>
      </c>
      <c r="K180" s="98">
        <f t="shared" si="8"/>
        <v>-5.439000000000048E-2</v>
      </c>
      <c r="L180" s="98">
        <f t="shared" si="9"/>
        <v>17.666145999999998</v>
      </c>
      <c r="R180" s="176">
        <f t="shared" si="10"/>
        <v>5.439000000000048E-2</v>
      </c>
      <c r="S180" s="177"/>
      <c r="T180" s="178">
        <f t="shared" si="11"/>
        <v>-1</v>
      </c>
      <c r="Z180" s="93"/>
      <c r="AB180" s="94"/>
    </row>
    <row r="181" spans="5:28">
      <c r="E181" s="100">
        <v>41677</v>
      </c>
      <c r="F181" s="143">
        <v>0.84366898148148151</v>
      </c>
      <c r="G181" s="143" t="s">
        <v>175</v>
      </c>
      <c r="H181" s="179">
        <v>3.9440000000000003E-2</v>
      </c>
      <c r="I181" s="97">
        <f t="shared" si="7"/>
        <v>419.09999993600013</v>
      </c>
      <c r="J181" s="97">
        <f t="shared" si="6"/>
        <v>20.471932003013301</v>
      </c>
      <c r="K181" s="98">
        <f t="shared" si="8"/>
        <v>-5.5055999999999605E-2</v>
      </c>
      <c r="L181" s="98">
        <f t="shared" si="9"/>
        <v>17.665479999999999</v>
      </c>
      <c r="R181" s="176">
        <f t="shared" si="10"/>
        <v>5.5055999999999605E-2</v>
      </c>
      <c r="S181" s="177"/>
      <c r="T181" s="178">
        <f t="shared" si="11"/>
        <v>-1</v>
      </c>
      <c r="Z181" s="93"/>
      <c r="AB181" s="94"/>
    </row>
    <row r="182" spans="5:28">
      <c r="E182" s="100">
        <v>41677</v>
      </c>
      <c r="F182" s="143">
        <v>0.86451388888888892</v>
      </c>
      <c r="G182" s="143" t="s">
        <v>175</v>
      </c>
      <c r="H182" s="179">
        <v>3.9437E-2</v>
      </c>
      <c r="I182" s="97">
        <f t="shared" si="7"/>
        <v>449.11666660266678</v>
      </c>
      <c r="J182" s="97">
        <f t="shared" si="6"/>
        <v>21.192372840309005</v>
      </c>
      <c r="K182" s="98">
        <f t="shared" si="8"/>
        <v>-5.5722000000000271E-2</v>
      </c>
      <c r="L182" s="98">
        <f t="shared" si="9"/>
        <v>17.664814</v>
      </c>
      <c r="R182" s="176">
        <f t="shared" si="10"/>
        <v>5.5722000000000271E-2</v>
      </c>
      <c r="S182" s="177"/>
      <c r="T182" s="178">
        <f t="shared" si="11"/>
        <v>-1</v>
      </c>
      <c r="Z182" s="93"/>
      <c r="AB182" s="94"/>
    </row>
    <row r="183" spans="5:28">
      <c r="E183" s="100">
        <v>41677</v>
      </c>
      <c r="F183" s="143">
        <v>0.88534722222222229</v>
      </c>
      <c r="G183" s="143" t="s">
        <v>175</v>
      </c>
      <c r="H183" s="179">
        <v>3.9433999999999997E-2</v>
      </c>
      <c r="I183" s="97">
        <f t="shared" si="7"/>
        <v>479.11666660266684</v>
      </c>
      <c r="J183" s="97">
        <f t="shared" si="6"/>
        <v>21.888733782534494</v>
      </c>
      <c r="K183" s="98">
        <f t="shared" si="8"/>
        <v>-5.6388000000000937E-2</v>
      </c>
      <c r="L183" s="98">
        <f t="shared" si="9"/>
        <v>17.664147999999997</v>
      </c>
      <c r="R183" s="176">
        <f t="shared" si="10"/>
        <v>5.6388000000000937E-2</v>
      </c>
      <c r="S183" s="177"/>
      <c r="T183" s="178">
        <f t="shared" si="11"/>
        <v>-1</v>
      </c>
      <c r="Z183" s="93"/>
      <c r="AB183" s="94"/>
    </row>
    <row r="184" spans="5:28">
      <c r="E184" s="100">
        <v>41677</v>
      </c>
      <c r="F184" s="143">
        <v>0.90616898148148151</v>
      </c>
      <c r="G184" s="143" t="s">
        <v>175</v>
      </c>
      <c r="H184" s="179">
        <v>3.9432000000000002E-2</v>
      </c>
      <c r="I184" s="97">
        <f t="shared" si="7"/>
        <v>509.09999993600013</v>
      </c>
      <c r="J184" s="97">
        <f t="shared" si="6"/>
        <v>22.563244446134075</v>
      </c>
      <c r="K184" s="98">
        <f t="shared" si="8"/>
        <v>-5.6831999999999841E-2</v>
      </c>
      <c r="L184" s="98">
        <f t="shared" si="9"/>
        <v>17.663703999999999</v>
      </c>
      <c r="R184" s="176">
        <f t="shared" si="10"/>
        <v>5.6831999999999841E-2</v>
      </c>
      <c r="S184" s="177"/>
      <c r="T184" s="178">
        <f t="shared" si="11"/>
        <v>-1</v>
      </c>
      <c r="Z184" s="93"/>
      <c r="AB184" s="94"/>
    </row>
    <row r="185" spans="5:28">
      <c r="E185" s="100">
        <v>41677</v>
      </c>
      <c r="F185" s="143">
        <v>0.92701388888888892</v>
      </c>
      <c r="G185" s="143" t="s">
        <v>175</v>
      </c>
      <c r="H185" s="179">
        <v>3.9432000000000002E-2</v>
      </c>
      <c r="I185" s="97">
        <f t="shared" si="7"/>
        <v>539.11666660266678</v>
      </c>
      <c r="J185" s="97">
        <f t="shared" si="6"/>
        <v>23.218885989699565</v>
      </c>
      <c r="K185" s="98">
        <f t="shared" si="8"/>
        <v>-5.6831999999999841E-2</v>
      </c>
      <c r="L185" s="98">
        <f t="shared" si="9"/>
        <v>17.663703999999999</v>
      </c>
      <c r="R185" s="176">
        <f t="shared" si="10"/>
        <v>5.6831999999999841E-2</v>
      </c>
      <c r="S185" s="177"/>
      <c r="T185" s="178">
        <f t="shared" si="11"/>
        <v>-1</v>
      </c>
      <c r="Z185" s="93"/>
      <c r="AB185" s="94"/>
    </row>
    <row r="186" spans="5:28">
      <c r="E186" s="100">
        <v>41677</v>
      </c>
      <c r="F186" s="143">
        <v>0.94784722222222229</v>
      </c>
      <c r="G186" s="143" t="s">
        <v>175</v>
      </c>
      <c r="H186" s="179">
        <v>3.9428999999999999E-2</v>
      </c>
      <c r="I186" s="97">
        <f t="shared" si="7"/>
        <v>569.1166666026669</v>
      </c>
      <c r="J186" s="97">
        <f t="shared" si="6"/>
        <v>23.85616621761902</v>
      </c>
      <c r="K186" s="98">
        <f t="shared" si="8"/>
        <v>-5.7498000000000507E-2</v>
      </c>
      <c r="L186" s="98">
        <f t="shared" si="9"/>
        <v>17.663038</v>
      </c>
      <c r="R186" s="176">
        <f t="shared" si="10"/>
        <v>5.7498000000000507E-2</v>
      </c>
      <c r="S186" s="177"/>
      <c r="T186" s="178">
        <f t="shared" si="11"/>
        <v>-1</v>
      </c>
      <c r="Z186" s="93"/>
      <c r="AB186" s="94"/>
    </row>
    <row r="187" spans="5:28">
      <c r="E187" s="100">
        <v>41677</v>
      </c>
      <c r="F187" s="143">
        <v>0.96868055555555566</v>
      </c>
      <c r="G187" s="143" t="s">
        <v>175</v>
      </c>
      <c r="H187" s="179">
        <v>3.9426000000000003E-2</v>
      </c>
      <c r="I187" s="97">
        <f t="shared" si="7"/>
        <v>599.1166666026669</v>
      </c>
      <c r="J187" s="97">
        <f t="shared" si="6"/>
        <v>24.476859819075383</v>
      </c>
      <c r="K187" s="98">
        <f t="shared" si="8"/>
        <v>-5.8163999999999633E-2</v>
      </c>
      <c r="L187" s="98">
        <f t="shared" si="9"/>
        <v>17.662372000000001</v>
      </c>
      <c r="R187" s="176">
        <f t="shared" si="10"/>
        <v>5.8163999999999633E-2</v>
      </c>
      <c r="S187" s="177"/>
      <c r="T187" s="178">
        <f t="shared" si="11"/>
        <v>-1</v>
      </c>
      <c r="Z187" s="93"/>
      <c r="AB187" s="94"/>
    </row>
    <row r="188" spans="5:28">
      <c r="E188" s="100">
        <v>41677</v>
      </c>
      <c r="F188" s="143">
        <v>0.98951388888888892</v>
      </c>
      <c r="G188" s="143" t="s">
        <v>175</v>
      </c>
      <c r="H188" s="179">
        <v>3.9426000000000003E-2</v>
      </c>
      <c r="I188" s="97">
        <f t="shared" si="7"/>
        <v>629.11666660266678</v>
      </c>
      <c r="J188" s="97">
        <f t="shared" si="6"/>
        <v>25.082198201167831</v>
      </c>
      <c r="K188" s="98">
        <f t="shared" si="8"/>
        <v>-5.8163999999999633E-2</v>
      </c>
      <c r="L188" s="98">
        <f t="shared" si="9"/>
        <v>17.662372000000001</v>
      </c>
      <c r="R188" s="176">
        <f t="shared" si="10"/>
        <v>5.8163999999999633E-2</v>
      </c>
      <c r="S188" s="177"/>
      <c r="T188" s="178">
        <f t="shared" si="11"/>
        <v>-1</v>
      </c>
      <c r="Z188" s="93"/>
      <c r="AB188" s="94"/>
    </row>
    <row r="189" spans="5:28">
      <c r="E189" s="100">
        <v>41678</v>
      </c>
      <c r="F189" s="143">
        <v>1.0347222222222223E-2</v>
      </c>
      <c r="G189" s="143" t="s">
        <v>175</v>
      </c>
      <c r="H189" s="179">
        <v>3.9424000000000001E-2</v>
      </c>
      <c r="I189" s="97">
        <f t="shared" si="7"/>
        <v>659.11666660266667</v>
      </c>
      <c r="J189" s="97">
        <f t="shared" si="6"/>
        <v>25.673267548223514</v>
      </c>
      <c r="K189" s="98">
        <f t="shared" si="8"/>
        <v>-5.8608000000000077E-2</v>
      </c>
      <c r="L189" s="98">
        <f t="shared" si="9"/>
        <v>17.661928</v>
      </c>
      <c r="R189" s="176">
        <f t="shared" si="10"/>
        <v>5.8608000000000077E-2</v>
      </c>
      <c r="S189" s="177"/>
      <c r="T189" s="178">
        <f t="shared" si="11"/>
        <v>-1</v>
      </c>
      <c r="Z189" s="93"/>
      <c r="AB189" s="94"/>
    </row>
    <row r="190" spans="5:28">
      <c r="E190" s="100">
        <v>41678</v>
      </c>
      <c r="F190" s="143">
        <v>3.1180555555555555E-2</v>
      </c>
      <c r="G190" s="143" t="s">
        <v>175</v>
      </c>
      <c r="H190" s="179">
        <v>3.9420999999999998E-2</v>
      </c>
      <c r="I190" s="97">
        <f t="shared" si="7"/>
        <v>689.11666660266678</v>
      </c>
      <c r="J190" s="97">
        <f t="shared" si="6"/>
        <v>26.251031724537356</v>
      </c>
      <c r="K190" s="98">
        <f t="shared" si="8"/>
        <v>-5.9274000000000743E-2</v>
      </c>
      <c r="L190" s="98">
        <f t="shared" si="9"/>
        <v>17.661261999999997</v>
      </c>
      <c r="R190" s="176">
        <f t="shared" si="10"/>
        <v>5.9274000000000743E-2</v>
      </c>
      <c r="S190" s="177"/>
      <c r="T190" s="178">
        <f t="shared" si="11"/>
        <v>-1</v>
      </c>
      <c r="Z190" s="93"/>
      <c r="AB190" s="94"/>
    </row>
    <row r="191" spans="5:28">
      <c r="E191" s="100">
        <v>41678</v>
      </c>
      <c r="F191" s="143">
        <v>5.2013888888888887E-2</v>
      </c>
      <c r="G191" s="143" t="s">
        <v>175</v>
      </c>
      <c r="H191" s="179">
        <v>3.9420999999999998E-2</v>
      </c>
      <c r="I191" s="97">
        <f t="shared" si="7"/>
        <v>719.11666660266678</v>
      </c>
      <c r="J191" s="97">
        <f t="shared" si="6"/>
        <v>26.81635073239211</v>
      </c>
      <c r="K191" s="98">
        <f t="shared" si="8"/>
        <v>-5.9274000000000743E-2</v>
      </c>
      <c r="L191" s="98">
        <f t="shared" si="9"/>
        <v>17.661261999999997</v>
      </c>
      <c r="R191" s="176">
        <f t="shared" si="10"/>
        <v>5.9274000000000743E-2</v>
      </c>
      <c r="S191" s="177"/>
      <c r="T191" s="178">
        <f t="shared" si="11"/>
        <v>-1</v>
      </c>
      <c r="Z191" s="93"/>
      <c r="AB191" s="94"/>
    </row>
    <row r="192" spans="5:28">
      <c r="E192" s="100">
        <v>41678</v>
      </c>
      <c r="F192" s="143">
        <v>7.2847222222222216E-2</v>
      </c>
      <c r="G192" s="143" t="s">
        <v>175</v>
      </c>
      <c r="H192" s="179">
        <v>3.9418000000000002E-2</v>
      </c>
      <c r="I192" s="97">
        <f t="shared" si="7"/>
        <v>749.11666660266678</v>
      </c>
      <c r="J192" s="97">
        <f t="shared" si="6"/>
        <v>27.369995736255913</v>
      </c>
      <c r="K192" s="98">
        <f t="shared" si="8"/>
        <v>-5.9939999999999868E-2</v>
      </c>
      <c r="L192" s="98">
        <f t="shared" si="9"/>
        <v>17.660595999999998</v>
      </c>
      <c r="R192" s="176">
        <f t="shared" si="10"/>
        <v>5.9939999999999868E-2</v>
      </c>
      <c r="S192" s="177"/>
      <c r="T192" s="178">
        <f t="shared" si="11"/>
        <v>-1</v>
      </c>
      <c r="Z192" s="93"/>
      <c r="AB192" s="94"/>
    </row>
    <row r="193" spans="5:28">
      <c r="E193" s="100">
        <v>41678</v>
      </c>
      <c r="F193" s="143">
        <v>9.3680555555555559E-2</v>
      </c>
      <c r="G193" s="143" t="s">
        <v>175</v>
      </c>
      <c r="H193" s="179">
        <v>3.9416E-2</v>
      </c>
      <c r="I193" s="97">
        <f t="shared" si="7"/>
        <v>779.11666660266678</v>
      </c>
      <c r="J193" s="97">
        <f t="shared" si="6"/>
        <v>27.912661403074175</v>
      </c>
      <c r="K193" s="98">
        <f t="shared" si="8"/>
        <v>-6.0384000000000312E-2</v>
      </c>
      <c r="L193" s="98">
        <f t="shared" si="9"/>
        <v>17.660152</v>
      </c>
      <c r="R193" s="176">
        <f t="shared" si="10"/>
        <v>6.0384000000000312E-2</v>
      </c>
      <c r="S193" s="177"/>
      <c r="T193" s="178">
        <f t="shared" si="11"/>
        <v>-1</v>
      </c>
      <c r="Z193" s="93"/>
      <c r="AB193" s="94"/>
    </row>
    <row r="194" spans="5:28">
      <c r="E194" s="100">
        <v>41678</v>
      </c>
      <c r="F194" s="143">
        <v>0.11450231481481482</v>
      </c>
      <c r="G194" s="143" t="s">
        <v>175</v>
      </c>
      <c r="H194" s="179">
        <v>3.9416E-2</v>
      </c>
      <c r="I194" s="97">
        <f t="shared" si="7"/>
        <v>809.09999993600013</v>
      </c>
      <c r="J194" s="97">
        <f t="shared" si="6"/>
        <v>28.444683157595552</v>
      </c>
      <c r="K194" s="98">
        <f t="shared" si="8"/>
        <v>-6.0384000000000312E-2</v>
      </c>
      <c r="L194" s="98">
        <f t="shared" si="9"/>
        <v>17.660152</v>
      </c>
      <c r="R194" s="176">
        <f t="shared" si="10"/>
        <v>6.0384000000000312E-2</v>
      </c>
      <c r="S194" s="177"/>
      <c r="T194" s="178">
        <f t="shared" si="11"/>
        <v>-1</v>
      </c>
      <c r="Z194" s="93"/>
      <c r="AB194" s="94"/>
    </row>
    <row r="195" spans="5:28">
      <c r="E195" s="100">
        <v>41678</v>
      </c>
      <c r="F195" s="143">
        <v>0.13534722222222223</v>
      </c>
      <c r="G195" s="143" t="s">
        <v>175</v>
      </c>
      <c r="H195" s="179">
        <v>3.9412999999999997E-2</v>
      </c>
      <c r="I195" s="97">
        <f t="shared" si="7"/>
        <v>839.11666660266678</v>
      </c>
      <c r="J195" s="97">
        <f t="shared" si="6"/>
        <v>28.967510535126536</v>
      </c>
      <c r="K195" s="98">
        <f t="shared" si="8"/>
        <v>-6.1050000000000978E-2</v>
      </c>
      <c r="L195" s="98">
        <f t="shared" si="9"/>
        <v>17.659485999999998</v>
      </c>
      <c r="R195" s="176">
        <f t="shared" si="10"/>
        <v>6.1050000000000978E-2</v>
      </c>
      <c r="S195" s="177"/>
      <c r="T195" s="178">
        <f t="shared" si="11"/>
        <v>-1</v>
      </c>
      <c r="Z195" s="93"/>
      <c r="AB195" s="94"/>
    </row>
    <row r="196" spans="5:28">
      <c r="E196" s="100">
        <v>41678</v>
      </c>
      <c r="F196" s="143">
        <v>0.15618055555555554</v>
      </c>
      <c r="G196" s="143" t="s">
        <v>175</v>
      </c>
      <c r="H196" s="179">
        <v>3.9412999999999997E-2</v>
      </c>
      <c r="I196" s="97">
        <f t="shared" si="7"/>
        <v>869.11666660266678</v>
      </c>
      <c r="J196" s="97">
        <f t="shared" si="6"/>
        <v>29.480784701270533</v>
      </c>
      <c r="K196" s="98">
        <f t="shared" si="8"/>
        <v>-6.1050000000000978E-2</v>
      </c>
      <c r="L196" s="98">
        <f t="shared" si="9"/>
        <v>17.659485999999998</v>
      </c>
      <c r="R196" s="176">
        <f t="shared" si="10"/>
        <v>6.1050000000000978E-2</v>
      </c>
      <c r="S196" s="177"/>
      <c r="T196" s="178">
        <f t="shared" si="11"/>
        <v>-1</v>
      </c>
      <c r="Z196" s="93"/>
      <c r="AB196" s="94"/>
    </row>
    <row r="197" spans="5:28">
      <c r="E197" s="100">
        <v>41678</v>
      </c>
      <c r="F197" s="143">
        <v>0.17700231481481479</v>
      </c>
      <c r="G197" s="143" t="s">
        <v>175</v>
      </c>
      <c r="H197" s="179">
        <v>3.9410000000000001E-2</v>
      </c>
      <c r="I197" s="97">
        <f t="shared" si="7"/>
        <v>899.09999993600002</v>
      </c>
      <c r="J197" s="97">
        <f t="shared" si="6"/>
        <v>29.984996247056628</v>
      </c>
      <c r="K197" s="98">
        <f t="shared" si="8"/>
        <v>-6.1716000000000104E-2</v>
      </c>
      <c r="L197" s="98">
        <f t="shared" si="9"/>
        <v>17.658819999999999</v>
      </c>
      <c r="R197" s="176">
        <f t="shared" si="10"/>
        <v>6.1716000000000104E-2</v>
      </c>
      <c r="S197" s="177"/>
      <c r="T197" s="178">
        <f t="shared" si="11"/>
        <v>-1</v>
      </c>
      <c r="Z197" s="93"/>
      <c r="AB197" s="94"/>
    </row>
    <row r="198" spans="5:28">
      <c r="E198" s="100">
        <v>41678</v>
      </c>
      <c r="F198" s="143">
        <v>0.1978472222222222</v>
      </c>
      <c r="G198" s="143" t="s">
        <v>175</v>
      </c>
      <c r="H198" s="179">
        <v>3.9410000000000001E-2</v>
      </c>
      <c r="I198" s="97">
        <f t="shared" si="7"/>
        <v>929.11666660266667</v>
      </c>
      <c r="J198" s="97">
        <f t="shared" si="6"/>
        <v>30.48141510170856</v>
      </c>
      <c r="K198" s="98">
        <f t="shared" si="8"/>
        <v>-6.1716000000000104E-2</v>
      </c>
      <c r="L198" s="98">
        <f t="shared" si="9"/>
        <v>17.658819999999999</v>
      </c>
      <c r="R198" s="176">
        <f t="shared" si="10"/>
        <v>6.1716000000000104E-2</v>
      </c>
      <c r="S198" s="177"/>
      <c r="T198" s="178">
        <f t="shared" si="11"/>
        <v>-1</v>
      </c>
      <c r="Z198" s="93"/>
      <c r="AB198" s="94"/>
    </row>
    <row r="199" spans="5:28">
      <c r="E199" s="100">
        <v>41678</v>
      </c>
      <c r="F199" s="143">
        <v>0.21868055555555554</v>
      </c>
      <c r="G199" s="143" t="s">
        <v>175</v>
      </c>
      <c r="H199" s="179">
        <v>3.9406999999999998E-2</v>
      </c>
      <c r="I199" s="97">
        <f t="shared" si="7"/>
        <v>959.11666660266678</v>
      </c>
      <c r="J199" s="97">
        <f t="shared" si="6"/>
        <v>30.969608757662193</v>
      </c>
      <c r="K199" s="98">
        <f t="shared" si="8"/>
        <v>-6.238200000000077E-2</v>
      </c>
      <c r="L199" s="98">
        <f t="shared" si="9"/>
        <v>17.658154</v>
      </c>
      <c r="R199" s="176">
        <f t="shared" si="10"/>
        <v>6.238200000000077E-2</v>
      </c>
      <c r="S199" s="177"/>
      <c r="T199" s="178">
        <f t="shared" si="11"/>
        <v>-1</v>
      </c>
      <c r="Z199" s="93"/>
      <c r="AB199" s="94"/>
    </row>
    <row r="200" spans="5:28">
      <c r="E200" s="100">
        <v>41678</v>
      </c>
      <c r="F200" s="143">
        <v>0.23951388888888889</v>
      </c>
      <c r="G200" s="143" t="s">
        <v>175</v>
      </c>
      <c r="H200" s="179">
        <v>3.9406999999999998E-2</v>
      </c>
      <c r="I200" s="97">
        <f t="shared" si="7"/>
        <v>989.11666660266678</v>
      </c>
      <c r="J200" s="97">
        <f t="shared" si="6"/>
        <v>31.45022522340129</v>
      </c>
      <c r="K200" s="98">
        <f t="shared" si="8"/>
        <v>-6.238200000000077E-2</v>
      </c>
      <c r="L200" s="98">
        <f t="shared" si="9"/>
        <v>17.658154</v>
      </c>
      <c r="R200" s="176">
        <f t="shared" si="10"/>
        <v>6.238200000000077E-2</v>
      </c>
      <c r="S200" s="177"/>
      <c r="T200" s="178">
        <f t="shared" si="11"/>
        <v>-1</v>
      </c>
      <c r="Z200" s="93"/>
      <c r="AB200" s="94"/>
    </row>
    <row r="201" spans="5:28">
      <c r="E201" s="100">
        <v>41678</v>
      </c>
      <c r="F201" s="143">
        <v>0.26034722222222223</v>
      </c>
      <c r="G201" s="143" t="s">
        <v>175</v>
      </c>
      <c r="H201" s="179">
        <v>3.9406999999999998E-2</v>
      </c>
      <c r="I201" s="97">
        <f t="shared" si="7"/>
        <v>1019.1166666026668</v>
      </c>
      <c r="J201" s="97">
        <f t="shared" si="6"/>
        <v>31.923606729232002</v>
      </c>
      <c r="K201" s="98">
        <f t="shared" si="8"/>
        <v>-6.238200000000077E-2</v>
      </c>
      <c r="L201" s="98">
        <f t="shared" si="9"/>
        <v>17.658154</v>
      </c>
      <c r="R201" s="176">
        <f t="shared" si="10"/>
        <v>6.238200000000077E-2</v>
      </c>
      <c r="S201" s="177"/>
      <c r="T201" s="178">
        <f t="shared" si="11"/>
        <v>-1</v>
      </c>
      <c r="Z201" s="93"/>
      <c r="AB201" s="94"/>
    </row>
    <row r="202" spans="5:28">
      <c r="E202" s="100">
        <v>41678</v>
      </c>
      <c r="F202" s="143">
        <v>0.28118055555555554</v>
      </c>
      <c r="G202" s="143" t="s">
        <v>175</v>
      </c>
      <c r="H202" s="179">
        <v>3.9405000000000003E-2</v>
      </c>
      <c r="I202" s="97">
        <f t="shared" si="7"/>
        <v>1049.1166666026668</v>
      </c>
      <c r="J202" s="97">
        <f t="shared" si="6"/>
        <v>32.39007049394408</v>
      </c>
      <c r="K202" s="98">
        <f t="shared" si="8"/>
        <v>-6.2825999999999674E-2</v>
      </c>
      <c r="L202" s="98">
        <f t="shared" si="9"/>
        <v>17.657709999999998</v>
      </c>
      <c r="R202" s="176">
        <f t="shared" si="10"/>
        <v>6.2825999999999674E-2</v>
      </c>
      <c r="S202" s="177"/>
      <c r="T202" s="178">
        <f t="shared" si="11"/>
        <v>-1</v>
      </c>
      <c r="Z202" s="93"/>
      <c r="AB202" s="94"/>
    </row>
    <row r="203" spans="5:28">
      <c r="E203" s="100">
        <v>41678</v>
      </c>
      <c r="F203" s="143">
        <v>0.30201388888888886</v>
      </c>
      <c r="G203" s="143" t="s">
        <v>175</v>
      </c>
      <c r="H203" s="179">
        <v>3.9402E-2</v>
      </c>
      <c r="I203" s="97">
        <f t="shared" si="7"/>
        <v>1079.1166666026668</v>
      </c>
      <c r="J203" s="97">
        <f t="shared" si="6"/>
        <v>32.849911211488333</v>
      </c>
      <c r="K203" s="98">
        <f t="shared" si="8"/>
        <v>-6.349200000000034E-2</v>
      </c>
      <c r="L203" s="98">
        <f t="shared" si="9"/>
        <v>17.657043999999999</v>
      </c>
      <c r="R203" s="176">
        <f t="shared" si="10"/>
        <v>6.349200000000034E-2</v>
      </c>
      <c r="S203" s="177"/>
      <c r="T203" s="178">
        <f t="shared" si="11"/>
        <v>-1</v>
      </c>
      <c r="Z203" s="93"/>
      <c r="AB203" s="94"/>
    </row>
    <row r="204" spans="5:28">
      <c r="E204" s="100">
        <v>41678</v>
      </c>
      <c r="F204" s="143">
        <v>0.32284722222222223</v>
      </c>
      <c r="G204" s="143" t="s">
        <v>175</v>
      </c>
      <c r="H204" s="179">
        <v>3.9402E-2</v>
      </c>
      <c r="I204" s="97">
        <f t="shared" si="7"/>
        <v>1109.1166666026668</v>
      </c>
      <c r="J204" s="97">
        <f t="shared" si="6"/>
        <v>33.303403228539075</v>
      </c>
      <c r="K204" s="98">
        <f t="shared" si="8"/>
        <v>-6.349200000000034E-2</v>
      </c>
      <c r="L204" s="98">
        <f t="shared" si="9"/>
        <v>17.657043999999999</v>
      </c>
      <c r="R204" s="176">
        <f t="shared" si="10"/>
        <v>6.349200000000034E-2</v>
      </c>
      <c r="S204" s="177"/>
      <c r="T204" s="178">
        <f t="shared" si="11"/>
        <v>-1</v>
      </c>
      <c r="Z204" s="93"/>
      <c r="AB204" s="94"/>
    </row>
    <row r="205" spans="5:28">
      <c r="E205" s="100">
        <v>41678</v>
      </c>
      <c r="F205" s="143">
        <v>0.34368055555555554</v>
      </c>
      <c r="G205" s="143" t="s">
        <v>175</v>
      </c>
      <c r="H205" s="179">
        <v>3.9399000000000003E-2</v>
      </c>
      <c r="I205" s="97">
        <f t="shared" si="7"/>
        <v>1139.1166666026668</v>
      </c>
      <c r="J205" s="97">
        <f t="shared" si="6"/>
        <v>33.750802458647804</v>
      </c>
      <c r="K205" s="98">
        <f t="shared" si="8"/>
        <v>-6.4157999999999465E-2</v>
      </c>
      <c r="L205" s="98">
        <f t="shared" si="9"/>
        <v>17.656378</v>
      </c>
      <c r="R205" s="176">
        <f t="shared" si="10"/>
        <v>6.4157999999999465E-2</v>
      </c>
      <c r="S205" s="177"/>
      <c r="T205" s="178">
        <f t="shared" si="11"/>
        <v>-1</v>
      </c>
      <c r="Z205" s="93"/>
      <c r="AB205" s="94"/>
    </row>
    <row r="206" spans="5:28">
      <c r="E206" s="100">
        <v>41678</v>
      </c>
      <c r="F206" s="143">
        <v>0.36451388888888886</v>
      </c>
      <c r="G206" s="143" t="s">
        <v>175</v>
      </c>
      <c r="H206" s="179">
        <v>3.9397000000000001E-2</v>
      </c>
      <c r="I206" s="97">
        <f t="shared" si="7"/>
        <v>1169.1166666026668</v>
      </c>
      <c r="J206" s="97">
        <f t="shared" si="6"/>
        <v>34.192348070915905</v>
      </c>
      <c r="K206" s="98">
        <f t="shared" si="8"/>
        <v>-6.4601999999999909E-2</v>
      </c>
      <c r="L206" s="98">
        <f t="shared" si="9"/>
        <v>17.655933999999998</v>
      </c>
      <c r="R206" s="176">
        <f t="shared" si="10"/>
        <v>6.4601999999999909E-2</v>
      </c>
      <c r="S206" s="177"/>
      <c r="T206" s="178">
        <f t="shared" si="11"/>
        <v>-1</v>
      </c>
      <c r="Z206" s="93"/>
      <c r="AB206" s="94"/>
    </row>
    <row r="207" spans="5:28">
      <c r="E207" s="100">
        <v>41678</v>
      </c>
      <c r="F207" s="143">
        <v>0.38534722222222223</v>
      </c>
      <c r="G207" s="143" t="s">
        <v>175</v>
      </c>
      <c r="H207" s="179">
        <v>3.9397000000000001E-2</v>
      </c>
      <c r="I207" s="97">
        <f t="shared" si="7"/>
        <v>1199.1166666026668</v>
      </c>
      <c r="J207" s="97">
        <f t="shared" si="6"/>
        <v>34.628263984824116</v>
      </c>
      <c r="K207" s="98">
        <f t="shared" si="8"/>
        <v>-6.4601999999999909E-2</v>
      </c>
      <c r="L207" s="98">
        <f t="shared" si="9"/>
        <v>17.655933999999998</v>
      </c>
      <c r="R207" s="176">
        <f t="shared" si="10"/>
        <v>6.4601999999999909E-2</v>
      </c>
      <c r="S207" s="177"/>
      <c r="T207" s="178">
        <f t="shared" si="11"/>
        <v>-1</v>
      </c>
      <c r="Z207" s="93"/>
      <c r="AB207" s="94"/>
    </row>
    <row r="208" spans="5:28">
      <c r="E208" s="100">
        <v>41678</v>
      </c>
      <c r="F208" s="143">
        <v>0.40618055555555554</v>
      </c>
      <c r="G208" s="143" t="s">
        <v>175</v>
      </c>
      <c r="H208" s="179">
        <v>3.9397000000000001E-2</v>
      </c>
      <c r="I208" s="97">
        <f t="shared" si="7"/>
        <v>1229.1166666026668</v>
      </c>
      <c r="J208" s="97">
        <f t="shared" si="6"/>
        <v>35.058760197740405</v>
      </c>
      <c r="K208" s="98">
        <f t="shared" si="8"/>
        <v>-6.4601999999999909E-2</v>
      </c>
      <c r="L208" s="98">
        <f t="shared" si="9"/>
        <v>17.655933999999998</v>
      </c>
      <c r="R208" s="176">
        <f t="shared" si="10"/>
        <v>6.4601999999999909E-2</v>
      </c>
      <c r="S208" s="177"/>
      <c r="T208" s="178">
        <f t="shared" si="11"/>
        <v>-1</v>
      </c>
      <c r="Z208" s="93"/>
      <c r="AB208" s="94"/>
    </row>
    <row r="209" spans="5:28">
      <c r="E209" s="100">
        <v>41678</v>
      </c>
      <c r="F209" s="143">
        <v>0.42701388888888886</v>
      </c>
      <c r="G209" s="143" t="s">
        <v>175</v>
      </c>
      <c r="H209" s="179">
        <v>3.9393999999999998E-2</v>
      </c>
      <c r="I209" s="97">
        <f t="shared" si="7"/>
        <v>1259.1166666026668</v>
      </c>
      <c r="J209" s="97">
        <f t="shared" si="6"/>
        <v>35.484033967443253</v>
      </c>
      <c r="K209" s="98">
        <f t="shared" si="8"/>
        <v>-6.5268000000000576E-2</v>
      </c>
      <c r="L209" s="98">
        <f t="shared" si="9"/>
        <v>17.655268</v>
      </c>
      <c r="R209" s="176">
        <f t="shared" si="10"/>
        <v>6.5268000000000576E-2</v>
      </c>
      <c r="S209" s="177"/>
      <c r="T209" s="178">
        <f t="shared" si="11"/>
        <v>-1</v>
      </c>
      <c r="Z209" s="93"/>
      <c r="AB209" s="94"/>
    </row>
    <row r="210" spans="5:28">
      <c r="E210" s="100">
        <v>41678</v>
      </c>
      <c r="F210" s="143">
        <v>0.44783564814814819</v>
      </c>
      <c r="G210" s="143" t="s">
        <v>175</v>
      </c>
      <c r="H210" s="179">
        <v>3.9393999999999998E-2</v>
      </c>
      <c r="I210" s="97">
        <f t="shared" si="7"/>
        <v>1289.0999999360001</v>
      </c>
      <c r="J210" s="97">
        <f t="shared" si="6"/>
        <v>35.90403876914128</v>
      </c>
      <c r="K210" s="98">
        <f t="shared" si="8"/>
        <v>-6.5268000000000576E-2</v>
      </c>
      <c r="L210" s="98">
        <f t="shared" si="9"/>
        <v>17.655268</v>
      </c>
      <c r="R210" s="176">
        <f t="shared" si="10"/>
        <v>6.5268000000000576E-2</v>
      </c>
      <c r="S210" s="177"/>
      <c r="T210" s="178">
        <f t="shared" si="11"/>
        <v>-1</v>
      </c>
      <c r="Z210" s="93"/>
      <c r="AB210" s="94"/>
    </row>
    <row r="211" spans="5:28">
      <c r="E211" s="100">
        <v>41678</v>
      </c>
      <c r="F211" s="143">
        <v>0.46868055555555554</v>
      </c>
      <c r="G211" s="143" t="s">
        <v>175</v>
      </c>
      <c r="H211" s="179">
        <v>3.9393999999999998E-2</v>
      </c>
      <c r="I211" s="97">
        <f t="shared" si="7"/>
        <v>1319.1166666026668</v>
      </c>
      <c r="J211" s="97">
        <f t="shared" si="6"/>
        <v>36.31964573894777</v>
      </c>
      <c r="K211" s="98">
        <f t="shared" si="8"/>
        <v>-6.5268000000000576E-2</v>
      </c>
      <c r="L211" s="98">
        <f t="shared" si="9"/>
        <v>17.655268</v>
      </c>
      <c r="R211" s="176">
        <f t="shared" si="10"/>
        <v>6.5268000000000576E-2</v>
      </c>
      <c r="S211" s="177"/>
      <c r="T211" s="178">
        <f t="shared" si="11"/>
        <v>-1</v>
      </c>
      <c r="Z211" s="93"/>
      <c r="AB211" s="94"/>
    </row>
    <row r="212" spans="5:28">
      <c r="E212" s="100">
        <v>41678</v>
      </c>
      <c r="F212" s="143">
        <v>0.48951388888888886</v>
      </c>
      <c r="G212" s="143" t="s">
        <v>175</v>
      </c>
      <c r="H212" s="179">
        <v>3.9393999999999998E-2</v>
      </c>
      <c r="I212" s="97">
        <f t="shared" si="7"/>
        <v>1349.1166666026668</v>
      </c>
      <c r="J212" s="97">
        <f t="shared" si="6"/>
        <v>36.730323529784854</v>
      </c>
      <c r="K212" s="98">
        <f t="shared" si="8"/>
        <v>-6.5268000000000576E-2</v>
      </c>
      <c r="L212" s="98">
        <f t="shared" si="9"/>
        <v>17.655268</v>
      </c>
      <c r="R212" s="176">
        <f t="shared" si="10"/>
        <v>6.5268000000000576E-2</v>
      </c>
      <c r="S212" s="177"/>
      <c r="T212" s="178">
        <f t="shared" si="11"/>
        <v>-1</v>
      </c>
      <c r="Z212" s="93"/>
      <c r="AB212" s="94"/>
    </row>
    <row r="213" spans="5:28">
      <c r="E213" s="100">
        <v>41678</v>
      </c>
      <c r="F213" s="143">
        <v>0.51034722222222217</v>
      </c>
      <c r="G213" s="143" t="s">
        <v>175</v>
      </c>
      <c r="H213" s="179">
        <v>3.9391000000000002E-2</v>
      </c>
      <c r="I213" s="97">
        <f t="shared" si="7"/>
        <v>1379.1166666026668</v>
      </c>
      <c r="J213" s="97">
        <f t="shared" si="6"/>
        <v>37.136460070968894</v>
      </c>
      <c r="K213" s="98">
        <f t="shared" si="8"/>
        <v>-6.5933999999999701E-2</v>
      </c>
      <c r="L213" s="98">
        <f t="shared" si="9"/>
        <v>17.654602000000001</v>
      </c>
      <c r="R213" s="176">
        <f t="shared" si="10"/>
        <v>6.5933999999999701E-2</v>
      </c>
      <c r="S213" s="177"/>
      <c r="T213" s="178">
        <f t="shared" si="11"/>
        <v>-1</v>
      </c>
      <c r="Z213" s="93"/>
      <c r="AB213" s="94"/>
    </row>
    <row r="214" spans="5:28">
      <c r="E214" s="100">
        <v>41678</v>
      </c>
      <c r="F214" s="143">
        <v>0.53118055555555554</v>
      </c>
      <c r="G214" s="143" t="s">
        <v>175</v>
      </c>
      <c r="H214" s="179">
        <v>3.9391000000000002E-2</v>
      </c>
      <c r="I214" s="97">
        <f t="shared" si="7"/>
        <v>1409.1166666026668</v>
      </c>
      <c r="J214" s="97">
        <f t="shared" ref="J214:J277" si="12">SQRT(I214)</f>
        <v>37.538202762021875</v>
      </c>
      <c r="K214" s="98">
        <f t="shared" si="8"/>
        <v>-6.5933999999999701E-2</v>
      </c>
      <c r="L214" s="98">
        <f t="shared" si="9"/>
        <v>17.654602000000001</v>
      </c>
      <c r="R214" s="176">
        <f t="shared" si="10"/>
        <v>6.5933999999999701E-2</v>
      </c>
      <c r="S214" s="177"/>
      <c r="T214" s="178">
        <f t="shared" si="11"/>
        <v>-1</v>
      </c>
      <c r="Z214" s="93"/>
      <c r="AB214" s="94"/>
    </row>
    <row r="215" spans="5:28">
      <c r="E215" s="100">
        <v>41678</v>
      </c>
      <c r="F215" s="143">
        <v>0.55200231481481488</v>
      </c>
      <c r="G215" s="143" t="s">
        <v>175</v>
      </c>
      <c r="H215" s="179">
        <v>3.9389E-2</v>
      </c>
      <c r="I215" s="97">
        <f t="shared" ref="I215:I278" si="13">IF(F215=0,I214,((E215-$E$86)*1440)+(F215-$F$86)*1440)</f>
        <v>1439.0999999360001</v>
      </c>
      <c r="J215" s="97">
        <f t="shared" si="12"/>
        <v>37.935471526475062</v>
      </c>
      <c r="K215" s="98">
        <f t="shared" ref="K215:K278" si="14">IF(H215=0,K214,(H215-$H$86)*$L$83)</f>
        <v>-6.6378000000000145E-2</v>
      </c>
      <c r="L215" s="98">
        <f t="shared" ref="L215:L278" si="15">IF(K215=0, ,$L$86+K215)</f>
        <v>17.654157999999999</v>
      </c>
      <c r="R215" s="176">
        <f t="shared" ref="R215:R278" si="16">+K215*T215</f>
        <v>6.6378000000000145E-2</v>
      </c>
      <c r="S215" s="177"/>
      <c r="T215" s="178">
        <f t="shared" ref="T215:T278" si="17">SIGN(K215)</f>
        <v>-1</v>
      </c>
      <c r="Z215" s="93"/>
      <c r="AB215" s="94"/>
    </row>
    <row r="216" spans="5:28">
      <c r="E216" s="100">
        <v>41678</v>
      </c>
      <c r="F216" s="143">
        <v>0.57284722222222217</v>
      </c>
      <c r="G216" s="143" t="s">
        <v>175</v>
      </c>
      <c r="H216" s="179">
        <v>3.9385999999999997E-2</v>
      </c>
      <c r="I216" s="97">
        <f t="shared" si="13"/>
        <v>1469.1166666026668</v>
      </c>
      <c r="J216" s="97">
        <f t="shared" si="12"/>
        <v>38.329057731734899</v>
      </c>
      <c r="K216" s="98">
        <f t="shared" si="14"/>
        <v>-6.7044000000000811E-2</v>
      </c>
      <c r="L216" s="98">
        <f t="shared" si="15"/>
        <v>17.653492</v>
      </c>
      <c r="R216" s="176">
        <f t="shared" si="16"/>
        <v>6.7044000000000811E-2</v>
      </c>
      <c r="S216" s="177"/>
      <c r="T216" s="178">
        <f t="shared" si="17"/>
        <v>-1</v>
      </c>
      <c r="Z216" s="93"/>
      <c r="AB216" s="94"/>
    </row>
    <row r="217" spans="5:28">
      <c r="E217" s="100">
        <v>41678</v>
      </c>
      <c r="F217" s="143">
        <v>0.59368055555555554</v>
      </c>
      <c r="G217" s="143" t="s">
        <v>175</v>
      </c>
      <c r="H217" s="179">
        <v>3.9385999999999997E-2</v>
      </c>
      <c r="I217" s="97">
        <f t="shared" si="13"/>
        <v>1499.1166666026668</v>
      </c>
      <c r="J217" s="97">
        <f t="shared" si="12"/>
        <v>38.718427997565534</v>
      </c>
      <c r="K217" s="98">
        <f t="shared" si="14"/>
        <v>-6.7044000000000811E-2</v>
      </c>
      <c r="L217" s="98">
        <f t="shared" si="15"/>
        <v>17.653492</v>
      </c>
      <c r="R217" s="176">
        <f t="shared" si="16"/>
        <v>6.7044000000000811E-2</v>
      </c>
      <c r="S217" s="177"/>
      <c r="T217" s="178">
        <f t="shared" si="17"/>
        <v>-1</v>
      </c>
      <c r="Z217" s="93"/>
      <c r="AB217" s="94"/>
    </row>
    <row r="218" spans="5:28">
      <c r="E218" s="100">
        <v>41678</v>
      </c>
      <c r="F218" s="143">
        <v>0.61451388888888892</v>
      </c>
      <c r="G218" s="143" t="s">
        <v>175</v>
      </c>
      <c r="H218" s="179">
        <v>3.9383000000000001E-2</v>
      </c>
      <c r="I218" s="97">
        <f t="shared" si="13"/>
        <v>1529.1166666026668</v>
      </c>
      <c r="J218" s="97">
        <f t="shared" si="12"/>
        <v>39.103921371170266</v>
      </c>
      <c r="K218" s="98">
        <f t="shared" si="14"/>
        <v>-6.7709999999999937E-2</v>
      </c>
      <c r="L218" s="98">
        <f t="shared" si="15"/>
        <v>17.652825999999997</v>
      </c>
      <c r="R218" s="176">
        <f t="shared" si="16"/>
        <v>6.7709999999999937E-2</v>
      </c>
      <c r="S218" s="177"/>
      <c r="T218" s="178">
        <f t="shared" si="17"/>
        <v>-1</v>
      </c>
      <c r="Z218" s="93"/>
      <c r="AB218" s="94"/>
    </row>
    <row r="219" spans="5:28">
      <c r="E219" s="100">
        <v>41678</v>
      </c>
      <c r="F219" s="143">
        <v>0.63534722222222217</v>
      </c>
      <c r="G219" s="143" t="s">
        <v>175</v>
      </c>
      <c r="H219" s="179">
        <v>3.9383000000000001E-2</v>
      </c>
      <c r="I219" s="97">
        <f t="shared" si="13"/>
        <v>1559.1166666026668</v>
      </c>
      <c r="J219" s="97">
        <f t="shared" si="12"/>
        <v>39.485651401523903</v>
      </c>
      <c r="K219" s="98">
        <f t="shared" si="14"/>
        <v>-6.7709999999999937E-2</v>
      </c>
      <c r="L219" s="98">
        <f t="shared" si="15"/>
        <v>17.652825999999997</v>
      </c>
      <c r="R219" s="176">
        <f t="shared" si="16"/>
        <v>6.7709999999999937E-2</v>
      </c>
      <c r="S219" s="177"/>
      <c r="T219" s="178">
        <f t="shared" si="17"/>
        <v>-1</v>
      </c>
      <c r="Z219" s="93"/>
      <c r="AB219" s="94"/>
    </row>
    <row r="220" spans="5:28">
      <c r="E220" s="100">
        <v>41678</v>
      </c>
      <c r="F220" s="143">
        <v>0.65616898148148151</v>
      </c>
      <c r="G220" s="143" t="s">
        <v>175</v>
      </c>
      <c r="H220" s="179">
        <v>3.9379999999999998E-2</v>
      </c>
      <c r="I220" s="97">
        <f t="shared" si="13"/>
        <v>1589.0999999360001</v>
      </c>
      <c r="J220" s="97">
        <f t="shared" si="12"/>
        <v>39.863517154611436</v>
      </c>
      <c r="K220" s="98">
        <f t="shared" si="14"/>
        <v>-6.8376000000000603E-2</v>
      </c>
      <c r="L220" s="98">
        <f t="shared" si="15"/>
        <v>17.652159999999999</v>
      </c>
      <c r="R220" s="176">
        <f t="shared" si="16"/>
        <v>6.8376000000000603E-2</v>
      </c>
      <c r="S220" s="177"/>
      <c r="T220" s="178">
        <f t="shared" si="17"/>
        <v>-1</v>
      </c>
      <c r="Z220" s="93"/>
      <c r="AB220" s="94"/>
    </row>
    <row r="221" spans="5:28">
      <c r="E221" s="100">
        <v>41678</v>
      </c>
      <c r="F221" s="143">
        <v>0.67701388888888892</v>
      </c>
      <c r="G221" s="143" t="s">
        <v>175</v>
      </c>
      <c r="H221" s="179">
        <v>3.9378000000000003E-2</v>
      </c>
      <c r="I221" s="97">
        <f t="shared" si="13"/>
        <v>1619.1166666026668</v>
      </c>
      <c r="J221" s="97">
        <f t="shared" si="12"/>
        <v>40.238248801391279</v>
      </c>
      <c r="K221" s="98">
        <f t="shared" si="14"/>
        <v>-6.8819999999999507E-2</v>
      </c>
      <c r="L221" s="98">
        <f t="shared" si="15"/>
        <v>17.651716</v>
      </c>
      <c r="R221" s="176">
        <f t="shared" si="16"/>
        <v>6.8819999999999507E-2</v>
      </c>
      <c r="S221" s="177"/>
      <c r="T221" s="178">
        <f t="shared" si="17"/>
        <v>-1</v>
      </c>
      <c r="Z221" s="93"/>
      <c r="AB221" s="94"/>
    </row>
    <row r="222" spans="5:28">
      <c r="E222" s="100">
        <v>41678</v>
      </c>
      <c r="F222" s="143">
        <v>0.69784722222222229</v>
      </c>
      <c r="G222" s="143" t="s">
        <v>175</v>
      </c>
      <c r="H222" s="179">
        <v>3.9375E-2</v>
      </c>
      <c r="I222" s="97">
        <f t="shared" si="13"/>
        <v>1649.1166666026668</v>
      </c>
      <c r="J222" s="97">
        <f t="shared" si="12"/>
        <v>40.609317485063286</v>
      </c>
      <c r="K222" s="98">
        <f t="shared" si="14"/>
        <v>-6.9486000000000173E-2</v>
      </c>
      <c r="L222" s="98">
        <f t="shared" si="15"/>
        <v>17.651049999999998</v>
      </c>
      <c r="R222" s="176">
        <f t="shared" si="16"/>
        <v>6.9486000000000173E-2</v>
      </c>
      <c r="S222" s="177"/>
      <c r="T222" s="178">
        <f t="shared" si="17"/>
        <v>-1</v>
      </c>
      <c r="Z222" s="93"/>
      <c r="AB222" s="94"/>
    </row>
    <row r="223" spans="5:28">
      <c r="E223" s="100">
        <v>41678</v>
      </c>
      <c r="F223" s="143">
        <v>0.71866898148148151</v>
      </c>
      <c r="G223" s="143" t="s">
        <v>175</v>
      </c>
      <c r="H223" s="179">
        <v>3.9371999999999997E-2</v>
      </c>
      <c r="I223" s="97">
        <f t="shared" si="13"/>
        <v>1679.0999999360001</v>
      </c>
      <c r="J223" s="97">
        <f t="shared" si="12"/>
        <v>40.976822716457654</v>
      </c>
      <c r="K223" s="98">
        <f t="shared" si="14"/>
        <v>-7.0152000000000839E-2</v>
      </c>
      <c r="L223" s="98">
        <f t="shared" si="15"/>
        <v>17.650383999999999</v>
      </c>
      <c r="R223" s="176">
        <f t="shared" si="16"/>
        <v>7.0152000000000839E-2</v>
      </c>
      <c r="S223" s="177"/>
      <c r="T223" s="178">
        <f t="shared" si="17"/>
        <v>-1</v>
      </c>
      <c r="Z223" s="93"/>
      <c r="AB223" s="94"/>
    </row>
    <row r="224" spans="5:28">
      <c r="E224" s="100">
        <v>41678</v>
      </c>
      <c r="F224" s="143">
        <v>0.73951388888888892</v>
      </c>
      <c r="G224" s="143" t="s">
        <v>175</v>
      </c>
      <c r="H224" s="179">
        <v>3.9371999999999997E-2</v>
      </c>
      <c r="I224" s="97">
        <f t="shared" si="13"/>
        <v>1709.1166666026668</v>
      </c>
      <c r="J224" s="97">
        <f t="shared" si="12"/>
        <v>41.341464253249022</v>
      </c>
      <c r="K224" s="98">
        <f t="shared" si="14"/>
        <v>-7.0152000000000839E-2</v>
      </c>
      <c r="L224" s="98">
        <f t="shared" si="15"/>
        <v>17.650383999999999</v>
      </c>
      <c r="R224" s="176">
        <f t="shared" si="16"/>
        <v>7.0152000000000839E-2</v>
      </c>
      <c r="S224" s="177"/>
      <c r="T224" s="178">
        <f t="shared" si="17"/>
        <v>-1</v>
      </c>
      <c r="Z224" s="93"/>
      <c r="AB224" s="94"/>
    </row>
    <row r="225" spans="5:28">
      <c r="E225" s="100">
        <v>41678</v>
      </c>
      <c r="F225" s="143">
        <v>0.76034722222222229</v>
      </c>
      <c r="G225" s="143" t="s">
        <v>175</v>
      </c>
      <c r="H225" s="179">
        <v>3.9375E-2</v>
      </c>
      <c r="I225" s="97">
        <f t="shared" si="13"/>
        <v>1739.1166666026668</v>
      </c>
      <c r="J225" s="97">
        <f t="shared" si="12"/>
        <v>41.702717736409781</v>
      </c>
      <c r="K225" s="98">
        <f t="shared" si="14"/>
        <v>-6.9486000000000173E-2</v>
      </c>
      <c r="L225" s="98">
        <f t="shared" si="15"/>
        <v>17.651049999999998</v>
      </c>
      <c r="R225" s="176">
        <f t="shared" si="16"/>
        <v>6.9486000000000173E-2</v>
      </c>
      <c r="S225" s="177"/>
      <c r="T225" s="178">
        <f t="shared" si="17"/>
        <v>-1</v>
      </c>
      <c r="Z225" s="93"/>
      <c r="AB225" s="94"/>
    </row>
    <row r="226" spans="5:28">
      <c r="E226" s="100">
        <v>41678</v>
      </c>
      <c r="F226" s="143">
        <v>0.78118055555555566</v>
      </c>
      <c r="G226" s="143" t="s">
        <v>175</v>
      </c>
      <c r="H226" s="179">
        <v>3.9371999999999997E-2</v>
      </c>
      <c r="I226" s="97">
        <f t="shared" si="13"/>
        <v>1769.116666602667</v>
      </c>
      <c r="J226" s="97">
        <f t="shared" si="12"/>
        <v>42.06086859068256</v>
      </c>
      <c r="K226" s="98">
        <f t="shared" si="14"/>
        <v>-7.0152000000000839E-2</v>
      </c>
      <c r="L226" s="98">
        <f t="shared" si="15"/>
        <v>17.650383999999999</v>
      </c>
      <c r="R226" s="176">
        <f t="shared" si="16"/>
        <v>7.0152000000000839E-2</v>
      </c>
      <c r="S226" s="177"/>
      <c r="T226" s="178">
        <f t="shared" si="17"/>
        <v>-1</v>
      </c>
      <c r="Z226" s="93"/>
      <c r="AB226" s="94"/>
    </row>
    <row r="227" spans="5:28">
      <c r="E227" s="100">
        <v>41678</v>
      </c>
      <c r="F227" s="143">
        <v>0.80201388888888892</v>
      </c>
      <c r="G227" s="143" t="s">
        <v>175</v>
      </c>
      <c r="H227" s="179">
        <v>3.9371999999999997E-2</v>
      </c>
      <c r="I227" s="97">
        <f t="shared" si="13"/>
        <v>1799.1166666026668</v>
      </c>
      <c r="J227" s="97">
        <f t="shared" si="12"/>
        <v>42.415995409782226</v>
      </c>
      <c r="K227" s="98">
        <f t="shared" si="14"/>
        <v>-7.0152000000000839E-2</v>
      </c>
      <c r="L227" s="98">
        <f t="shared" si="15"/>
        <v>17.650383999999999</v>
      </c>
      <c r="R227" s="176">
        <f t="shared" si="16"/>
        <v>7.0152000000000839E-2</v>
      </c>
      <c r="S227" s="177"/>
      <c r="T227" s="178">
        <f t="shared" si="17"/>
        <v>-1</v>
      </c>
      <c r="Z227" s="93"/>
      <c r="AB227" s="94"/>
    </row>
    <row r="228" spans="5:28">
      <c r="E228" s="100">
        <v>41678</v>
      </c>
      <c r="F228" s="143">
        <v>0.82284722222222229</v>
      </c>
      <c r="G228" s="143" t="s">
        <v>175</v>
      </c>
      <c r="H228" s="179">
        <v>3.9370000000000002E-2</v>
      </c>
      <c r="I228" s="97">
        <f t="shared" si="13"/>
        <v>1829.1166666026668</v>
      </c>
      <c r="J228" s="97">
        <f t="shared" si="12"/>
        <v>42.768173524276982</v>
      </c>
      <c r="K228" s="98">
        <f t="shared" si="14"/>
        <v>-7.0595999999999742E-2</v>
      </c>
      <c r="L228" s="98">
        <f t="shared" si="15"/>
        <v>17.649940000000001</v>
      </c>
      <c r="R228" s="176">
        <f t="shared" si="16"/>
        <v>7.0595999999999742E-2</v>
      </c>
      <c r="S228" s="177"/>
      <c r="T228" s="178">
        <f t="shared" si="17"/>
        <v>-1</v>
      </c>
      <c r="Z228" s="93"/>
      <c r="AB228" s="94"/>
    </row>
    <row r="229" spans="5:28">
      <c r="E229" s="100">
        <v>41678</v>
      </c>
      <c r="F229" s="143">
        <v>0.84368055555555566</v>
      </c>
      <c r="G229" s="143" t="s">
        <v>175</v>
      </c>
      <c r="H229" s="179">
        <v>3.9370000000000002E-2</v>
      </c>
      <c r="I229" s="97">
        <f t="shared" si="13"/>
        <v>1859.116666602667</v>
      </c>
      <c r="J229" s="97">
        <f t="shared" si="12"/>
        <v>43.117475188172449</v>
      </c>
      <c r="K229" s="98">
        <f t="shared" si="14"/>
        <v>-7.0595999999999742E-2</v>
      </c>
      <c r="L229" s="98">
        <f t="shared" si="15"/>
        <v>17.649940000000001</v>
      </c>
      <c r="R229" s="176">
        <f t="shared" si="16"/>
        <v>7.0595999999999742E-2</v>
      </c>
      <c r="S229" s="177"/>
      <c r="T229" s="178">
        <f t="shared" si="17"/>
        <v>-1</v>
      </c>
      <c r="Z229" s="93"/>
      <c r="AB229" s="94"/>
    </row>
    <row r="230" spans="5:28">
      <c r="E230" s="100">
        <v>41678</v>
      </c>
      <c r="F230" s="143">
        <v>0.86451388888888892</v>
      </c>
      <c r="G230" s="143" t="s">
        <v>175</v>
      </c>
      <c r="H230" s="179">
        <v>3.9370000000000002E-2</v>
      </c>
      <c r="I230" s="97">
        <f t="shared" si="13"/>
        <v>1889.1166666026668</v>
      </c>
      <c r="J230" s="97">
        <f t="shared" si="12"/>
        <v>43.463969751998803</v>
      </c>
      <c r="K230" s="98">
        <f t="shared" si="14"/>
        <v>-7.0595999999999742E-2</v>
      </c>
      <c r="L230" s="98">
        <f t="shared" si="15"/>
        <v>17.649940000000001</v>
      </c>
      <c r="R230" s="176">
        <f t="shared" si="16"/>
        <v>7.0595999999999742E-2</v>
      </c>
      <c r="S230" s="177"/>
      <c r="T230" s="178">
        <f t="shared" si="17"/>
        <v>-1</v>
      </c>
      <c r="Z230" s="93"/>
      <c r="AB230" s="94"/>
    </row>
    <row r="231" spans="5:28">
      <c r="E231" s="100">
        <v>41678</v>
      </c>
      <c r="F231" s="143">
        <v>0.88534722222222229</v>
      </c>
      <c r="G231" s="143" t="s">
        <v>175</v>
      </c>
      <c r="H231" s="179">
        <v>3.9366999999999999E-2</v>
      </c>
      <c r="I231" s="97">
        <f t="shared" si="13"/>
        <v>1919.1166666026668</v>
      </c>
      <c r="J231" s="97">
        <f t="shared" si="12"/>
        <v>43.807723823575529</v>
      </c>
      <c r="K231" s="98">
        <f t="shared" si="14"/>
        <v>-7.1262000000000408E-2</v>
      </c>
      <c r="L231" s="98">
        <f t="shared" si="15"/>
        <v>17.649273999999998</v>
      </c>
      <c r="R231" s="176">
        <f t="shared" si="16"/>
        <v>7.1262000000000408E-2</v>
      </c>
      <c r="S231" s="177"/>
      <c r="T231" s="178">
        <f t="shared" si="17"/>
        <v>-1</v>
      </c>
      <c r="Z231" s="93"/>
      <c r="AB231" s="94"/>
    </row>
    <row r="232" spans="5:28">
      <c r="E232" s="100">
        <v>41678</v>
      </c>
      <c r="F232" s="143">
        <v>0.90618055555555566</v>
      </c>
      <c r="G232" s="143" t="s">
        <v>175</v>
      </c>
      <c r="H232" s="179">
        <v>3.9366999999999999E-2</v>
      </c>
      <c r="I232" s="97">
        <f t="shared" si="13"/>
        <v>1949.116666602667</v>
      </c>
      <c r="J232" s="97">
        <f t="shared" si="12"/>
        <v>44.148801417509254</v>
      </c>
      <c r="K232" s="98">
        <f t="shared" si="14"/>
        <v>-7.1262000000000408E-2</v>
      </c>
      <c r="L232" s="98">
        <f t="shared" si="15"/>
        <v>17.649273999999998</v>
      </c>
      <c r="R232" s="176">
        <f t="shared" si="16"/>
        <v>7.1262000000000408E-2</v>
      </c>
      <c r="S232" s="177"/>
      <c r="T232" s="178">
        <f t="shared" si="17"/>
        <v>-1</v>
      </c>
      <c r="Z232" s="93"/>
      <c r="AB232" s="94"/>
    </row>
    <row r="233" spans="5:28">
      <c r="E233" s="100">
        <v>41678</v>
      </c>
      <c r="F233" s="143">
        <v>0.92700231481481488</v>
      </c>
      <c r="G233" s="143" t="s">
        <v>175</v>
      </c>
      <c r="H233" s="179">
        <v>3.9366999999999999E-2</v>
      </c>
      <c r="I233" s="97">
        <f t="shared" si="13"/>
        <v>1979.0999999360001</v>
      </c>
      <c r="J233" s="97">
        <f t="shared" si="12"/>
        <v>44.487076774452156</v>
      </c>
      <c r="K233" s="98">
        <f t="shared" si="14"/>
        <v>-7.1262000000000408E-2</v>
      </c>
      <c r="L233" s="98">
        <f t="shared" si="15"/>
        <v>17.649273999999998</v>
      </c>
      <c r="R233" s="176">
        <f t="shared" si="16"/>
        <v>7.1262000000000408E-2</v>
      </c>
      <c r="S233" s="177"/>
      <c r="T233" s="178">
        <f t="shared" si="17"/>
        <v>-1</v>
      </c>
      <c r="Z233" s="93"/>
      <c r="AB233" s="94"/>
    </row>
    <row r="234" spans="5:28">
      <c r="E234" s="100">
        <v>41678</v>
      </c>
      <c r="F234" s="143">
        <v>0.94784722222222229</v>
      </c>
      <c r="G234" s="143" t="s">
        <v>175</v>
      </c>
      <c r="H234" s="179">
        <v>3.9366999999999999E-2</v>
      </c>
      <c r="I234" s="97">
        <f t="shared" si="13"/>
        <v>2009.116666602667</v>
      </c>
      <c r="J234" s="97">
        <f t="shared" si="12"/>
        <v>44.823171090437889</v>
      </c>
      <c r="K234" s="98">
        <f t="shared" si="14"/>
        <v>-7.1262000000000408E-2</v>
      </c>
      <c r="L234" s="98">
        <f t="shared" si="15"/>
        <v>17.649273999999998</v>
      </c>
      <c r="R234" s="176">
        <f t="shared" si="16"/>
        <v>7.1262000000000408E-2</v>
      </c>
      <c r="S234" s="177"/>
      <c r="T234" s="178">
        <f t="shared" si="17"/>
        <v>-1</v>
      </c>
      <c r="Z234" s="93"/>
      <c r="AB234" s="94"/>
    </row>
    <row r="235" spans="5:28">
      <c r="E235" s="100">
        <v>41678</v>
      </c>
      <c r="F235" s="143">
        <v>0.96868055555555566</v>
      </c>
      <c r="G235" s="143" t="s">
        <v>175</v>
      </c>
      <c r="H235" s="179">
        <v>3.9364000000000003E-2</v>
      </c>
      <c r="I235" s="97">
        <f t="shared" si="13"/>
        <v>2039.116666602667</v>
      </c>
      <c r="J235" s="97">
        <f t="shared" si="12"/>
        <v>45.156579438689405</v>
      </c>
      <c r="K235" s="98">
        <f t="shared" si="14"/>
        <v>-7.1927999999999534E-2</v>
      </c>
      <c r="L235" s="98">
        <f t="shared" si="15"/>
        <v>17.648607999999999</v>
      </c>
      <c r="R235" s="176">
        <f t="shared" si="16"/>
        <v>7.1927999999999534E-2</v>
      </c>
      <c r="S235" s="177"/>
      <c r="T235" s="178">
        <f t="shared" si="17"/>
        <v>-1</v>
      </c>
      <c r="Z235" s="93"/>
      <c r="AB235" s="94"/>
    </row>
    <row r="236" spans="5:28">
      <c r="E236" s="100">
        <v>41678</v>
      </c>
      <c r="F236" s="143">
        <v>0.98951388888888892</v>
      </c>
      <c r="G236" s="143" t="s">
        <v>175</v>
      </c>
      <c r="H236" s="179">
        <v>3.9364000000000003E-2</v>
      </c>
      <c r="I236" s="97">
        <f t="shared" si="13"/>
        <v>2069.1166666026666</v>
      </c>
      <c r="J236" s="97">
        <f t="shared" si="12"/>
        <v>45.487544081898584</v>
      </c>
      <c r="K236" s="98">
        <f t="shared" si="14"/>
        <v>-7.1927999999999534E-2</v>
      </c>
      <c r="L236" s="98">
        <f t="shared" si="15"/>
        <v>17.648607999999999</v>
      </c>
      <c r="R236" s="176">
        <f t="shared" si="16"/>
        <v>7.1927999999999534E-2</v>
      </c>
      <c r="S236" s="177"/>
      <c r="T236" s="178">
        <f t="shared" si="17"/>
        <v>-1</v>
      </c>
      <c r="Z236" s="93"/>
      <c r="AB236" s="94"/>
    </row>
    <row r="237" spans="5:28">
      <c r="E237" s="100">
        <v>41679</v>
      </c>
      <c r="F237" s="143">
        <v>1.0347222222222223E-2</v>
      </c>
      <c r="G237" s="143" t="s">
        <v>175</v>
      </c>
      <c r="H237" s="179">
        <v>3.9364000000000003E-2</v>
      </c>
      <c r="I237" s="97">
        <f t="shared" si="13"/>
        <v>2099.1166666026666</v>
      </c>
      <c r="J237" s="97">
        <f t="shared" si="12"/>
        <v>45.816117978312683</v>
      </c>
      <c r="K237" s="98">
        <f t="shared" si="14"/>
        <v>-7.1927999999999534E-2</v>
      </c>
      <c r="L237" s="98">
        <f t="shared" si="15"/>
        <v>17.648607999999999</v>
      </c>
      <c r="R237" s="176">
        <f t="shared" si="16"/>
        <v>7.1927999999999534E-2</v>
      </c>
      <c r="S237" s="177"/>
      <c r="T237" s="178">
        <f t="shared" si="17"/>
        <v>-1</v>
      </c>
      <c r="Z237" s="93"/>
      <c r="AB237" s="94"/>
    </row>
    <row r="238" spans="5:28">
      <c r="E238" s="100">
        <v>41679</v>
      </c>
      <c r="F238" s="143">
        <v>3.1180555555555555E-2</v>
      </c>
      <c r="G238" s="143" t="s">
        <v>175</v>
      </c>
      <c r="H238" s="179">
        <v>3.9362000000000001E-2</v>
      </c>
      <c r="I238" s="97">
        <f t="shared" si="13"/>
        <v>2129.1166666026666</v>
      </c>
      <c r="J238" s="97">
        <f t="shared" si="12"/>
        <v>46.142352200583211</v>
      </c>
      <c r="K238" s="98">
        <f t="shared" si="14"/>
        <v>-7.2371999999999978E-2</v>
      </c>
      <c r="L238" s="98">
        <f t="shared" si="15"/>
        <v>17.648163999999998</v>
      </c>
      <c r="R238" s="176">
        <f t="shared" si="16"/>
        <v>7.2371999999999978E-2</v>
      </c>
      <c r="S238" s="177"/>
      <c r="T238" s="178">
        <f t="shared" si="17"/>
        <v>-1</v>
      </c>
      <c r="Z238" s="93"/>
      <c r="AB238" s="94"/>
    </row>
    <row r="239" spans="5:28">
      <c r="E239" s="100">
        <v>41679</v>
      </c>
      <c r="F239" s="143">
        <v>5.2013888888888887E-2</v>
      </c>
      <c r="G239" s="143" t="s">
        <v>175</v>
      </c>
      <c r="H239" s="179">
        <v>3.9362000000000001E-2</v>
      </c>
      <c r="I239" s="97">
        <f t="shared" si="13"/>
        <v>2159.1166666026666</v>
      </c>
      <c r="J239" s="97">
        <f t="shared" si="12"/>
        <v>46.46629602844051</v>
      </c>
      <c r="K239" s="98">
        <f t="shared" si="14"/>
        <v>-7.2371999999999978E-2</v>
      </c>
      <c r="L239" s="98">
        <f t="shared" si="15"/>
        <v>17.648163999999998</v>
      </c>
      <c r="R239" s="176">
        <f t="shared" si="16"/>
        <v>7.2371999999999978E-2</v>
      </c>
      <c r="S239" s="177"/>
      <c r="T239" s="178">
        <f t="shared" si="17"/>
        <v>-1</v>
      </c>
      <c r="Z239" s="93"/>
      <c r="AB239" s="94"/>
    </row>
    <row r="240" spans="5:28">
      <c r="E240" s="100">
        <v>41679</v>
      </c>
      <c r="F240" s="143">
        <v>7.2847222222222216E-2</v>
      </c>
      <c r="G240" s="143" t="s">
        <v>175</v>
      </c>
      <c r="H240" s="179">
        <v>3.9362000000000001E-2</v>
      </c>
      <c r="I240" s="97">
        <f t="shared" si="13"/>
        <v>2189.1166666026666</v>
      </c>
      <c r="J240" s="97">
        <f t="shared" si="12"/>
        <v>46.787997035593079</v>
      </c>
      <c r="K240" s="98">
        <f t="shared" si="14"/>
        <v>-7.2371999999999978E-2</v>
      </c>
      <c r="L240" s="98">
        <f t="shared" si="15"/>
        <v>17.648163999999998</v>
      </c>
      <c r="R240" s="176">
        <f t="shared" si="16"/>
        <v>7.2371999999999978E-2</v>
      </c>
      <c r="S240" s="177"/>
      <c r="T240" s="178">
        <f t="shared" si="17"/>
        <v>-1</v>
      </c>
      <c r="Z240" s="93"/>
      <c r="AB240" s="94"/>
    </row>
    <row r="241" spans="5:28">
      <c r="E241" s="100">
        <v>41679</v>
      </c>
      <c r="F241" s="143">
        <v>9.3668981481481492E-2</v>
      </c>
      <c r="G241" s="143" t="s">
        <v>175</v>
      </c>
      <c r="H241" s="179">
        <v>3.9362000000000001E-2</v>
      </c>
      <c r="I241" s="97">
        <f t="shared" si="13"/>
        <v>2219.0999999360001</v>
      </c>
      <c r="J241" s="97">
        <f t="shared" si="12"/>
        <v>47.107324270605737</v>
      </c>
      <c r="K241" s="98">
        <f t="shared" si="14"/>
        <v>-7.2371999999999978E-2</v>
      </c>
      <c r="L241" s="98">
        <f t="shared" si="15"/>
        <v>17.648163999999998</v>
      </c>
      <c r="R241" s="176">
        <f t="shared" si="16"/>
        <v>7.2371999999999978E-2</v>
      </c>
      <c r="S241" s="177"/>
      <c r="T241" s="178">
        <f t="shared" si="17"/>
        <v>-1</v>
      </c>
      <c r="Z241" s="93"/>
      <c r="AB241" s="94"/>
    </row>
    <row r="242" spans="5:28">
      <c r="E242" s="100">
        <v>41679</v>
      </c>
      <c r="F242" s="143">
        <v>0.11451388888888887</v>
      </c>
      <c r="G242" s="143" t="s">
        <v>175</v>
      </c>
      <c r="H242" s="179">
        <v>3.9362000000000001E-2</v>
      </c>
      <c r="I242" s="97">
        <f t="shared" si="13"/>
        <v>2249.1166666026666</v>
      </c>
      <c r="J242" s="97">
        <f t="shared" si="12"/>
        <v>47.424852836911015</v>
      </c>
      <c r="K242" s="98">
        <f t="shared" si="14"/>
        <v>-7.2371999999999978E-2</v>
      </c>
      <c r="L242" s="98">
        <f t="shared" si="15"/>
        <v>17.648163999999998</v>
      </c>
      <c r="R242" s="176">
        <f t="shared" si="16"/>
        <v>7.2371999999999978E-2</v>
      </c>
      <c r="S242" s="177"/>
      <c r="T242" s="178">
        <f t="shared" si="17"/>
        <v>-1</v>
      </c>
      <c r="Z242" s="93"/>
      <c r="AB242" s="94"/>
    </row>
    <row r="243" spans="5:28">
      <c r="E243" s="100">
        <v>41679</v>
      </c>
      <c r="F243" s="143">
        <v>0.13534722222222223</v>
      </c>
      <c r="G243" s="143" t="s">
        <v>175</v>
      </c>
      <c r="H243" s="179">
        <v>3.9362000000000001E-2</v>
      </c>
      <c r="I243" s="97">
        <f t="shared" si="13"/>
        <v>2279.1166666026666</v>
      </c>
      <c r="J243" s="97">
        <f t="shared" si="12"/>
        <v>47.740094958039897</v>
      </c>
      <c r="K243" s="98">
        <f t="shared" si="14"/>
        <v>-7.2371999999999978E-2</v>
      </c>
      <c r="L243" s="98">
        <f t="shared" si="15"/>
        <v>17.648163999999998</v>
      </c>
      <c r="R243" s="176">
        <f t="shared" si="16"/>
        <v>7.2371999999999978E-2</v>
      </c>
      <c r="S243" s="177"/>
      <c r="T243" s="178">
        <f t="shared" si="17"/>
        <v>-1</v>
      </c>
      <c r="Z243" s="93"/>
      <c r="AB243" s="94"/>
    </row>
    <row r="244" spans="5:28">
      <c r="E244" s="100">
        <v>41679</v>
      </c>
      <c r="F244" s="143">
        <v>0.15616898148148148</v>
      </c>
      <c r="G244" s="143" t="s">
        <v>175</v>
      </c>
      <c r="H244" s="179">
        <v>3.9358999999999998E-2</v>
      </c>
      <c r="I244" s="97">
        <f t="shared" si="13"/>
        <v>2309.0999999360001</v>
      </c>
      <c r="J244" s="97">
        <f t="shared" si="12"/>
        <v>48.053095633226377</v>
      </c>
      <c r="K244" s="98">
        <f t="shared" si="14"/>
        <v>-7.3038000000000644E-2</v>
      </c>
      <c r="L244" s="98">
        <f t="shared" si="15"/>
        <v>17.647497999999999</v>
      </c>
      <c r="R244" s="176">
        <f t="shared" si="16"/>
        <v>7.3038000000000644E-2</v>
      </c>
      <c r="S244" s="177"/>
      <c r="T244" s="178">
        <f t="shared" si="17"/>
        <v>-1</v>
      </c>
      <c r="Z244" s="93"/>
      <c r="AB244" s="94"/>
    </row>
    <row r="245" spans="5:28">
      <c r="E245" s="100">
        <v>41679</v>
      </c>
      <c r="F245" s="143">
        <v>0.17701388888888889</v>
      </c>
      <c r="G245" s="143" t="s">
        <v>175</v>
      </c>
      <c r="H245" s="179">
        <v>3.9356000000000002E-2</v>
      </c>
      <c r="I245" s="97">
        <f t="shared" si="13"/>
        <v>2339.1166666026666</v>
      </c>
      <c r="J245" s="97">
        <f t="shared" si="12"/>
        <v>48.364415292678423</v>
      </c>
      <c r="K245" s="98">
        <f t="shared" si="14"/>
        <v>-7.370399999999977E-2</v>
      </c>
      <c r="L245" s="98">
        <f t="shared" si="15"/>
        <v>17.646832</v>
      </c>
      <c r="R245" s="176">
        <f t="shared" si="16"/>
        <v>7.370399999999977E-2</v>
      </c>
      <c r="S245" s="177"/>
      <c r="T245" s="178">
        <f t="shared" si="17"/>
        <v>-1</v>
      </c>
      <c r="Z245" s="93"/>
      <c r="AB245" s="94"/>
    </row>
    <row r="246" spans="5:28">
      <c r="E246" s="100">
        <v>41679</v>
      </c>
      <c r="F246" s="143">
        <v>0.1978472222222222</v>
      </c>
      <c r="G246" s="143" t="s">
        <v>175</v>
      </c>
      <c r="H246" s="179">
        <v>3.9356000000000002E-2</v>
      </c>
      <c r="I246" s="97">
        <f t="shared" si="13"/>
        <v>2369.1166666026666</v>
      </c>
      <c r="J246" s="97">
        <f t="shared" si="12"/>
        <v>48.6735725687222</v>
      </c>
      <c r="K246" s="98">
        <f t="shared" si="14"/>
        <v>-7.370399999999977E-2</v>
      </c>
      <c r="L246" s="98">
        <f t="shared" si="15"/>
        <v>17.646832</v>
      </c>
      <c r="R246" s="176">
        <f t="shared" si="16"/>
        <v>7.370399999999977E-2</v>
      </c>
      <c r="S246" s="177"/>
      <c r="T246" s="178">
        <f t="shared" si="17"/>
        <v>-1</v>
      </c>
      <c r="Z246" s="93"/>
      <c r="AB246" s="94"/>
    </row>
    <row r="247" spans="5:28">
      <c r="E247" s="100">
        <v>41679</v>
      </c>
      <c r="F247" s="143">
        <v>0.21868055555555554</v>
      </c>
      <c r="G247" s="143" t="s">
        <v>175</v>
      </c>
      <c r="H247" s="179">
        <v>3.9356000000000002E-2</v>
      </c>
      <c r="I247" s="97">
        <f t="shared" si="13"/>
        <v>2399.1166666026666</v>
      </c>
      <c r="J247" s="97">
        <f t="shared" si="12"/>
        <v>48.980778542226815</v>
      </c>
      <c r="K247" s="98">
        <f t="shared" si="14"/>
        <v>-7.370399999999977E-2</v>
      </c>
      <c r="L247" s="98">
        <f t="shared" si="15"/>
        <v>17.646832</v>
      </c>
      <c r="R247" s="176">
        <f t="shared" si="16"/>
        <v>7.370399999999977E-2</v>
      </c>
      <c r="S247" s="177"/>
      <c r="T247" s="178">
        <f t="shared" si="17"/>
        <v>-1</v>
      </c>
      <c r="Z247" s="93"/>
      <c r="AB247" s="94"/>
    </row>
    <row r="248" spans="5:28">
      <c r="E248" s="100">
        <v>41679</v>
      </c>
      <c r="F248" s="143">
        <v>0.23951388888888889</v>
      </c>
      <c r="G248" s="143" t="s">
        <v>175</v>
      </c>
      <c r="H248" s="179">
        <v>3.9356000000000002E-2</v>
      </c>
      <c r="I248" s="97">
        <f t="shared" si="13"/>
        <v>2429.1166666026666</v>
      </c>
      <c r="J248" s="97">
        <f t="shared" si="12"/>
        <v>49.286069701312833</v>
      </c>
      <c r="K248" s="98">
        <f t="shared" si="14"/>
        <v>-7.370399999999977E-2</v>
      </c>
      <c r="L248" s="98">
        <f t="shared" si="15"/>
        <v>17.646832</v>
      </c>
      <c r="R248" s="176">
        <f t="shared" si="16"/>
        <v>7.370399999999977E-2</v>
      </c>
      <c r="S248" s="177"/>
      <c r="T248" s="178">
        <f t="shared" si="17"/>
        <v>-1</v>
      </c>
      <c r="Z248" s="93"/>
      <c r="AB248" s="94"/>
    </row>
    <row r="249" spans="5:28">
      <c r="E249" s="100">
        <v>41679</v>
      </c>
      <c r="F249" s="143">
        <v>0.26034722222222223</v>
      </c>
      <c r="G249" s="143" t="s">
        <v>175</v>
      </c>
      <c r="H249" s="179">
        <v>3.9352999999999999E-2</v>
      </c>
      <c r="I249" s="97">
        <f t="shared" si="13"/>
        <v>2459.1166666026666</v>
      </c>
      <c r="J249" s="97">
        <f t="shared" si="12"/>
        <v>49.589481410906757</v>
      </c>
      <c r="K249" s="98">
        <f t="shared" si="14"/>
        <v>-7.4370000000000436E-2</v>
      </c>
      <c r="L249" s="98">
        <f t="shared" si="15"/>
        <v>17.646165999999997</v>
      </c>
      <c r="R249" s="176">
        <f t="shared" si="16"/>
        <v>7.4370000000000436E-2</v>
      </c>
      <c r="S249" s="177"/>
      <c r="T249" s="178">
        <f t="shared" si="17"/>
        <v>-1</v>
      </c>
      <c r="Z249" s="93"/>
      <c r="AB249" s="94"/>
    </row>
    <row r="250" spans="5:28">
      <c r="E250" s="100">
        <v>41679</v>
      </c>
      <c r="F250" s="143">
        <v>0.28118055555555554</v>
      </c>
      <c r="G250" s="143" t="s">
        <v>175</v>
      </c>
      <c r="H250" s="179">
        <v>3.9352999999999999E-2</v>
      </c>
      <c r="I250" s="97">
        <f t="shared" si="13"/>
        <v>2489.1166666026666</v>
      </c>
      <c r="J250" s="97">
        <f t="shared" si="12"/>
        <v>49.891047960557678</v>
      </c>
      <c r="K250" s="98">
        <f t="shared" si="14"/>
        <v>-7.4370000000000436E-2</v>
      </c>
      <c r="L250" s="98">
        <f t="shared" si="15"/>
        <v>17.646165999999997</v>
      </c>
      <c r="R250" s="176">
        <f t="shared" si="16"/>
        <v>7.4370000000000436E-2</v>
      </c>
      <c r="S250" s="177"/>
      <c r="T250" s="178">
        <f t="shared" si="17"/>
        <v>-1</v>
      </c>
      <c r="Z250" s="93"/>
      <c r="AB250" s="94"/>
    </row>
    <row r="251" spans="5:28">
      <c r="E251" s="100">
        <v>41679</v>
      </c>
      <c r="F251" s="143">
        <v>0.30201388888888886</v>
      </c>
      <c r="G251" s="143" t="s">
        <v>175</v>
      </c>
      <c r="H251" s="179">
        <v>3.9350999999999997E-2</v>
      </c>
      <c r="I251" s="97">
        <f t="shared" si="13"/>
        <v>2519.1166666026666</v>
      </c>
      <c r="J251" s="97">
        <f t="shared" si="12"/>
        <v>50.190802609668104</v>
      </c>
      <c r="K251" s="98">
        <f t="shared" si="14"/>
        <v>-7.481400000000088E-2</v>
      </c>
      <c r="L251" s="98">
        <f t="shared" si="15"/>
        <v>17.645721999999999</v>
      </c>
      <c r="R251" s="176">
        <f t="shared" si="16"/>
        <v>7.481400000000088E-2</v>
      </c>
      <c r="S251" s="177"/>
      <c r="T251" s="178">
        <f t="shared" si="17"/>
        <v>-1</v>
      </c>
      <c r="Z251" s="93"/>
      <c r="AB251" s="94"/>
    </row>
    <row r="252" spans="5:28">
      <c r="E252" s="100">
        <v>41679</v>
      </c>
      <c r="F252" s="143">
        <v>0.32284722222222223</v>
      </c>
      <c r="G252" s="143" t="s">
        <v>175</v>
      </c>
      <c r="H252" s="179">
        <v>3.9350999999999997E-2</v>
      </c>
      <c r="I252" s="97">
        <f t="shared" si="13"/>
        <v>2549.1166666026666</v>
      </c>
      <c r="J252" s="97">
        <f t="shared" si="12"/>
        <v>50.488777630307773</v>
      </c>
      <c r="K252" s="98">
        <f t="shared" si="14"/>
        <v>-7.481400000000088E-2</v>
      </c>
      <c r="L252" s="98">
        <f t="shared" si="15"/>
        <v>17.645721999999999</v>
      </c>
      <c r="R252" s="176">
        <f t="shared" si="16"/>
        <v>7.481400000000088E-2</v>
      </c>
      <c r="S252" s="177"/>
      <c r="T252" s="178">
        <f t="shared" si="17"/>
        <v>-1</v>
      </c>
      <c r="Z252" s="93"/>
      <c r="AB252" s="94"/>
    </row>
    <row r="253" spans="5:28">
      <c r="E253" s="100">
        <v>41679</v>
      </c>
      <c r="F253" s="143">
        <v>0.34368055555555554</v>
      </c>
      <c r="G253" s="143" t="s">
        <v>175</v>
      </c>
      <c r="H253" s="179">
        <v>3.9350999999999997E-2</v>
      </c>
      <c r="I253" s="97">
        <f t="shared" si="13"/>
        <v>2579.1166666026666</v>
      </c>
      <c r="J253" s="97">
        <f t="shared" si="12"/>
        <v>50.785004347766545</v>
      </c>
      <c r="K253" s="98">
        <f t="shared" si="14"/>
        <v>-7.481400000000088E-2</v>
      </c>
      <c r="L253" s="98">
        <f t="shared" si="15"/>
        <v>17.645721999999999</v>
      </c>
      <c r="R253" s="176">
        <f t="shared" si="16"/>
        <v>7.481400000000088E-2</v>
      </c>
      <c r="S253" s="177"/>
      <c r="T253" s="178">
        <f t="shared" si="17"/>
        <v>-1</v>
      </c>
      <c r="Z253" s="93"/>
      <c r="AB253" s="94"/>
    </row>
    <row r="254" spans="5:28">
      <c r="E254" s="100">
        <v>41679</v>
      </c>
      <c r="F254" s="143">
        <v>0.36451388888888886</v>
      </c>
      <c r="G254" s="143" t="s">
        <v>175</v>
      </c>
      <c r="H254" s="179">
        <v>3.9350999999999997E-2</v>
      </c>
      <c r="I254" s="97">
        <f t="shared" si="13"/>
        <v>2609.1166666026666</v>
      </c>
      <c r="J254" s="97">
        <f t="shared" si="12"/>
        <v>51.079513178990524</v>
      </c>
      <c r="K254" s="98">
        <f t="shared" si="14"/>
        <v>-7.481400000000088E-2</v>
      </c>
      <c r="L254" s="98">
        <f t="shared" si="15"/>
        <v>17.645721999999999</v>
      </c>
      <c r="R254" s="176">
        <f t="shared" si="16"/>
        <v>7.481400000000088E-2</v>
      </c>
      <c r="S254" s="177"/>
      <c r="T254" s="178">
        <f t="shared" si="17"/>
        <v>-1</v>
      </c>
      <c r="Z254" s="93"/>
      <c r="AB254" s="94"/>
    </row>
    <row r="255" spans="5:28">
      <c r="E255" s="100">
        <v>41679</v>
      </c>
      <c r="F255" s="143">
        <v>0.38533564814814819</v>
      </c>
      <c r="G255" s="143" t="s">
        <v>175</v>
      </c>
      <c r="H255" s="179">
        <v>3.9350999999999997E-2</v>
      </c>
      <c r="I255" s="97">
        <f t="shared" si="13"/>
        <v>2639.0999999360001</v>
      </c>
      <c r="J255" s="97">
        <f t="shared" si="12"/>
        <v>51.372171454358437</v>
      </c>
      <c r="K255" s="98">
        <f t="shared" si="14"/>
        <v>-7.481400000000088E-2</v>
      </c>
      <c r="L255" s="98">
        <f t="shared" si="15"/>
        <v>17.645721999999999</v>
      </c>
      <c r="R255" s="176">
        <f t="shared" si="16"/>
        <v>7.481400000000088E-2</v>
      </c>
      <c r="S255" s="177"/>
      <c r="T255" s="178">
        <f t="shared" si="17"/>
        <v>-1</v>
      </c>
      <c r="Z255" s="93"/>
      <c r="AB255" s="94"/>
    </row>
    <row r="256" spans="5:28">
      <c r="E256" s="100">
        <v>41679</v>
      </c>
      <c r="F256" s="143">
        <v>0.40618055555555554</v>
      </c>
      <c r="G256" s="143" t="s">
        <v>175</v>
      </c>
      <c r="H256" s="179">
        <v>3.9350999999999997E-2</v>
      </c>
      <c r="I256" s="97">
        <f t="shared" si="13"/>
        <v>2669.1166666026666</v>
      </c>
      <c r="J256" s="97">
        <f t="shared" si="12"/>
        <v>51.663494525657732</v>
      </c>
      <c r="K256" s="98">
        <f t="shared" si="14"/>
        <v>-7.481400000000088E-2</v>
      </c>
      <c r="L256" s="98">
        <f t="shared" si="15"/>
        <v>17.645721999999999</v>
      </c>
      <c r="R256" s="176">
        <f t="shared" si="16"/>
        <v>7.481400000000088E-2</v>
      </c>
      <c r="S256" s="177"/>
      <c r="T256" s="178">
        <f t="shared" si="17"/>
        <v>-1</v>
      </c>
      <c r="Z256" s="93"/>
      <c r="AB256" s="94"/>
    </row>
    <row r="257" spans="5:28">
      <c r="E257" s="100">
        <v>41679</v>
      </c>
      <c r="F257" s="143">
        <v>0.42701388888888886</v>
      </c>
      <c r="G257" s="143" t="s">
        <v>175</v>
      </c>
      <c r="H257" s="179">
        <v>3.9348000000000001E-2</v>
      </c>
      <c r="I257" s="97">
        <f t="shared" si="13"/>
        <v>2699.1166666026666</v>
      </c>
      <c r="J257" s="97">
        <f t="shared" si="12"/>
        <v>51.95302365216741</v>
      </c>
      <c r="K257" s="98">
        <f t="shared" si="14"/>
        <v>-7.5480000000000005E-2</v>
      </c>
      <c r="L257" s="98">
        <f t="shared" si="15"/>
        <v>17.645056</v>
      </c>
      <c r="R257" s="176">
        <f t="shared" si="16"/>
        <v>7.5480000000000005E-2</v>
      </c>
      <c r="S257" s="177"/>
      <c r="T257" s="178">
        <f t="shared" si="17"/>
        <v>-1</v>
      </c>
      <c r="Z257" s="93"/>
      <c r="AB257" s="94"/>
    </row>
    <row r="258" spans="5:28">
      <c r="E258" s="100">
        <v>41679</v>
      </c>
      <c r="F258" s="143">
        <v>0.44784722222222223</v>
      </c>
      <c r="G258" s="143" t="s">
        <v>175</v>
      </c>
      <c r="H258" s="179">
        <v>3.9348000000000001E-2</v>
      </c>
      <c r="I258" s="97">
        <f t="shared" si="13"/>
        <v>2729.1166666026666</v>
      </c>
      <c r="J258" s="97">
        <f t="shared" si="12"/>
        <v>52.24094817863346</v>
      </c>
      <c r="K258" s="98">
        <f t="shared" si="14"/>
        <v>-7.5480000000000005E-2</v>
      </c>
      <c r="L258" s="98">
        <f t="shared" si="15"/>
        <v>17.645056</v>
      </c>
      <c r="R258" s="176">
        <f t="shared" si="16"/>
        <v>7.5480000000000005E-2</v>
      </c>
      <c r="S258" s="177"/>
      <c r="T258" s="178">
        <f t="shared" si="17"/>
        <v>-1</v>
      </c>
      <c r="Z258" s="93"/>
      <c r="AB258" s="94"/>
    </row>
    <row r="259" spans="5:28">
      <c r="E259" s="100">
        <v>41679</v>
      </c>
      <c r="F259" s="143">
        <v>0.46868055555555554</v>
      </c>
      <c r="G259" s="143" t="s">
        <v>175</v>
      </c>
      <c r="H259" s="179">
        <v>3.9348000000000001E-2</v>
      </c>
      <c r="I259" s="97">
        <f t="shared" si="13"/>
        <v>2759.1166666026666</v>
      </c>
      <c r="J259" s="97">
        <f t="shared" si="12"/>
        <v>52.527294491556162</v>
      </c>
      <c r="K259" s="98">
        <f t="shared" si="14"/>
        <v>-7.5480000000000005E-2</v>
      </c>
      <c r="L259" s="98">
        <f t="shared" si="15"/>
        <v>17.645056</v>
      </c>
      <c r="R259" s="176">
        <f t="shared" si="16"/>
        <v>7.5480000000000005E-2</v>
      </c>
      <c r="S259" s="177"/>
      <c r="T259" s="178">
        <f t="shared" si="17"/>
        <v>-1</v>
      </c>
      <c r="Z259" s="93"/>
      <c r="AB259" s="94"/>
    </row>
    <row r="260" spans="5:28">
      <c r="E260" s="100"/>
      <c r="F260" s="143"/>
      <c r="G260" s="143"/>
      <c r="H260" s="179"/>
      <c r="I260" s="97">
        <f t="shared" si="13"/>
        <v>2759.1166666026666</v>
      </c>
      <c r="J260" s="97">
        <f t="shared" si="12"/>
        <v>52.527294491556162</v>
      </c>
      <c r="K260" s="98">
        <f t="shared" si="14"/>
        <v>-7.5480000000000005E-2</v>
      </c>
      <c r="L260" s="98">
        <f t="shared" si="15"/>
        <v>17.645056</v>
      </c>
      <c r="R260" s="176">
        <f t="shared" si="16"/>
        <v>7.5480000000000005E-2</v>
      </c>
      <c r="S260" s="177"/>
      <c r="T260" s="178">
        <f t="shared" si="17"/>
        <v>-1</v>
      </c>
      <c r="Z260" s="93"/>
      <c r="AB260" s="94"/>
    </row>
    <row r="261" spans="5:28">
      <c r="E261" s="100"/>
      <c r="F261" s="143"/>
      <c r="G261" s="143"/>
      <c r="H261" s="179"/>
      <c r="I261" s="97">
        <f t="shared" si="13"/>
        <v>2759.1166666026666</v>
      </c>
      <c r="J261" s="97">
        <f t="shared" si="12"/>
        <v>52.527294491556162</v>
      </c>
      <c r="K261" s="98">
        <f t="shared" si="14"/>
        <v>-7.5480000000000005E-2</v>
      </c>
      <c r="L261" s="98">
        <f t="shared" si="15"/>
        <v>17.645056</v>
      </c>
      <c r="R261" s="176">
        <f t="shared" si="16"/>
        <v>7.5480000000000005E-2</v>
      </c>
      <c r="S261" s="177"/>
      <c r="T261" s="178">
        <f t="shared" si="17"/>
        <v>-1</v>
      </c>
      <c r="Z261" s="93"/>
      <c r="AB261" s="94"/>
    </row>
    <row r="262" spans="5:28">
      <c r="E262" s="100"/>
      <c r="F262" s="143"/>
      <c r="G262" s="143"/>
      <c r="H262" s="179"/>
      <c r="I262" s="97">
        <f t="shared" si="13"/>
        <v>2759.1166666026666</v>
      </c>
      <c r="J262" s="97">
        <f t="shared" si="12"/>
        <v>52.527294491556162</v>
      </c>
      <c r="K262" s="98">
        <f t="shared" si="14"/>
        <v>-7.5480000000000005E-2</v>
      </c>
      <c r="L262" s="98">
        <f t="shared" si="15"/>
        <v>17.645056</v>
      </c>
      <c r="R262" s="176">
        <f t="shared" si="16"/>
        <v>7.5480000000000005E-2</v>
      </c>
      <c r="S262" s="177"/>
      <c r="T262" s="178">
        <f t="shared" si="17"/>
        <v>-1</v>
      </c>
      <c r="Z262" s="93"/>
      <c r="AB262" s="94"/>
    </row>
    <row r="263" spans="5:28">
      <c r="E263" s="100"/>
      <c r="F263" s="143"/>
      <c r="G263" s="143"/>
      <c r="H263" s="179"/>
      <c r="I263" s="97">
        <f t="shared" si="13"/>
        <v>2759.1166666026666</v>
      </c>
      <c r="J263" s="97">
        <f t="shared" si="12"/>
        <v>52.527294491556162</v>
      </c>
      <c r="K263" s="98">
        <f t="shared" si="14"/>
        <v>-7.5480000000000005E-2</v>
      </c>
      <c r="L263" s="98">
        <f t="shared" si="15"/>
        <v>17.645056</v>
      </c>
      <c r="R263" s="176">
        <f t="shared" si="16"/>
        <v>7.5480000000000005E-2</v>
      </c>
      <c r="S263" s="177"/>
      <c r="T263" s="178">
        <f t="shared" si="17"/>
        <v>-1</v>
      </c>
      <c r="Z263" s="93"/>
      <c r="AB263" s="94"/>
    </row>
    <row r="264" spans="5:28">
      <c r="E264" s="100"/>
      <c r="F264" s="143"/>
      <c r="G264" s="143"/>
      <c r="H264" s="179"/>
      <c r="I264" s="97">
        <f t="shared" si="13"/>
        <v>2759.1166666026666</v>
      </c>
      <c r="J264" s="97">
        <f t="shared" si="12"/>
        <v>52.527294491556162</v>
      </c>
      <c r="K264" s="98">
        <f t="shared" si="14"/>
        <v>-7.5480000000000005E-2</v>
      </c>
      <c r="L264" s="98">
        <f t="shared" si="15"/>
        <v>17.645056</v>
      </c>
      <c r="R264" s="176">
        <f t="shared" si="16"/>
        <v>7.5480000000000005E-2</v>
      </c>
      <c r="S264" s="177"/>
      <c r="T264" s="178">
        <f t="shared" si="17"/>
        <v>-1</v>
      </c>
      <c r="Z264" s="93"/>
      <c r="AB264" s="94"/>
    </row>
    <row r="265" spans="5:28">
      <c r="E265" s="100"/>
      <c r="F265" s="143"/>
      <c r="G265" s="143"/>
      <c r="H265" s="179"/>
      <c r="I265" s="97">
        <f t="shared" si="13"/>
        <v>2759.1166666026666</v>
      </c>
      <c r="J265" s="97">
        <f t="shared" si="12"/>
        <v>52.527294491556162</v>
      </c>
      <c r="K265" s="98">
        <f t="shared" si="14"/>
        <v>-7.5480000000000005E-2</v>
      </c>
      <c r="L265" s="98">
        <f t="shared" si="15"/>
        <v>17.645056</v>
      </c>
      <c r="R265" s="176">
        <f t="shared" si="16"/>
        <v>7.5480000000000005E-2</v>
      </c>
      <c r="S265" s="177"/>
      <c r="T265" s="178">
        <f t="shared" si="17"/>
        <v>-1</v>
      </c>
      <c r="Z265" s="93"/>
      <c r="AB265" s="94"/>
    </row>
    <row r="266" spans="5:28">
      <c r="E266" s="100"/>
      <c r="F266" s="143"/>
      <c r="G266" s="143"/>
      <c r="H266" s="179"/>
      <c r="I266" s="97">
        <f t="shared" si="13"/>
        <v>2759.1166666026666</v>
      </c>
      <c r="J266" s="97">
        <f t="shared" si="12"/>
        <v>52.527294491556162</v>
      </c>
      <c r="K266" s="98">
        <f t="shared" si="14"/>
        <v>-7.5480000000000005E-2</v>
      </c>
      <c r="L266" s="98">
        <f t="shared" si="15"/>
        <v>17.645056</v>
      </c>
      <c r="R266" s="176">
        <f t="shared" si="16"/>
        <v>7.5480000000000005E-2</v>
      </c>
      <c r="S266" s="177"/>
      <c r="T266" s="178">
        <f t="shared" si="17"/>
        <v>-1</v>
      </c>
      <c r="Z266" s="93"/>
      <c r="AB266" s="94"/>
    </row>
    <row r="267" spans="5:28">
      <c r="E267" s="100"/>
      <c r="F267" s="143"/>
      <c r="G267" s="143"/>
      <c r="H267" s="179"/>
      <c r="I267" s="97">
        <f t="shared" si="13"/>
        <v>2759.1166666026666</v>
      </c>
      <c r="J267" s="97">
        <f t="shared" si="12"/>
        <v>52.527294491556162</v>
      </c>
      <c r="K267" s="98">
        <f t="shared" si="14"/>
        <v>-7.5480000000000005E-2</v>
      </c>
      <c r="L267" s="98">
        <f t="shared" si="15"/>
        <v>17.645056</v>
      </c>
      <c r="R267" s="176">
        <f t="shared" si="16"/>
        <v>7.5480000000000005E-2</v>
      </c>
      <c r="S267" s="177"/>
      <c r="T267" s="178">
        <f t="shared" si="17"/>
        <v>-1</v>
      </c>
      <c r="Z267" s="93"/>
      <c r="AB267" s="94"/>
    </row>
    <row r="268" spans="5:28">
      <c r="E268" s="100"/>
      <c r="F268" s="143"/>
      <c r="G268" s="143"/>
      <c r="H268" s="179"/>
      <c r="I268" s="97">
        <f t="shared" si="13"/>
        <v>2759.1166666026666</v>
      </c>
      <c r="J268" s="97">
        <f t="shared" si="12"/>
        <v>52.527294491556162</v>
      </c>
      <c r="K268" s="98">
        <f t="shared" si="14"/>
        <v>-7.5480000000000005E-2</v>
      </c>
      <c r="L268" s="98">
        <f t="shared" si="15"/>
        <v>17.645056</v>
      </c>
      <c r="R268" s="176">
        <f t="shared" si="16"/>
        <v>7.5480000000000005E-2</v>
      </c>
      <c r="S268" s="177"/>
      <c r="T268" s="178">
        <f t="shared" si="17"/>
        <v>-1</v>
      </c>
      <c r="Z268" s="93"/>
      <c r="AB268" s="94"/>
    </row>
    <row r="269" spans="5:28">
      <c r="E269" s="100"/>
      <c r="F269" s="143"/>
      <c r="G269" s="143"/>
      <c r="H269" s="179"/>
      <c r="I269" s="97">
        <f t="shared" si="13"/>
        <v>2759.1166666026666</v>
      </c>
      <c r="J269" s="97">
        <f t="shared" si="12"/>
        <v>52.527294491556162</v>
      </c>
      <c r="K269" s="98">
        <f t="shared" si="14"/>
        <v>-7.5480000000000005E-2</v>
      </c>
      <c r="L269" s="98">
        <f t="shared" si="15"/>
        <v>17.645056</v>
      </c>
      <c r="R269" s="176">
        <f t="shared" si="16"/>
        <v>7.5480000000000005E-2</v>
      </c>
      <c r="S269" s="177"/>
      <c r="T269" s="178">
        <f t="shared" si="17"/>
        <v>-1</v>
      </c>
      <c r="Z269" s="93"/>
      <c r="AB269" s="94"/>
    </row>
    <row r="270" spans="5:28">
      <c r="E270" s="100"/>
      <c r="F270" s="143"/>
      <c r="G270" s="143"/>
      <c r="H270" s="179"/>
      <c r="I270" s="97">
        <f t="shared" si="13"/>
        <v>2759.1166666026666</v>
      </c>
      <c r="J270" s="97">
        <f t="shared" si="12"/>
        <v>52.527294491556162</v>
      </c>
      <c r="K270" s="98">
        <f t="shared" si="14"/>
        <v>-7.5480000000000005E-2</v>
      </c>
      <c r="L270" s="98">
        <f t="shared" si="15"/>
        <v>17.645056</v>
      </c>
      <c r="R270" s="176">
        <f t="shared" si="16"/>
        <v>7.5480000000000005E-2</v>
      </c>
      <c r="S270" s="177"/>
      <c r="T270" s="178">
        <f t="shared" si="17"/>
        <v>-1</v>
      </c>
      <c r="Z270" s="93"/>
      <c r="AB270" s="94"/>
    </row>
    <row r="271" spans="5:28">
      <c r="E271" s="100"/>
      <c r="F271" s="143"/>
      <c r="G271" s="143"/>
      <c r="H271" s="179"/>
      <c r="I271" s="97">
        <f t="shared" si="13"/>
        <v>2759.1166666026666</v>
      </c>
      <c r="J271" s="97">
        <f t="shared" si="12"/>
        <v>52.527294491556162</v>
      </c>
      <c r="K271" s="98">
        <f t="shared" si="14"/>
        <v>-7.5480000000000005E-2</v>
      </c>
      <c r="L271" s="98">
        <f t="shared" si="15"/>
        <v>17.645056</v>
      </c>
      <c r="R271" s="176">
        <f t="shared" si="16"/>
        <v>7.5480000000000005E-2</v>
      </c>
      <c r="S271" s="177"/>
      <c r="T271" s="178">
        <f t="shared" si="17"/>
        <v>-1</v>
      </c>
      <c r="Z271" s="93"/>
      <c r="AB271" s="94"/>
    </row>
    <row r="272" spans="5:28">
      <c r="E272" s="100"/>
      <c r="F272" s="143"/>
      <c r="G272" s="143"/>
      <c r="H272" s="179"/>
      <c r="I272" s="97">
        <f t="shared" si="13"/>
        <v>2759.1166666026666</v>
      </c>
      <c r="J272" s="97">
        <f t="shared" si="12"/>
        <v>52.527294491556162</v>
      </c>
      <c r="K272" s="98">
        <f t="shared" si="14"/>
        <v>-7.5480000000000005E-2</v>
      </c>
      <c r="L272" s="98">
        <f t="shared" si="15"/>
        <v>17.645056</v>
      </c>
      <c r="R272" s="176">
        <f t="shared" si="16"/>
        <v>7.5480000000000005E-2</v>
      </c>
      <c r="S272" s="177"/>
      <c r="T272" s="178">
        <f t="shared" si="17"/>
        <v>-1</v>
      </c>
      <c r="Z272" s="93"/>
      <c r="AB272" s="94"/>
    </row>
    <row r="273" spans="5:28">
      <c r="E273" s="100"/>
      <c r="F273" s="143"/>
      <c r="G273" s="143"/>
      <c r="H273" s="179"/>
      <c r="I273" s="97">
        <f t="shared" si="13"/>
        <v>2759.1166666026666</v>
      </c>
      <c r="J273" s="97">
        <f t="shared" si="12"/>
        <v>52.527294491556162</v>
      </c>
      <c r="K273" s="98">
        <f t="shared" si="14"/>
        <v>-7.5480000000000005E-2</v>
      </c>
      <c r="L273" s="98">
        <f t="shared" si="15"/>
        <v>17.645056</v>
      </c>
      <c r="R273" s="176">
        <f t="shared" si="16"/>
        <v>7.5480000000000005E-2</v>
      </c>
      <c r="S273" s="177"/>
      <c r="T273" s="178">
        <f t="shared" si="17"/>
        <v>-1</v>
      </c>
      <c r="Z273" s="93"/>
      <c r="AB273" s="94"/>
    </row>
    <row r="274" spans="5:28">
      <c r="E274" s="100"/>
      <c r="F274" s="143"/>
      <c r="G274" s="143"/>
      <c r="H274" s="179"/>
      <c r="I274" s="97">
        <f t="shared" si="13"/>
        <v>2759.1166666026666</v>
      </c>
      <c r="J274" s="97">
        <f t="shared" si="12"/>
        <v>52.527294491556162</v>
      </c>
      <c r="K274" s="98">
        <f t="shared" si="14"/>
        <v>-7.5480000000000005E-2</v>
      </c>
      <c r="L274" s="98">
        <f t="shared" si="15"/>
        <v>17.645056</v>
      </c>
      <c r="R274" s="176">
        <f t="shared" si="16"/>
        <v>7.5480000000000005E-2</v>
      </c>
      <c r="S274" s="177"/>
      <c r="T274" s="178">
        <f t="shared" si="17"/>
        <v>-1</v>
      </c>
      <c r="Z274" s="93"/>
      <c r="AB274" s="94"/>
    </row>
    <row r="275" spans="5:28">
      <c r="E275" s="100"/>
      <c r="F275" s="143"/>
      <c r="G275" s="143"/>
      <c r="H275" s="179"/>
      <c r="I275" s="97">
        <f t="shared" si="13"/>
        <v>2759.1166666026666</v>
      </c>
      <c r="J275" s="97">
        <f t="shared" si="12"/>
        <v>52.527294491556162</v>
      </c>
      <c r="K275" s="98">
        <f t="shared" si="14"/>
        <v>-7.5480000000000005E-2</v>
      </c>
      <c r="L275" s="98">
        <f t="shared" si="15"/>
        <v>17.645056</v>
      </c>
      <c r="R275" s="176">
        <f t="shared" si="16"/>
        <v>7.5480000000000005E-2</v>
      </c>
      <c r="S275" s="177"/>
      <c r="T275" s="178">
        <f t="shared" si="17"/>
        <v>-1</v>
      </c>
      <c r="Z275" s="93"/>
      <c r="AB275" s="94"/>
    </row>
    <row r="276" spans="5:28">
      <c r="E276" s="100"/>
      <c r="F276" s="143"/>
      <c r="G276" s="143"/>
      <c r="H276" s="179"/>
      <c r="I276" s="97">
        <f t="shared" si="13"/>
        <v>2759.1166666026666</v>
      </c>
      <c r="J276" s="97">
        <f t="shared" si="12"/>
        <v>52.527294491556162</v>
      </c>
      <c r="K276" s="98">
        <f t="shared" si="14"/>
        <v>-7.5480000000000005E-2</v>
      </c>
      <c r="L276" s="98">
        <f t="shared" si="15"/>
        <v>17.645056</v>
      </c>
      <c r="R276" s="176">
        <f t="shared" si="16"/>
        <v>7.5480000000000005E-2</v>
      </c>
      <c r="S276" s="177"/>
      <c r="T276" s="178">
        <f t="shared" si="17"/>
        <v>-1</v>
      </c>
      <c r="Z276" s="93"/>
      <c r="AB276" s="94"/>
    </row>
    <row r="277" spans="5:28">
      <c r="E277" s="100"/>
      <c r="F277" s="143"/>
      <c r="G277" s="143"/>
      <c r="H277" s="179"/>
      <c r="I277" s="97">
        <f t="shared" si="13"/>
        <v>2759.1166666026666</v>
      </c>
      <c r="J277" s="97">
        <f t="shared" si="12"/>
        <v>52.527294491556162</v>
      </c>
      <c r="K277" s="98">
        <f t="shared" si="14"/>
        <v>-7.5480000000000005E-2</v>
      </c>
      <c r="L277" s="98">
        <f t="shared" si="15"/>
        <v>17.645056</v>
      </c>
      <c r="R277" s="176">
        <f t="shared" si="16"/>
        <v>7.5480000000000005E-2</v>
      </c>
      <c r="S277" s="177"/>
      <c r="T277" s="178">
        <f t="shared" si="17"/>
        <v>-1</v>
      </c>
      <c r="Z277" s="93"/>
      <c r="AB277" s="94"/>
    </row>
    <row r="278" spans="5:28">
      <c r="E278" s="100"/>
      <c r="F278" s="143"/>
      <c r="G278" s="143"/>
      <c r="H278" s="179"/>
      <c r="I278" s="97">
        <f t="shared" si="13"/>
        <v>2759.1166666026666</v>
      </c>
      <c r="J278" s="97">
        <f t="shared" ref="J278:J341" si="18">SQRT(I278)</f>
        <v>52.527294491556162</v>
      </c>
      <c r="K278" s="98">
        <f t="shared" si="14"/>
        <v>-7.5480000000000005E-2</v>
      </c>
      <c r="L278" s="98">
        <f t="shared" si="15"/>
        <v>17.645056</v>
      </c>
      <c r="R278" s="176">
        <f t="shared" si="16"/>
        <v>7.5480000000000005E-2</v>
      </c>
      <c r="S278" s="177"/>
      <c r="T278" s="178">
        <f t="shared" si="17"/>
        <v>-1</v>
      </c>
      <c r="Z278" s="93"/>
      <c r="AB278" s="94"/>
    </row>
    <row r="279" spans="5:28">
      <c r="E279" s="100"/>
      <c r="F279" s="143"/>
      <c r="G279" s="143"/>
      <c r="H279" s="179"/>
      <c r="I279" s="97">
        <f t="shared" ref="I279:I342" si="19">IF(F279=0,I278,((E279-$E$86)*1440)+(F279-$F$86)*1440)</f>
        <v>2759.1166666026666</v>
      </c>
      <c r="J279" s="97">
        <f t="shared" si="18"/>
        <v>52.527294491556162</v>
      </c>
      <c r="K279" s="98">
        <f t="shared" ref="K279:K342" si="20">IF(H279=0,K278,(H279-$H$86)*$L$83)</f>
        <v>-7.5480000000000005E-2</v>
      </c>
      <c r="L279" s="98">
        <f t="shared" ref="L279:L342" si="21">IF(K279=0, ,$L$86+K279)</f>
        <v>17.645056</v>
      </c>
      <c r="R279" s="176">
        <f t="shared" ref="R279:R342" si="22">+K279*T279</f>
        <v>7.5480000000000005E-2</v>
      </c>
      <c r="S279" s="177"/>
      <c r="T279" s="178">
        <f t="shared" ref="T279:T342" si="23">SIGN(K279)</f>
        <v>-1</v>
      </c>
      <c r="Z279" s="93"/>
      <c r="AB279" s="94"/>
    </row>
    <row r="280" spans="5:28">
      <c r="E280" s="100"/>
      <c r="F280" s="143"/>
      <c r="G280" s="143"/>
      <c r="H280" s="179"/>
      <c r="I280" s="97">
        <f t="shared" si="19"/>
        <v>2759.1166666026666</v>
      </c>
      <c r="J280" s="97">
        <f t="shared" si="18"/>
        <v>52.527294491556162</v>
      </c>
      <c r="K280" s="98">
        <f t="shared" si="20"/>
        <v>-7.5480000000000005E-2</v>
      </c>
      <c r="L280" s="98">
        <f t="shared" si="21"/>
        <v>17.645056</v>
      </c>
      <c r="R280" s="176">
        <f t="shared" si="22"/>
        <v>7.5480000000000005E-2</v>
      </c>
      <c r="S280" s="177"/>
      <c r="T280" s="178">
        <f t="shared" si="23"/>
        <v>-1</v>
      </c>
      <c r="Z280" s="93"/>
      <c r="AB280" s="94"/>
    </row>
    <row r="281" spans="5:28">
      <c r="E281" s="100"/>
      <c r="F281" s="143"/>
      <c r="G281" s="143"/>
      <c r="H281" s="179"/>
      <c r="I281" s="97">
        <f t="shared" si="19"/>
        <v>2759.1166666026666</v>
      </c>
      <c r="J281" s="97">
        <f t="shared" si="18"/>
        <v>52.527294491556162</v>
      </c>
      <c r="K281" s="98">
        <f t="shared" si="20"/>
        <v>-7.5480000000000005E-2</v>
      </c>
      <c r="L281" s="98">
        <f t="shared" si="21"/>
        <v>17.645056</v>
      </c>
      <c r="R281" s="176">
        <f t="shared" si="22"/>
        <v>7.5480000000000005E-2</v>
      </c>
      <c r="S281" s="177"/>
      <c r="T281" s="178">
        <f t="shared" si="23"/>
        <v>-1</v>
      </c>
      <c r="Z281" s="93"/>
      <c r="AB281" s="94"/>
    </row>
    <row r="282" spans="5:28">
      <c r="E282" s="100"/>
      <c r="F282" s="143"/>
      <c r="G282" s="143"/>
      <c r="H282" s="179"/>
      <c r="I282" s="97">
        <f t="shared" si="19"/>
        <v>2759.1166666026666</v>
      </c>
      <c r="J282" s="97">
        <f t="shared" si="18"/>
        <v>52.527294491556162</v>
      </c>
      <c r="K282" s="98">
        <f t="shared" si="20"/>
        <v>-7.5480000000000005E-2</v>
      </c>
      <c r="L282" s="98">
        <f t="shared" si="21"/>
        <v>17.645056</v>
      </c>
      <c r="R282" s="176">
        <f t="shared" si="22"/>
        <v>7.5480000000000005E-2</v>
      </c>
      <c r="S282" s="177"/>
      <c r="T282" s="178">
        <f t="shared" si="23"/>
        <v>-1</v>
      </c>
      <c r="Z282" s="93"/>
      <c r="AB282" s="94"/>
    </row>
    <row r="283" spans="5:28">
      <c r="E283" s="100"/>
      <c r="F283" s="143"/>
      <c r="G283" s="143"/>
      <c r="H283" s="179"/>
      <c r="I283" s="97">
        <f t="shared" si="19"/>
        <v>2759.1166666026666</v>
      </c>
      <c r="J283" s="97">
        <f t="shared" si="18"/>
        <v>52.527294491556162</v>
      </c>
      <c r="K283" s="98">
        <f t="shared" si="20"/>
        <v>-7.5480000000000005E-2</v>
      </c>
      <c r="L283" s="98">
        <f t="shared" si="21"/>
        <v>17.645056</v>
      </c>
      <c r="R283" s="176">
        <f t="shared" si="22"/>
        <v>7.5480000000000005E-2</v>
      </c>
      <c r="S283" s="177"/>
      <c r="T283" s="178">
        <f t="shared" si="23"/>
        <v>-1</v>
      </c>
      <c r="Z283" s="93"/>
      <c r="AB283" s="94"/>
    </row>
    <row r="284" spans="5:28">
      <c r="E284" s="100"/>
      <c r="F284" s="143"/>
      <c r="G284" s="143"/>
      <c r="H284" s="179"/>
      <c r="I284" s="97">
        <f t="shared" si="19"/>
        <v>2759.1166666026666</v>
      </c>
      <c r="J284" s="97">
        <f t="shared" si="18"/>
        <v>52.527294491556162</v>
      </c>
      <c r="K284" s="98">
        <f t="shared" si="20"/>
        <v>-7.5480000000000005E-2</v>
      </c>
      <c r="L284" s="98">
        <f t="shared" si="21"/>
        <v>17.645056</v>
      </c>
      <c r="R284" s="176">
        <f t="shared" si="22"/>
        <v>7.5480000000000005E-2</v>
      </c>
      <c r="S284" s="177"/>
      <c r="T284" s="178">
        <f t="shared" si="23"/>
        <v>-1</v>
      </c>
      <c r="Z284" s="93"/>
      <c r="AB284" s="94"/>
    </row>
    <row r="285" spans="5:28">
      <c r="E285" s="100"/>
      <c r="F285" s="143"/>
      <c r="G285" s="143"/>
      <c r="H285" s="179"/>
      <c r="I285" s="97">
        <f t="shared" si="19"/>
        <v>2759.1166666026666</v>
      </c>
      <c r="J285" s="97">
        <f t="shared" si="18"/>
        <v>52.527294491556162</v>
      </c>
      <c r="K285" s="98">
        <f t="shared" si="20"/>
        <v>-7.5480000000000005E-2</v>
      </c>
      <c r="L285" s="98">
        <f t="shared" si="21"/>
        <v>17.645056</v>
      </c>
      <c r="R285" s="176">
        <f t="shared" si="22"/>
        <v>7.5480000000000005E-2</v>
      </c>
      <c r="S285" s="177"/>
      <c r="T285" s="178">
        <f t="shared" si="23"/>
        <v>-1</v>
      </c>
      <c r="Z285" s="93"/>
      <c r="AB285" s="94"/>
    </row>
    <row r="286" spans="5:28">
      <c r="E286" s="100"/>
      <c r="F286" s="143"/>
      <c r="G286" s="143"/>
      <c r="H286" s="179"/>
      <c r="I286" s="97">
        <f t="shared" si="19"/>
        <v>2759.1166666026666</v>
      </c>
      <c r="J286" s="97">
        <f t="shared" si="18"/>
        <v>52.527294491556162</v>
      </c>
      <c r="K286" s="98">
        <f t="shared" si="20"/>
        <v>-7.5480000000000005E-2</v>
      </c>
      <c r="L286" s="98">
        <f t="shared" si="21"/>
        <v>17.645056</v>
      </c>
      <c r="R286" s="176">
        <f t="shared" si="22"/>
        <v>7.5480000000000005E-2</v>
      </c>
      <c r="S286" s="177"/>
      <c r="T286" s="178">
        <f t="shared" si="23"/>
        <v>-1</v>
      </c>
      <c r="Z286" s="93"/>
      <c r="AB286" s="94"/>
    </row>
    <row r="287" spans="5:28">
      <c r="E287" s="100"/>
      <c r="F287" s="143"/>
      <c r="G287" s="143"/>
      <c r="H287" s="179"/>
      <c r="I287" s="97">
        <f t="shared" si="19"/>
        <v>2759.1166666026666</v>
      </c>
      <c r="J287" s="97">
        <f t="shared" si="18"/>
        <v>52.527294491556162</v>
      </c>
      <c r="K287" s="98">
        <f t="shared" si="20"/>
        <v>-7.5480000000000005E-2</v>
      </c>
      <c r="L287" s="98">
        <f t="shared" si="21"/>
        <v>17.645056</v>
      </c>
      <c r="R287" s="176">
        <f t="shared" si="22"/>
        <v>7.5480000000000005E-2</v>
      </c>
      <c r="S287" s="177"/>
      <c r="T287" s="178">
        <f t="shared" si="23"/>
        <v>-1</v>
      </c>
      <c r="Z287" s="93"/>
      <c r="AB287" s="94"/>
    </row>
    <row r="288" spans="5:28">
      <c r="E288" s="100"/>
      <c r="F288" s="143"/>
      <c r="G288" s="143"/>
      <c r="H288" s="179"/>
      <c r="I288" s="97">
        <f t="shared" si="19"/>
        <v>2759.1166666026666</v>
      </c>
      <c r="J288" s="97">
        <f t="shared" si="18"/>
        <v>52.527294491556162</v>
      </c>
      <c r="K288" s="98">
        <f t="shared" si="20"/>
        <v>-7.5480000000000005E-2</v>
      </c>
      <c r="L288" s="98">
        <f t="shared" si="21"/>
        <v>17.645056</v>
      </c>
      <c r="R288" s="176">
        <f t="shared" si="22"/>
        <v>7.5480000000000005E-2</v>
      </c>
      <c r="S288" s="177"/>
      <c r="T288" s="178">
        <f t="shared" si="23"/>
        <v>-1</v>
      </c>
      <c r="Z288" s="93"/>
      <c r="AB288" s="94"/>
    </row>
    <row r="289" spans="5:28">
      <c r="E289" s="100"/>
      <c r="F289" s="143"/>
      <c r="G289" s="143"/>
      <c r="H289" s="179"/>
      <c r="I289" s="97">
        <f t="shared" si="19"/>
        <v>2759.1166666026666</v>
      </c>
      <c r="J289" s="97">
        <f t="shared" si="18"/>
        <v>52.527294491556162</v>
      </c>
      <c r="K289" s="98">
        <f t="shared" si="20"/>
        <v>-7.5480000000000005E-2</v>
      </c>
      <c r="L289" s="98">
        <f t="shared" si="21"/>
        <v>17.645056</v>
      </c>
      <c r="R289" s="176">
        <f t="shared" si="22"/>
        <v>7.5480000000000005E-2</v>
      </c>
      <c r="S289" s="177"/>
      <c r="T289" s="178">
        <f t="shared" si="23"/>
        <v>-1</v>
      </c>
      <c r="Z289" s="93"/>
      <c r="AB289" s="94"/>
    </row>
    <row r="290" spans="5:28">
      <c r="E290" s="100"/>
      <c r="F290" s="143"/>
      <c r="G290" s="143"/>
      <c r="H290" s="179"/>
      <c r="I290" s="97">
        <f t="shared" si="19"/>
        <v>2759.1166666026666</v>
      </c>
      <c r="J290" s="97">
        <f t="shared" si="18"/>
        <v>52.527294491556162</v>
      </c>
      <c r="K290" s="98">
        <f t="shared" si="20"/>
        <v>-7.5480000000000005E-2</v>
      </c>
      <c r="L290" s="98">
        <f t="shared" si="21"/>
        <v>17.645056</v>
      </c>
      <c r="R290" s="176">
        <f t="shared" si="22"/>
        <v>7.5480000000000005E-2</v>
      </c>
      <c r="S290" s="177"/>
      <c r="T290" s="178">
        <f t="shared" si="23"/>
        <v>-1</v>
      </c>
      <c r="Z290" s="93"/>
      <c r="AB290" s="94"/>
    </row>
    <row r="291" spans="5:28">
      <c r="E291" s="100"/>
      <c r="F291" s="143"/>
      <c r="G291" s="143"/>
      <c r="H291" s="179"/>
      <c r="I291" s="97">
        <f t="shared" si="19"/>
        <v>2759.1166666026666</v>
      </c>
      <c r="J291" s="97">
        <f t="shared" si="18"/>
        <v>52.527294491556162</v>
      </c>
      <c r="K291" s="98">
        <f t="shared" si="20"/>
        <v>-7.5480000000000005E-2</v>
      </c>
      <c r="L291" s="98">
        <f t="shared" si="21"/>
        <v>17.645056</v>
      </c>
      <c r="R291" s="176">
        <f t="shared" si="22"/>
        <v>7.5480000000000005E-2</v>
      </c>
      <c r="S291" s="177"/>
      <c r="T291" s="178">
        <f t="shared" si="23"/>
        <v>-1</v>
      </c>
      <c r="Z291" s="93"/>
      <c r="AB291" s="94"/>
    </row>
    <row r="292" spans="5:28">
      <c r="E292" s="100"/>
      <c r="F292" s="143"/>
      <c r="G292" s="143"/>
      <c r="H292" s="179"/>
      <c r="I292" s="97">
        <f t="shared" si="19"/>
        <v>2759.1166666026666</v>
      </c>
      <c r="J292" s="97">
        <f t="shared" si="18"/>
        <v>52.527294491556162</v>
      </c>
      <c r="K292" s="98">
        <f t="shared" si="20"/>
        <v>-7.5480000000000005E-2</v>
      </c>
      <c r="L292" s="98">
        <f t="shared" si="21"/>
        <v>17.645056</v>
      </c>
      <c r="R292" s="176">
        <f t="shared" si="22"/>
        <v>7.5480000000000005E-2</v>
      </c>
      <c r="S292" s="177"/>
      <c r="T292" s="178">
        <f t="shared" si="23"/>
        <v>-1</v>
      </c>
      <c r="Z292" s="93"/>
      <c r="AB292" s="94"/>
    </row>
    <row r="293" spans="5:28">
      <c r="E293" s="100"/>
      <c r="F293" s="143"/>
      <c r="G293" s="143"/>
      <c r="H293" s="179"/>
      <c r="I293" s="97">
        <f t="shared" si="19"/>
        <v>2759.1166666026666</v>
      </c>
      <c r="J293" s="97">
        <f t="shared" si="18"/>
        <v>52.527294491556162</v>
      </c>
      <c r="K293" s="98">
        <f t="shared" si="20"/>
        <v>-7.5480000000000005E-2</v>
      </c>
      <c r="L293" s="98">
        <f t="shared" si="21"/>
        <v>17.645056</v>
      </c>
      <c r="R293" s="176">
        <f t="shared" si="22"/>
        <v>7.5480000000000005E-2</v>
      </c>
      <c r="S293" s="177"/>
      <c r="T293" s="178">
        <f t="shared" si="23"/>
        <v>-1</v>
      </c>
      <c r="Z293" s="93"/>
      <c r="AB293" s="94"/>
    </row>
    <row r="294" spans="5:28">
      <c r="E294" s="100"/>
      <c r="F294" s="143"/>
      <c r="G294" s="143"/>
      <c r="H294" s="179"/>
      <c r="I294" s="97">
        <f t="shared" si="19"/>
        <v>2759.1166666026666</v>
      </c>
      <c r="J294" s="97">
        <f t="shared" si="18"/>
        <v>52.527294491556162</v>
      </c>
      <c r="K294" s="98">
        <f t="shared" si="20"/>
        <v>-7.5480000000000005E-2</v>
      </c>
      <c r="L294" s="98">
        <f t="shared" si="21"/>
        <v>17.645056</v>
      </c>
      <c r="R294" s="176">
        <f t="shared" si="22"/>
        <v>7.5480000000000005E-2</v>
      </c>
      <c r="S294" s="177"/>
      <c r="T294" s="178">
        <f t="shared" si="23"/>
        <v>-1</v>
      </c>
      <c r="Z294" s="93"/>
      <c r="AB294" s="94"/>
    </row>
    <row r="295" spans="5:28">
      <c r="E295" s="100"/>
      <c r="F295" s="143"/>
      <c r="G295" s="143"/>
      <c r="H295" s="179"/>
      <c r="I295" s="97">
        <f t="shared" si="19"/>
        <v>2759.1166666026666</v>
      </c>
      <c r="J295" s="97">
        <f t="shared" si="18"/>
        <v>52.527294491556162</v>
      </c>
      <c r="K295" s="98">
        <f t="shared" si="20"/>
        <v>-7.5480000000000005E-2</v>
      </c>
      <c r="L295" s="98">
        <f t="shared" si="21"/>
        <v>17.645056</v>
      </c>
      <c r="R295" s="176">
        <f t="shared" si="22"/>
        <v>7.5480000000000005E-2</v>
      </c>
      <c r="S295" s="177"/>
      <c r="T295" s="178">
        <f t="shared" si="23"/>
        <v>-1</v>
      </c>
      <c r="Z295" s="93"/>
      <c r="AB295" s="94"/>
    </row>
    <row r="296" spans="5:28">
      <c r="E296" s="100"/>
      <c r="F296" s="143"/>
      <c r="G296" s="143"/>
      <c r="H296" s="179"/>
      <c r="I296" s="97">
        <f t="shared" si="19"/>
        <v>2759.1166666026666</v>
      </c>
      <c r="J296" s="97">
        <f t="shared" si="18"/>
        <v>52.527294491556162</v>
      </c>
      <c r="K296" s="98">
        <f t="shared" si="20"/>
        <v>-7.5480000000000005E-2</v>
      </c>
      <c r="L296" s="98">
        <f t="shared" si="21"/>
        <v>17.645056</v>
      </c>
      <c r="R296" s="176">
        <f t="shared" si="22"/>
        <v>7.5480000000000005E-2</v>
      </c>
      <c r="S296" s="177"/>
      <c r="T296" s="178">
        <f t="shared" si="23"/>
        <v>-1</v>
      </c>
      <c r="Z296" s="93"/>
      <c r="AB296" s="94"/>
    </row>
    <row r="297" spans="5:28">
      <c r="E297" s="100"/>
      <c r="F297" s="143"/>
      <c r="G297" s="143"/>
      <c r="H297" s="179"/>
      <c r="I297" s="97">
        <f t="shared" si="19"/>
        <v>2759.1166666026666</v>
      </c>
      <c r="J297" s="97">
        <f t="shared" si="18"/>
        <v>52.527294491556162</v>
      </c>
      <c r="K297" s="98">
        <f t="shared" si="20"/>
        <v>-7.5480000000000005E-2</v>
      </c>
      <c r="L297" s="98">
        <f t="shared" si="21"/>
        <v>17.645056</v>
      </c>
      <c r="R297" s="176">
        <f t="shared" si="22"/>
        <v>7.5480000000000005E-2</v>
      </c>
      <c r="S297" s="177"/>
      <c r="T297" s="178">
        <f t="shared" si="23"/>
        <v>-1</v>
      </c>
      <c r="Z297" s="93"/>
      <c r="AB297" s="94"/>
    </row>
    <row r="298" spans="5:28">
      <c r="E298" s="100"/>
      <c r="F298" s="143"/>
      <c r="G298" s="143"/>
      <c r="H298" s="179"/>
      <c r="I298" s="97">
        <f t="shared" si="19"/>
        <v>2759.1166666026666</v>
      </c>
      <c r="J298" s="97">
        <f t="shared" si="18"/>
        <v>52.527294491556162</v>
      </c>
      <c r="K298" s="98">
        <f t="shared" si="20"/>
        <v>-7.5480000000000005E-2</v>
      </c>
      <c r="L298" s="98">
        <f t="shared" si="21"/>
        <v>17.645056</v>
      </c>
      <c r="R298" s="176">
        <f t="shared" si="22"/>
        <v>7.5480000000000005E-2</v>
      </c>
      <c r="S298" s="177"/>
      <c r="T298" s="178">
        <f t="shared" si="23"/>
        <v>-1</v>
      </c>
      <c r="Z298" s="93"/>
      <c r="AB298" s="94"/>
    </row>
    <row r="299" spans="5:28">
      <c r="E299" s="100"/>
      <c r="F299" s="143"/>
      <c r="G299" s="143"/>
      <c r="H299" s="179"/>
      <c r="I299" s="97">
        <f t="shared" si="19"/>
        <v>2759.1166666026666</v>
      </c>
      <c r="J299" s="97">
        <f t="shared" si="18"/>
        <v>52.527294491556162</v>
      </c>
      <c r="K299" s="98">
        <f t="shared" si="20"/>
        <v>-7.5480000000000005E-2</v>
      </c>
      <c r="L299" s="98">
        <f t="shared" si="21"/>
        <v>17.645056</v>
      </c>
      <c r="R299" s="176">
        <f t="shared" si="22"/>
        <v>7.5480000000000005E-2</v>
      </c>
      <c r="S299" s="177"/>
      <c r="T299" s="178">
        <f t="shared" si="23"/>
        <v>-1</v>
      </c>
      <c r="Z299" s="93"/>
      <c r="AB299" s="94"/>
    </row>
    <row r="300" spans="5:28">
      <c r="E300" s="100"/>
      <c r="F300" s="143"/>
      <c r="G300" s="143"/>
      <c r="H300" s="179"/>
      <c r="I300" s="97">
        <f t="shared" si="19"/>
        <v>2759.1166666026666</v>
      </c>
      <c r="J300" s="97">
        <f t="shared" si="18"/>
        <v>52.527294491556162</v>
      </c>
      <c r="K300" s="98">
        <f t="shared" si="20"/>
        <v>-7.5480000000000005E-2</v>
      </c>
      <c r="L300" s="98">
        <f t="shared" si="21"/>
        <v>17.645056</v>
      </c>
      <c r="R300" s="176">
        <f t="shared" si="22"/>
        <v>7.5480000000000005E-2</v>
      </c>
      <c r="S300" s="177"/>
      <c r="T300" s="178">
        <f t="shared" si="23"/>
        <v>-1</v>
      </c>
      <c r="Z300" s="93"/>
      <c r="AB300" s="94"/>
    </row>
    <row r="301" spans="5:28">
      <c r="E301" s="100"/>
      <c r="F301" s="143"/>
      <c r="G301" s="143"/>
      <c r="H301" s="179"/>
      <c r="I301" s="97">
        <f t="shared" si="19"/>
        <v>2759.1166666026666</v>
      </c>
      <c r="J301" s="97">
        <f t="shared" si="18"/>
        <v>52.527294491556162</v>
      </c>
      <c r="K301" s="98">
        <f t="shared" si="20"/>
        <v>-7.5480000000000005E-2</v>
      </c>
      <c r="L301" s="98">
        <f t="shared" si="21"/>
        <v>17.645056</v>
      </c>
      <c r="R301" s="176">
        <f t="shared" si="22"/>
        <v>7.5480000000000005E-2</v>
      </c>
      <c r="S301" s="177"/>
      <c r="T301" s="178">
        <f t="shared" si="23"/>
        <v>-1</v>
      </c>
      <c r="Z301" s="93"/>
      <c r="AB301" s="94"/>
    </row>
    <row r="302" spans="5:28">
      <c r="E302" s="100"/>
      <c r="F302" s="143"/>
      <c r="G302" s="143"/>
      <c r="H302" s="179"/>
      <c r="I302" s="97">
        <f t="shared" si="19"/>
        <v>2759.1166666026666</v>
      </c>
      <c r="J302" s="97">
        <f t="shared" si="18"/>
        <v>52.527294491556162</v>
      </c>
      <c r="K302" s="98">
        <f t="shared" si="20"/>
        <v>-7.5480000000000005E-2</v>
      </c>
      <c r="L302" s="98">
        <f t="shared" si="21"/>
        <v>17.645056</v>
      </c>
      <c r="R302" s="176">
        <f t="shared" si="22"/>
        <v>7.5480000000000005E-2</v>
      </c>
      <c r="S302" s="177"/>
      <c r="T302" s="178">
        <f t="shared" si="23"/>
        <v>-1</v>
      </c>
      <c r="Z302" s="93"/>
      <c r="AB302" s="94"/>
    </row>
    <row r="303" spans="5:28">
      <c r="E303" s="100"/>
      <c r="F303" s="143"/>
      <c r="G303" s="143"/>
      <c r="H303" s="179"/>
      <c r="I303" s="97">
        <f t="shared" si="19"/>
        <v>2759.1166666026666</v>
      </c>
      <c r="J303" s="97">
        <f t="shared" si="18"/>
        <v>52.527294491556162</v>
      </c>
      <c r="K303" s="98">
        <f t="shared" si="20"/>
        <v>-7.5480000000000005E-2</v>
      </c>
      <c r="L303" s="98">
        <f t="shared" si="21"/>
        <v>17.645056</v>
      </c>
      <c r="R303" s="176">
        <f t="shared" si="22"/>
        <v>7.5480000000000005E-2</v>
      </c>
      <c r="S303" s="177"/>
      <c r="T303" s="178">
        <f t="shared" si="23"/>
        <v>-1</v>
      </c>
      <c r="Z303" s="93"/>
      <c r="AB303" s="94"/>
    </row>
    <row r="304" spans="5:28">
      <c r="E304" s="100"/>
      <c r="F304" s="143"/>
      <c r="G304" s="143"/>
      <c r="H304" s="179"/>
      <c r="I304" s="97">
        <f t="shared" si="19"/>
        <v>2759.1166666026666</v>
      </c>
      <c r="J304" s="97">
        <f t="shared" si="18"/>
        <v>52.527294491556162</v>
      </c>
      <c r="K304" s="98">
        <f t="shared" si="20"/>
        <v>-7.5480000000000005E-2</v>
      </c>
      <c r="L304" s="98">
        <f t="shared" si="21"/>
        <v>17.645056</v>
      </c>
      <c r="R304" s="176">
        <f t="shared" si="22"/>
        <v>7.5480000000000005E-2</v>
      </c>
      <c r="S304" s="177"/>
      <c r="T304" s="178">
        <f t="shared" si="23"/>
        <v>-1</v>
      </c>
      <c r="Z304" s="93"/>
      <c r="AB304" s="94"/>
    </row>
    <row r="305" spans="5:28">
      <c r="E305" s="100"/>
      <c r="F305" s="143"/>
      <c r="G305" s="143"/>
      <c r="H305" s="179"/>
      <c r="I305" s="97">
        <f t="shared" si="19"/>
        <v>2759.1166666026666</v>
      </c>
      <c r="J305" s="97">
        <f t="shared" si="18"/>
        <v>52.527294491556162</v>
      </c>
      <c r="K305" s="98">
        <f t="shared" si="20"/>
        <v>-7.5480000000000005E-2</v>
      </c>
      <c r="L305" s="98">
        <f t="shared" si="21"/>
        <v>17.645056</v>
      </c>
      <c r="R305" s="176">
        <f t="shared" si="22"/>
        <v>7.5480000000000005E-2</v>
      </c>
      <c r="S305" s="177"/>
      <c r="T305" s="178">
        <f t="shared" si="23"/>
        <v>-1</v>
      </c>
      <c r="Z305" s="93"/>
      <c r="AB305" s="94"/>
    </row>
    <row r="306" spans="5:28">
      <c r="E306" s="100"/>
      <c r="F306" s="143"/>
      <c r="G306" s="143"/>
      <c r="H306" s="179"/>
      <c r="I306" s="97">
        <f t="shared" si="19"/>
        <v>2759.1166666026666</v>
      </c>
      <c r="J306" s="97">
        <f t="shared" si="18"/>
        <v>52.527294491556162</v>
      </c>
      <c r="K306" s="98">
        <f t="shared" si="20"/>
        <v>-7.5480000000000005E-2</v>
      </c>
      <c r="L306" s="98">
        <f t="shared" si="21"/>
        <v>17.645056</v>
      </c>
      <c r="R306" s="176">
        <f t="shared" si="22"/>
        <v>7.5480000000000005E-2</v>
      </c>
      <c r="S306" s="177"/>
      <c r="T306" s="178">
        <f t="shared" si="23"/>
        <v>-1</v>
      </c>
      <c r="Z306" s="93"/>
      <c r="AB306" s="94"/>
    </row>
    <row r="307" spans="5:28">
      <c r="E307" s="100"/>
      <c r="F307" s="143"/>
      <c r="G307" s="143"/>
      <c r="H307" s="179"/>
      <c r="I307" s="97">
        <f t="shared" si="19"/>
        <v>2759.1166666026666</v>
      </c>
      <c r="J307" s="97">
        <f t="shared" si="18"/>
        <v>52.527294491556162</v>
      </c>
      <c r="K307" s="98">
        <f t="shared" si="20"/>
        <v>-7.5480000000000005E-2</v>
      </c>
      <c r="L307" s="98">
        <f t="shared" si="21"/>
        <v>17.645056</v>
      </c>
      <c r="R307" s="176">
        <f t="shared" si="22"/>
        <v>7.5480000000000005E-2</v>
      </c>
      <c r="S307" s="177"/>
      <c r="T307" s="178">
        <f t="shared" si="23"/>
        <v>-1</v>
      </c>
      <c r="Z307" s="93"/>
      <c r="AB307" s="94"/>
    </row>
    <row r="308" spans="5:28">
      <c r="E308" s="100"/>
      <c r="F308" s="143"/>
      <c r="G308" s="143"/>
      <c r="H308" s="179"/>
      <c r="I308" s="97">
        <f t="shared" si="19"/>
        <v>2759.1166666026666</v>
      </c>
      <c r="J308" s="97">
        <f t="shared" si="18"/>
        <v>52.527294491556162</v>
      </c>
      <c r="K308" s="98">
        <f t="shared" si="20"/>
        <v>-7.5480000000000005E-2</v>
      </c>
      <c r="L308" s="98">
        <f t="shared" si="21"/>
        <v>17.645056</v>
      </c>
      <c r="R308" s="176">
        <f t="shared" si="22"/>
        <v>7.5480000000000005E-2</v>
      </c>
      <c r="S308" s="177"/>
      <c r="T308" s="178">
        <f t="shared" si="23"/>
        <v>-1</v>
      </c>
      <c r="Z308" s="93"/>
      <c r="AB308" s="94"/>
    </row>
    <row r="309" spans="5:28">
      <c r="E309" s="100"/>
      <c r="F309" s="143"/>
      <c r="G309" s="143"/>
      <c r="H309" s="179"/>
      <c r="I309" s="97">
        <f t="shared" si="19"/>
        <v>2759.1166666026666</v>
      </c>
      <c r="J309" s="97">
        <f t="shared" si="18"/>
        <v>52.527294491556162</v>
      </c>
      <c r="K309" s="98">
        <f t="shared" si="20"/>
        <v>-7.5480000000000005E-2</v>
      </c>
      <c r="L309" s="98">
        <f t="shared" si="21"/>
        <v>17.645056</v>
      </c>
      <c r="R309" s="176">
        <f t="shared" si="22"/>
        <v>7.5480000000000005E-2</v>
      </c>
      <c r="S309" s="177"/>
      <c r="T309" s="178">
        <f t="shared" si="23"/>
        <v>-1</v>
      </c>
      <c r="Z309" s="93"/>
      <c r="AB309" s="94"/>
    </row>
    <row r="310" spans="5:28">
      <c r="E310" s="100"/>
      <c r="F310" s="143"/>
      <c r="G310" s="143"/>
      <c r="H310" s="179"/>
      <c r="I310" s="97">
        <f t="shared" si="19"/>
        <v>2759.1166666026666</v>
      </c>
      <c r="J310" s="97">
        <f t="shared" si="18"/>
        <v>52.527294491556162</v>
      </c>
      <c r="K310" s="98">
        <f t="shared" si="20"/>
        <v>-7.5480000000000005E-2</v>
      </c>
      <c r="L310" s="98">
        <f t="shared" si="21"/>
        <v>17.645056</v>
      </c>
      <c r="R310" s="176">
        <f t="shared" si="22"/>
        <v>7.5480000000000005E-2</v>
      </c>
      <c r="S310" s="177"/>
      <c r="T310" s="178">
        <f t="shared" si="23"/>
        <v>-1</v>
      </c>
      <c r="Z310" s="93"/>
      <c r="AB310" s="94"/>
    </row>
    <row r="311" spans="5:28">
      <c r="E311" s="100"/>
      <c r="F311" s="143"/>
      <c r="G311" s="143"/>
      <c r="H311" s="179"/>
      <c r="I311" s="97">
        <f t="shared" si="19"/>
        <v>2759.1166666026666</v>
      </c>
      <c r="J311" s="97">
        <f t="shared" si="18"/>
        <v>52.527294491556162</v>
      </c>
      <c r="K311" s="98">
        <f t="shared" si="20"/>
        <v>-7.5480000000000005E-2</v>
      </c>
      <c r="L311" s="98">
        <f t="shared" si="21"/>
        <v>17.645056</v>
      </c>
      <c r="R311" s="176">
        <f t="shared" si="22"/>
        <v>7.5480000000000005E-2</v>
      </c>
      <c r="S311" s="177"/>
      <c r="T311" s="178">
        <f t="shared" si="23"/>
        <v>-1</v>
      </c>
      <c r="Z311" s="93"/>
      <c r="AB311" s="94"/>
    </row>
    <row r="312" spans="5:28">
      <c r="E312" s="100"/>
      <c r="F312" s="143"/>
      <c r="G312" s="143"/>
      <c r="H312" s="179"/>
      <c r="I312" s="97">
        <f t="shared" si="19"/>
        <v>2759.1166666026666</v>
      </c>
      <c r="J312" s="97">
        <f t="shared" si="18"/>
        <v>52.527294491556162</v>
      </c>
      <c r="K312" s="98">
        <f t="shared" si="20"/>
        <v>-7.5480000000000005E-2</v>
      </c>
      <c r="L312" s="98">
        <f t="shared" si="21"/>
        <v>17.645056</v>
      </c>
      <c r="R312" s="176">
        <f t="shared" si="22"/>
        <v>7.5480000000000005E-2</v>
      </c>
      <c r="S312" s="177"/>
      <c r="T312" s="178">
        <f t="shared" si="23"/>
        <v>-1</v>
      </c>
      <c r="Z312" s="93"/>
      <c r="AB312" s="94"/>
    </row>
    <row r="313" spans="5:28">
      <c r="E313" s="100"/>
      <c r="F313" s="143"/>
      <c r="G313" s="143"/>
      <c r="H313" s="179"/>
      <c r="I313" s="97">
        <f t="shared" si="19"/>
        <v>2759.1166666026666</v>
      </c>
      <c r="J313" s="97">
        <f t="shared" si="18"/>
        <v>52.527294491556162</v>
      </c>
      <c r="K313" s="98">
        <f t="shared" si="20"/>
        <v>-7.5480000000000005E-2</v>
      </c>
      <c r="L313" s="98">
        <f t="shared" si="21"/>
        <v>17.645056</v>
      </c>
      <c r="R313" s="176">
        <f t="shared" si="22"/>
        <v>7.5480000000000005E-2</v>
      </c>
      <c r="S313" s="177"/>
      <c r="T313" s="178">
        <f t="shared" si="23"/>
        <v>-1</v>
      </c>
      <c r="Z313" s="93"/>
      <c r="AB313" s="94"/>
    </row>
    <row r="314" spans="5:28">
      <c r="E314" s="100"/>
      <c r="F314" s="143"/>
      <c r="G314" s="143"/>
      <c r="H314" s="179"/>
      <c r="I314" s="97">
        <f t="shared" si="19"/>
        <v>2759.1166666026666</v>
      </c>
      <c r="J314" s="97">
        <f t="shared" si="18"/>
        <v>52.527294491556162</v>
      </c>
      <c r="K314" s="98">
        <f t="shared" si="20"/>
        <v>-7.5480000000000005E-2</v>
      </c>
      <c r="L314" s="98">
        <f t="shared" si="21"/>
        <v>17.645056</v>
      </c>
      <c r="R314" s="176">
        <f t="shared" si="22"/>
        <v>7.5480000000000005E-2</v>
      </c>
      <c r="S314" s="177"/>
      <c r="T314" s="178">
        <f t="shared" si="23"/>
        <v>-1</v>
      </c>
      <c r="Z314" s="93"/>
      <c r="AB314" s="94"/>
    </row>
    <row r="315" spans="5:28">
      <c r="E315" s="100"/>
      <c r="F315" s="143"/>
      <c r="G315" s="143"/>
      <c r="H315" s="179"/>
      <c r="I315" s="97">
        <f t="shared" si="19"/>
        <v>2759.1166666026666</v>
      </c>
      <c r="J315" s="97">
        <f t="shared" si="18"/>
        <v>52.527294491556162</v>
      </c>
      <c r="K315" s="98">
        <f t="shared" si="20"/>
        <v>-7.5480000000000005E-2</v>
      </c>
      <c r="L315" s="98">
        <f t="shared" si="21"/>
        <v>17.645056</v>
      </c>
      <c r="R315" s="176">
        <f t="shared" si="22"/>
        <v>7.5480000000000005E-2</v>
      </c>
      <c r="S315" s="177"/>
      <c r="T315" s="178">
        <f t="shared" si="23"/>
        <v>-1</v>
      </c>
      <c r="Z315" s="93"/>
      <c r="AB315" s="94"/>
    </row>
    <row r="316" spans="5:28">
      <c r="E316" s="100"/>
      <c r="F316" s="143"/>
      <c r="G316" s="143"/>
      <c r="H316" s="179"/>
      <c r="I316" s="97">
        <f t="shared" si="19"/>
        <v>2759.1166666026666</v>
      </c>
      <c r="J316" s="97">
        <f t="shared" si="18"/>
        <v>52.527294491556162</v>
      </c>
      <c r="K316" s="98">
        <f t="shared" si="20"/>
        <v>-7.5480000000000005E-2</v>
      </c>
      <c r="L316" s="98">
        <f t="shared" si="21"/>
        <v>17.645056</v>
      </c>
      <c r="R316" s="176">
        <f t="shared" si="22"/>
        <v>7.5480000000000005E-2</v>
      </c>
      <c r="S316" s="177"/>
      <c r="T316" s="178">
        <f t="shared" si="23"/>
        <v>-1</v>
      </c>
      <c r="Z316" s="93"/>
      <c r="AB316" s="94"/>
    </row>
    <row r="317" spans="5:28">
      <c r="E317" s="100"/>
      <c r="F317" s="143"/>
      <c r="G317" s="143"/>
      <c r="H317" s="179"/>
      <c r="I317" s="97">
        <f t="shared" si="19"/>
        <v>2759.1166666026666</v>
      </c>
      <c r="J317" s="97">
        <f t="shared" si="18"/>
        <v>52.527294491556162</v>
      </c>
      <c r="K317" s="98">
        <f t="shared" si="20"/>
        <v>-7.5480000000000005E-2</v>
      </c>
      <c r="L317" s="98">
        <f t="shared" si="21"/>
        <v>17.645056</v>
      </c>
      <c r="R317" s="176">
        <f t="shared" si="22"/>
        <v>7.5480000000000005E-2</v>
      </c>
      <c r="S317" s="177"/>
      <c r="T317" s="178">
        <f t="shared" si="23"/>
        <v>-1</v>
      </c>
      <c r="Z317" s="93"/>
      <c r="AB317" s="94"/>
    </row>
    <row r="318" spans="5:28">
      <c r="E318" s="100"/>
      <c r="F318" s="143"/>
      <c r="G318" s="143"/>
      <c r="H318" s="179"/>
      <c r="I318" s="97">
        <f t="shared" si="19"/>
        <v>2759.1166666026666</v>
      </c>
      <c r="J318" s="97">
        <f t="shared" si="18"/>
        <v>52.527294491556162</v>
      </c>
      <c r="K318" s="98">
        <f t="shared" si="20"/>
        <v>-7.5480000000000005E-2</v>
      </c>
      <c r="L318" s="98">
        <f t="shared" si="21"/>
        <v>17.645056</v>
      </c>
      <c r="R318" s="176">
        <f t="shared" si="22"/>
        <v>7.5480000000000005E-2</v>
      </c>
      <c r="S318" s="177"/>
      <c r="T318" s="178">
        <f t="shared" si="23"/>
        <v>-1</v>
      </c>
      <c r="Z318" s="93"/>
      <c r="AB318" s="94"/>
    </row>
    <row r="319" spans="5:28">
      <c r="E319" s="100"/>
      <c r="F319" s="143"/>
      <c r="G319" s="143"/>
      <c r="H319" s="179"/>
      <c r="I319" s="97">
        <f t="shared" si="19"/>
        <v>2759.1166666026666</v>
      </c>
      <c r="J319" s="97">
        <f t="shared" si="18"/>
        <v>52.527294491556162</v>
      </c>
      <c r="K319" s="98">
        <f t="shared" si="20"/>
        <v>-7.5480000000000005E-2</v>
      </c>
      <c r="L319" s="98">
        <f t="shared" si="21"/>
        <v>17.645056</v>
      </c>
      <c r="R319" s="176">
        <f t="shared" si="22"/>
        <v>7.5480000000000005E-2</v>
      </c>
      <c r="S319" s="177"/>
      <c r="T319" s="178">
        <f t="shared" si="23"/>
        <v>-1</v>
      </c>
      <c r="Z319" s="93"/>
      <c r="AB319" s="94"/>
    </row>
    <row r="320" spans="5:28">
      <c r="E320" s="100"/>
      <c r="F320" s="143"/>
      <c r="G320" s="143"/>
      <c r="H320" s="179"/>
      <c r="I320" s="97">
        <f t="shared" si="19"/>
        <v>2759.1166666026666</v>
      </c>
      <c r="J320" s="97">
        <f t="shared" si="18"/>
        <v>52.527294491556162</v>
      </c>
      <c r="K320" s="98">
        <f t="shared" si="20"/>
        <v>-7.5480000000000005E-2</v>
      </c>
      <c r="L320" s="98">
        <f t="shared" si="21"/>
        <v>17.645056</v>
      </c>
      <c r="R320" s="176">
        <f t="shared" si="22"/>
        <v>7.5480000000000005E-2</v>
      </c>
      <c r="S320" s="177"/>
      <c r="T320" s="178">
        <f t="shared" si="23"/>
        <v>-1</v>
      </c>
      <c r="Z320" s="93"/>
      <c r="AB320" s="94"/>
    </row>
    <row r="321" spans="5:28">
      <c r="E321" s="100"/>
      <c r="F321" s="143"/>
      <c r="G321" s="143"/>
      <c r="H321" s="179"/>
      <c r="I321" s="97">
        <f t="shared" si="19"/>
        <v>2759.1166666026666</v>
      </c>
      <c r="J321" s="97">
        <f t="shared" si="18"/>
        <v>52.527294491556162</v>
      </c>
      <c r="K321" s="98">
        <f t="shared" si="20"/>
        <v>-7.5480000000000005E-2</v>
      </c>
      <c r="L321" s="98">
        <f t="shared" si="21"/>
        <v>17.645056</v>
      </c>
      <c r="R321" s="176">
        <f t="shared" si="22"/>
        <v>7.5480000000000005E-2</v>
      </c>
      <c r="S321" s="177"/>
      <c r="T321" s="178">
        <f t="shared" si="23"/>
        <v>-1</v>
      </c>
      <c r="Z321" s="93"/>
      <c r="AB321" s="94"/>
    </row>
    <row r="322" spans="5:28">
      <c r="E322" s="100"/>
      <c r="F322" s="143"/>
      <c r="G322" s="143"/>
      <c r="H322" s="179"/>
      <c r="I322" s="97">
        <f t="shared" si="19"/>
        <v>2759.1166666026666</v>
      </c>
      <c r="J322" s="97">
        <f t="shared" si="18"/>
        <v>52.527294491556162</v>
      </c>
      <c r="K322" s="98">
        <f t="shared" si="20"/>
        <v>-7.5480000000000005E-2</v>
      </c>
      <c r="L322" s="98">
        <f t="shared" si="21"/>
        <v>17.645056</v>
      </c>
      <c r="R322" s="176">
        <f t="shared" si="22"/>
        <v>7.5480000000000005E-2</v>
      </c>
      <c r="S322" s="177"/>
      <c r="T322" s="178">
        <f t="shared" si="23"/>
        <v>-1</v>
      </c>
      <c r="Z322" s="93"/>
      <c r="AB322" s="94"/>
    </row>
    <row r="323" spans="5:28">
      <c r="E323" s="100"/>
      <c r="F323" s="143"/>
      <c r="G323" s="143"/>
      <c r="H323" s="179"/>
      <c r="I323" s="97">
        <f t="shared" si="19"/>
        <v>2759.1166666026666</v>
      </c>
      <c r="J323" s="97">
        <f t="shared" si="18"/>
        <v>52.527294491556162</v>
      </c>
      <c r="K323" s="98">
        <f t="shared" si="20"/>
        <v>-7.5480000000000005E-2</v>
      </c>
      <c r="L323" s="98">
        <f t="shared" si="21"/>
        <v>17.645056</v>
      </c>
      <c r="R323" s="176">
        <f t="shared" si="22"/>
        <v>7.5480000000000005E-2</v>
      </c>
      <c r="S323" s="177"/>
      <c r="T323" s="178">
        <f t="shared" si="23"/>
        <v>-1</v>
      </c>
      <c r="Z323" s="93"/>
      <c r="AB323" s="94"/>
    </row>
    <row r="324" spans="5:28">
      <c r="E324" s="100"/>
      <c r="F324" s="143"/>
      <c r="G324" s="143"/>
      <c r="H324" s="179"/>
      <c r="I324" s="97">
        <f t="shared" si="19"/>
        <v>2759.1166666026666</v>
      </c>
      <c r="J324" s="97">
        <f t="shared" si="18"/>
        <v>52.527294491556162</v>
      </c>
      <c r="K324" s="98">
        <f t="shared" si="20"/>
        <v>-7.5480000000000005E-2</v>
      </c>
      <c r="L324" s="98">
        <f t="shared" si="21"/>
        <v>17.645056</v>
      </c>
      <c r="R324" s="176">
        <f t="shared" si="22"/>
        <v>7.5480000000000005E-2</v>
      </c>
      <c r="S324" s="177"/>
      <c r="T324" s="178">
        <f t="shared" si="23"/>
        <v>-1</v>
      </c>
      <c r="Z324" s="93"/>
      <c r="AB324" s="94"/>
    </row>
    <row r="325" spans="5:28">
      <c r="E325" s="100"/>
      <c r="F325" s="143"/>
      <c r="G325" s="143"/>
      <c r="H325" s="179"/>
      <c r="I325" s="97">
        <f t="shared" si="19"/>
        <v>2759.1166666026666</v>
      </c>
      <c r="J325" s="97">
        <f t="shared" si="18"/>
        <v>52.527294491556162</v>
      </c>
      <c r="K325" s="98">
        <f t="shared" si="20"/>
        <v>-7.5480000000000005E-2</v>
      </c>
      <c r="L325" s="98">
        <f t="shared" si="21"/>
        <v>17.645056</v>
      </c>
      <c r="R325" s="176">
        <f t="shared" si="22"/>
        <v>7.5480000000000005E-2</v>
      </c>
      <c r="S325" s="177"/>
      <c r="T325" s="178">
        <f t="shared" si="23"/>
        <v>-1</v>
      </c>
      <c r="Z325" s="93"/>
      <c r="AB325" s="94"/>
    </row>
    <row r="326" spans="5:28">
      <c r="E326" s="100"/>
      <c r="F326" s="143"/>
      <c r="G326" s="143"/>
      <c r="H326" s="179"/>
      <c r="I326" s="97">
        <f t="shared" si="19"/>
        <v>2759.1166666026666</v>
      </c>
      <c r="J326" s="97">
        <f t="shared" si="18"/>
        <v>52.527294491556162</v>
      </c>
      <c r="K326" s="98">
        <f t="shared" si="20"/>
        <v>-7.5480000000000005E-2</v>
      </c>
      <c r="L326" s="98">
        <f t="shared" si="21"/>
        <v>17.645056</v>
      </c>
      <c r="R326" s="176">
        <f t="shared" si="22"/>
        <v>7.5480000000000005E-2</v>
      </c>
      <c r="S326" s="177"/>
      <c r="T326" s="178">
        <f t="shared" si="23"/>
        <v>-1</v>
      </c>
      <c r="Z326" s="93"/>
      <c r="AB326" s="94"/>
    </row>
    <row r="327" spans="5:28">
      <c r="E327" s="100"/>
      <c r="F327" s="143"/>
      <c r="G327" s="143"/>
      <c r="H327" s="179"/>
      <c r="I327" s="97">
        <f t="shared" si="19"/>
        <v>2759.1166666026666</v>
      </c>
      <c r="J327" s="97">
        <f t="shared" si="18"/>
        <v>52.527294491556162</v>
      </c>
      <c r="K327" s="98">
        <f t="shared" si="20"/>
        <v>-7.5480000000000005E-2</v>
      </c>
      <c r="L327" s="98">
        <f t="shared" si="21"/>
        <v>17.645056</v>
      </c>
      <c r="R327" s="176">
        <f t="shared" si="22"/>
        <v>7.5480000000000005E-2</v>
      </c>
      <c r="S327" s="177"/>
      <c r="T327" s="178">
        <f t="shared" si="23"/>
        <v>-1</v>
      </c>
      <c r="Z327" s="93"/>
      <c r="AB327" s="94"/>
    </row>
    <row r="328" spans="5:28">
      <c r="E328" s="100"/>
      <c r="F328" s="143"/>
      <c r="G328" s="143"/>
      <c r="H328" s="179"/>
      <c r="I328" s="97">
        <f t="shared" si="19"/>
        <v>2759.1166666026666</v>
      </c>
      <c r="J328" s="97">
        <f t="shared" si="18"/>
        <v>52.527294491556162</v>
      </c>
      <c r="K328" s="98">
        <f t="shared" si="20"/>
        <v>-7.5480000000000005E-2</v>
      </c>
      <c r="L328" s="98">
        <f t="shared" si="21"/>
        <v>17.645056</v>
      </c>
      <c r="R328" s="176">
        <f t="shared" si="22"/>
        <v>7.5480000000000005E-2</v>
      </c>
      <c r="S328" s="177"/>
      <c r="T328" s="178">
        <f t="shared" si="23"/>
        <v>-1</v>
      </c>
      <c r="Z328" s="93"/>
      <c r="AB328" s="94"/>
    </row>
    <row r="329" spans="5:28">
      <c r="E329" s="100"/>
      <c r="F329" s="143"/>
      <c r="G329" s="143"/>
      <c r="H329" s="179"/>
      <c r="I329" s="97">
        <f t="shared" si="19"/>
        <v>2759.1166666026666</v>
      </c>
      <c r="J329" s="97">
        <f t="shared" si="18"/>
        <v>52.527294491556162</v>
      </c>
      <c r="K329" s="98">
        <f t="shared" si="20"/>
        <v>-7.5480000000000005E-2</v>
      </c>
      <c r="L329" s="98">
        <f t="shared" si="21"/>
        <v>17.645056</v>
      </c>
      <c r="R329" s="176">
        <f t="shared" si="22"/>
        <v>7.5480000000000005E-2</v>
      </c>
      <c r="S329" s="177"/>
      <c r="T329" s="178">
        <f t="shared" si="23"/>
        <v>-1</v>
      </c>
      <c r="Z329" s="93"/>
      <c r="AB329" s="94"/>
    </row>
    <row r="330" spans="5:28">
      <c r="E330" s="100"/>
      <c r="F330" s="143"/>
      <c r="G330" s="143"/>
      <c r="H330" s="179"/>
      <c r="I330" s="97">
        <f t="shared" si="19"/>
        <v>2759.1166666026666</v>
      </c>
      <c r="J330" s="97">
        <f t="shared" si="18"/>
        <v>52.527294491556162</v>
      </c>
      <c r="K330" s="98">
        <f t="shared" si="20"/>
        <v>-7.5480000000000005E-2</v>
      </c>
      <c r="L330" s="98">
        <f t="shared" si="21"/>
        <v>17.645056</v>
      </c>
      <c r="R330" s="176">
        <f t="shared" si="22"/>
        <v>7.5480000000000005E-2</v>
      </c>
      <c r="S330" s="177"/>
      <c r="T330" s="178">
        <f t="shared" si="23"/>
        <v>-1</v>
      </c>
      <c r="Z330" s="93"/>
      <c r="AB330" s="94"/>
    </row>
    <row r="331" spans="5:28">
      <c r="E331" s="100"/>
      <c r="F331" s="143"/>
      <c r="G331" s="143"/>
      <c r="H331" s="179"/>
      <c r="I331" s="97">
        <f t="shared" si="19"/>
        <v>2759.1166666026666</v>
      </c>
      <c r="J331" s="97">
        <f t="shared" si="18"/>
        <v>52.527294491556162</v>
      </c>
      <c r="K331" s="98">
        <f t="shared" si="20"/>
        <v>-7.5480000000000005E-2</v>
      </c>
      <c r="L331" s="98">
        <f t="shared" si="21"/>
        <v>17.645056</v>
      </c>
      <c r="R331" s="176">
        <f t="shared" si="22"/>
        <v>7.5480000000000005E-2</v>
      </c>
      <c r="S331" s="177"/>
      <c r="T331" s="178">
        <f t="shared" si="23"/>
        <v>-1</v>
      </c>
      <c r="Z331" s="93"/>
      <c r="AB331" s="94"/>
    </row>
    <row r="332" spans="5:28">
      <c r="E332" s="100"/>
      <c r="F332" s="143"/>
      <c r="G332" s="143"/>
      <c r="H332" s="179"/>
      <c r="I332" s="97">
        <f t="shared" si="19"/>
        <v>2759.1166666026666</v>
      </c>
      <c r="J332" s="97">
        <f t="shared" si="18"/>
        <v>52.527294491556162</v>
      </c>
      <c r="K332" s="98">
        <f t="shared" si="20"/>
        <v>-7.5480000000000005E-2</v>
      </c>
      <c r="L332" s="98">
        <f t="shared" si="21"/>
        <v>17.645056</v>
      </c>
      <c r="R332" s="176">
        <f t="shared" si="22"/>
        <v>7.5480000000000005E-2</v>
      </c>
      <c r="S332" s="177"/>
      <c r="T332" s="178">
        <f t="shared" si="23"/>
        <v>-1</v>
      </c>
      <c r="Z332" s="93"/>
      <c r="AB332" s="94"/>
    </row>
    <row r="333" spans="5:28">
      <c r="E333" s="100"/>
      <c r="F333" s="143"/>
      <c r="G333" s="143"/>
      <c r="H333" s="179"/>
      <c r="I333" s="97">
        <f t="shared" si="19"/>
        <v>2759.1166666026666</v>
      </c>
      <c r="J333" s="97">
        <f t="shared" si="18"/>
        <v>52.527294491556162</v>
      </c>
      <c r="K333" s="98">
        <f t="shared" si="20"/>
        <v>-7.5480000000000005E-2</v>
      </c>
      <c r="L333" s="98">
        <f t="shared" si="21"/>
        <v>17.645056</v>
      </c>
      <c r="R333" s="176">
        <f t="shared" si="22"/>
        <v>7.5480000000000005E-2</v>
      </c>
      <c r="S333" s="177"/>
      <c r="T333" s="178">
        <f t="shared" si="23"/>
        <v>-1</v>
      </c>
      <c r="Z333" s="93"/>
      <c r="AB333" s="94"/>
    </row>
    <row r="334" spans="5:28">
      <c r="E334" s="100"/>
      <c r="F334" s="143"/>
      <c r="G334" s="143"/>
      <c r="H334" s="179"/>
      <c r="I334" s="97">
        <f t="shared" si="19"/>
        <v>2759.1166666026666</v>
      </c>
      <c r="J334" s="97">
        <f t="shared" si="18"/>
        <v>52.527294491556162</v>
      </c>
      <c r="K334" s="98">
        <f t="shared" si="20"/>
        <v>-7.5480000000000005E-2</v>
      </c>
      <c r="L334" s="98">
        <f t="shared" si="21"/>
        <v>17.645056</v>
      </c>
      <c r="R334" s="176">
        <f t="shared" si="22"/>
        <v>7.5480000000000005E-2</v>
      </c>
      <c r="S334" s="177"/>
      <c r="T334" s="178">
        <f t="shared" si="23"/>
        <v>-1</v>
      </c>
      <c r="Z334" s="93"/>
      <c r="AB334" s="94"/>
    </row>
    <row r="335" spans="5:28">
      <c r="E335" s="100"/>
      <c r="F335" s="143"/>
      <c r="G335" s="143"/>
      <c r="H335" s="179"/>
      <c r="I335" s="97">
        <f t="shared" si="19"/>
        <v>2759.1166666026666</v>
      </c>
      <c r="J335" s="97">
        <f t="shared" si="18"/>
        <v>52.527294491556162</v>
      </c>
      <c r="K335" s="98">
        <f t="shared" si="20"/>
        <v>-7.5480000000000005E-2</v>
      </c>
      <c r="L335" s="98">
        <f t="shared" si="21"/>
        <v>17.645056</v>
      </c>
      <c r="R335" s="176">
        <f t="shared" si="22"/>
        <v>7.5480000000000005E-2</v>
      </c>
      <c r="S335" s="177"/>
      <c r="T335" s="178">
        <f t="shared" si="23"/>
        <v>-1</v>
      </c>
      <c r="Z335" s="93"/>
      <c r="AB335" s="94"/>
    </row>
    <row r="336" spans="5:28">
      <c r="E336" s="100"/>
      <c r="F336" s="143"/>
      <c r="G336" s="143"/>
      <c r="H336" s="179"/>
      <c r="I336" s="97">
        <f t="shared" si="19"/>
        <v>2759.1166666026666</v>
      </c>
      <c r="J336" s="97">
        <f t="shared" si="18"/>
        <v>52.527294491556162</v>
      </c>
      <c r="K336" s="98">
        <f t="shared" si="20"/>
        <v>-7.5480000000000005E-2</v>
      </c>
      <c r="L336" s="98">
        <f t="shared" si="21"/>
        <v>17.645056</v>
      </c>
      <c r="R336" s="176">
        <f t="shared" si="22"/>
        <v>7.5480000000000005E-2</v>
      </c>
      <c r="S336" s="177"/>
      <c r="T336" s="178">
        <f t="shared" si="23"/>
        <v>-1</v>
      </c>
      <c r="Z336" s="93"/>
      <c r="AB336" s="94"/>
    </row>
    <row r="337" spans="5:28">
      <c r="E337" s="100"/>
      <c r="F337" s="143"/>
      <c r="G337" s="143"/>
      <c r="H337" s="179"/>
      <c r="I337" s="97">
        <f t="shared" si="19"/>
        <v>2759.1166666026666</v>
      </c>
      <c r="J337" s="97">
        <f t="shared" si="18"/>
        <v>52.527294491556162</v>
      </c>
      <c r="K337" s="98">
        <f t="shared" si="20"/>
        <v>-7.5480000000000005E-2</v>
      </c>
      <c r="L337" s="98">
        <f t="shared" si="21"/>
        <v>17.645056</v>
      </c>
      <c r="R337" s="176">
        <f t="shared" si="22"/>
        <v>7.5480000000000005E-2</v>
      </c>
      <c r="S337" s="177"/>
      <c r="T337" s="178">
        <f t="shared" si="23"/>
        <v>-1</v>
      </c>
      <c r="Z337" s="93"/>
      <c r="AB337" s="94"/>
    </row>
    <row r="338" spans="5:28">
      <c r="E338" s="100"/>
      <c r="F338" s="143"/>
      <c r="G338" s="143"/>
      <c r="H338" s="179"/>
      <c r="I338" s="97">
        <f t="shared" si="19"/>
        <v>2759.1166666026666</v>
      </c>
      <c r="J338" s="97">
        <f t="shared" si="18"/>
        <v>52.527294491556162</v>
      </c>
      <c r="K338" s="98">
        <f t="shared" si="20"/>
        <v>-7.5480000000000005E-2</v>
      </c>
      <c r="L338" s="98">
        <f t="shared" si="21"/>
        <v>17.645056</v>
      </c>
      <c r="R338" s="176">
        <f t="shared" si="22"/>
        <v>7.5480000000000005E-2</v>
      </c>
      <c r="S338" s="177"/>
      <c r="T338" s="178">
        <f t="shared" si="23"/>
        <v>-1</v>
      </c>
      <c r="Z338" s="93"/>
      <c r="AB338" s="94"/>
    </row>
    <row r="339" spans="5:28">
      <c r="E339" s="100"/>
      <c r="F339" s="143"/>
      <c r="G339" s="143"/>
      <c r="H339" s="179"/>
      <c r="I339" s="97">
        <f t="shared" si="19"/>
        <v>2759.1166666026666</v>
      </c>
      <c r="J339" s="97">
        <f t="shared" si="18"/>
        <v>52.527294491556162</v>
      </c>
      <c r="K339" s="98">
        <f t="shared" si="20"/>
        <v>-7.5480000000000005E-2</v>
      </c>
      <c r="L339" s="98">
        <f t="shared" si="21"/>
        <v>17.645056</v>
      </c>
      <c r="R339" s="176">
        <f t="shared" si="22"/>
        <v>7.5480000000000005E-2</v>
      </c>
      <c r="S339" s="177"/>
      <c r="T339" s="178">
        <f t="shared" si="23"/>
        <v>-1</v>
      </c>
      <c r="Z339" s="93"/>
      <c r="AB339" s="94"/>
    </row>
    <row r="340" spans="5:28">
      <c r="E340" s="100"/>
      <c r="F340" s="143"/>
      <c r="G340" s="143"/>
      <c r="H340" s="179"/>
      <c r="I340" s="97">
        <f t="shared" si="19"/>
        <v>2759.1166666026666</v>
      </c>
      <c r="J340" s="97">
        <f t="shared" si="18"/>
        <v>52.527294491556162</v>
      </c>
      <c r="K340" s="98">
        <f t="shared" si="20"/>
        <v>-7.5480000000000005E-2</v>
      </c>
      <c r="L340" s="98">
        <f t="shared" si="21"/>
        <v>17.645056</v>
      </c>
      <c r="R340" s="176">
        <f t="shared" si="22"/>
        <v>7.5480000000000005E-2</v>
      </c>
      <c r="S340" s="177"/>
      <c r="T340" s="178">
        <f t="shared" si="23"/>
        <v>-1</v>
      </c>
      <c r="Z340" s="93"/>
      <c r="AB340" s="94"/>
    </row>
    <row r="341" spans="5:28">
      <c r="E341" s="100"/>
      <c r="F341" s="143"/>
      <c r="G341" s="143"/>
      <c r="H341" s="179"/>
      <c r="I341" s="97">
        <f t="shared" si="19"/>
        <v>2759.1166666026666</v>
      </c>
      <c r="J341" s="97">
        <f t="shared" si="18"/>
        <v>52.527294491556162</v>
      </c>
      <c r="K341" s="98">
        <f t="shared" si="20"/>
        <v>-7.5480000000000005E-2</v>
      </c>
      <c r="L341" s="98">
        <f t="shared" si="21"/>
        <v>17.645056</v>
      </c>
      <c r="R341" s="176">
        <f t="shared" si="22"/>
        <v>7.5480000000000005E-2</v>
      </c>
      <c r="S341" s="177"/>
      <c r="T341" s="178">
        <f t="shared" si="23"/>
        <v>-1</v>
      </c>
      <c r="Z341" s="93"/>
      <c r="AB341" s="94"/>
    </row>
    <row r="342" spans="5:28">
      <c r="E342" s="100"/>
      <c r="F342" s="143"/>
      <c r="G342" s="143"/>
      <c r="H342" s="179"/>
      <c r="I342" s="97">
        <f t="shared" si="19"/>
        <v>2759.1166666026666</v>
      </c>
      <c r="J342" s="97">
        <f t="shared" ref="J342:J405" si="24">SQRT(I342)</f>
        <v>52.527294491556162</v>
      </c>
      <c r="K342" s="98">
        <f t="shared" si="20"/>
        <v>-7.5480000000000005E-2</v>
      </c>
      <c r="L342" s="98">
        <f t="shared" si="21"/>
        <v>17.645056</v>
      </c>
      <c r="R342" s="176">
        <f t="shared" si="22"/>
        <v>7.5480000000000005E-2</v>
      </c>
      <c r="S342" s="177"/>
      <c r="T342" s="178">
        <f t="shared" si="23"/>
        <v>-1</v>
      </c>
      <c r="Z342" s="93"/>
      <c r="AB342" s="94"/>
    </row>
    <row r="343" spans="5:28">
      <c r="E343" s="100"/>
      <c r="F343" s="143"/>
      <c r="G343" s="143"/>
      <c r="H343" s="179"/>
      <c r="I343" s="97">
        <f t="shared" ref="I343:I406" si="25">IF(F343=0,I342,((E343-$E$86)*1440)+(F343-$F$86)*1440)</f>
        <v>2759.1166666026666</v>
      </c>
      <c r="J343" s="97">
        <f t="shared" si="24"/>
        <v>52.527294491556162</v>
      </c>
      <c r="K343" s="98">
        <f t="shared" ref="K343:K406" si="26">IF(H343=0,K342,(H343-$H$86)*$L$83)</f>
        <v>-7.5480000000000005E-2</v>
      </c>
      <c r="L343" s="98">
        <f t="shared" ref="L343:L406" si="27">IF(K343=0, ,$L$86+K343)</f>
        <v>17.645056</v>
      </c>
      <c r="R343" s="176">
        <f t="shared" ref="R343:R406" si="28">+K343*T343</f>
        <v>7.5480000000000005E-2</v>
      </c>
      <c r="S343" s="177"/>
      <c r="T343" s="178">
        <f t="shared" ref="T343:T406" si="29">SIGN(K343)</f>
        <v>-1</v>
      </c>
      <c r="Z343" s="93"/>
      <c r="AB343" s="94"/>
    </row>
    <row r="344" spans="5:28">
      <c r="E344" s="100"/>
      <c r="F344" s="143"/>
      <c r="G344" s="143"/>
      <c r="H344" s="179"/>
      <c r="I344" s="97">
        <f t="shared" si="25"/>
        <v>2759.1166666026666</v>
      </c>
      <c r="J344" s="97">
        <f t="shared" si="24"/>
        <v>52.527294491556162</v>
      </c>
      <c r="K344" s="98">
        <f t="shared" si="26"/>
        <v>-7.5480000000000005E-2</v>
      </c>
      <c r="L344" s="98">
        <f t="shared" si="27"/>
        <v>17.645056</v>
      </c>
      <c r="R344" s="176">
        <f t="shared" si="28"/>
        <v>7.5480000000000005E-2</v>
      </c>
      <c r="S344" s="177"/>
      <c r="T344" s="178">
        <f t="shared" si="29"/>
        <v>-1</v>
      </c>
      <c r="Z344" s="93"/>
      <c r="AB344" s="94"/>
    </row>
    <row r="345" spans="5:28">
      <c r="E345" s="100"/>
      <c r="F345" s="143"/>
      <c r="G345" s="143"/>
      <c r="H345" s="179"/>
      <c r="I345" s="97">
        <f t="shared" si="25"/>
        <v>2759.1166666026666</v>
      </c>
      <c r="J345" s="97">
        <f t="shared" si="24"/>
        <v>52.527294491556162</v>
      </c>
      <c r="K345" s="98">
        <f t="shared" si="26"/>
        <v>-7.5480000000000005E-2</v>
      </c>
      <c r="L345" s="98">
        <f t="shared" si="27"/>
        <v>17.645056</v>
      </c>
      <c r="R345" s="176">
        <f t="shared" si="28"/>
        <v>7.5480000000000005E-2</v>
      </c>
      <c r="S345" s="177"/>
      <c r="T345" s="178">
        <f t="shared" si="29"/>
        <v>-1</v>
      </c>
      <c r="Z345" s="93"/>
      <c r="AB345" s="94"/>
    </row>
    <row r="346" spans="5:28">
      <c r="E346" s="100"/>
      <c r="F346" s="143"/>
      <c r="G346" s="143"/>
      <c r="H346" s="179"/>
      <c r="I346" s="97">
        <f t="shared" si="25"/>
        <v>2759.1166666026666</v>
      </c>
      <c r="J346" s="97">
        <f t="shared" si="24"/>
        <v>52.527294491556162</v>
      </c>
      <c r="K346" s="98">
        <f t="shared" si="26"/>
        <v>-7.5480000000000005E-2</v>
      </c>
      <c r="L346" s="98">
        <f t="shared" si="27"/>
        <v>17.645056</v>
      </c>
      <c r="R346" s="176">
        <f t="shared" si="28"/>
        <v>7.5480000000000005E-2</v>
      </c>
      <c r="S346" s="177"/>
      <c r="T346" s="178">
        <f t="shared" si="29"/>
        <v>-1</v>
      </c>
      <c r="Z346" s="93"/>
      <c r="AB346" s="94"/>
    </row>
    <row r="347" spans="5:28">
      <c r="E347" s="100"/>
      <c r="F347" s="143"/>
      <c r="G347" s="143"/>
      <c r="H347" s="179"/>
      <c r="I347" s="97">
        <f t="shared" si="25"/>
        <v>2759.1166666026666</v>
      </c>
      <c r="J347" s="97">
        <f t="shared" si="24"/>
        <v>52.527294491556162</v>
      </c>
      <c r="K347" s="98">
        <f t="shared" si="26"/>
        <v>-7.5480000000000005E-2</v>
      </c>
      <c r="L347" s="98">
        <f t="shared" si="27"/>
        <v>17.645056</v>
      </c>
      <c r="R347" s="176">
        <f t="shared" si="28"/>
        <v>7.5480000000000005E-2</v>
      </c>
      <c r="S347" s="177"/>
      <c r="T347" s="178">
        <f t="shared" si="29"/>
        <v>-1</v>
      </c>
      <c r="Z347" s="93"/>
      <c r="AB347" s="94"/>
    </row>
    <row r="348" spans="5:28">
      <c r="E348" s="100"/>
      <c r="F348" s="143"/>
      <c r="G348" s="143"/>
      <c r="H348" s="179"/>
      <c r="I348" s="97">
        <f t="shared" si="25"/>
        <v>2759.1166666026666</v>
      </c>
      <c r="J348" s="97">
        <f t="shared" si="24"/>
        <v>52.527294491556162</v>
      </c>
      <c r="K348" s="98">
        <f t="shared" si="26"/>
        <v>-7.5480000000000005E-2</v>
      </c>
      <c r="L348" s="98">
        <f t="shared" si="27"/>
        <v>17.645056</v>
      </c>
      <c r="R348" s="176">
        <f t="shared" si="28"/>
        <v>7.5480000000000005E-2</v>
      </c>
      <c r="S348" s="177"/>
      <c r="T348" s="178">
        <f t="shared" si="29"/>
        <v>-1</v>
      </c>
      <c r="Z348" s="93"/>
      <c r="AB348" s="94"/>
    </row>
    <row r="349" spans="5:28">
      <c r="E349" s="100"/>
      <c r="F349" s="143"/>
      <c r="G349" s="143"/>
      <c r="H349" s="179"/>
      <c r="I349" s="97">
        <f t="shared" si="25"/>
        <v>2759.1166666026666</v>
      </c>
      <c r="J349" s="97">
        <f t="shared" si="24"/>
        <v>52.527294491556162</v>
      </c>
      <c r="K349" s="98">
        <f t="shared" si="26"/>
        <v>-7.5480000000000005E-2</v>
      </c>
      <c r="L349" s="98">
        <f t="shared" si="27"/>
        <v>17.645056</v>
      </c>
      <c r="R349" s="176">
        <f t="shared" si="28"/>
        <v>7.5480000000000005E-2</v>
      </c>
      <c r="S349" s="177"/>
      <c r="T349" s="178">
        <f t="shared" si="29"/>
        <v>-1</v>
      </c>
      <c r="Z349" s="93"/>
      <c r="AB349" s="94"/>
    </row>
    <row r="350" spans="5:28">
      <c r="E350" s="100"/>
      <c r="F350" s="143"/>
      <c r="G350" s="143"/>
      <c r="H350" s="179"/>
      <c r="I350" s="97">
        <f t="shared" si="25"/>
        <v>2759.1166666026666</v>
      </c>
      <c r="J350" s="97">
        <f t="shared" si="24"/>
        <v>52.527294491556162</v>
      </c>
      <c r="K350" s="98">
        <f t="shared" si="26"/>
        <v>-7.5480000000000005E-2</v>
      </c>
      <c r="L350" s="98">
        <f t="shared" si="27"/>
        <v>17.645056</v>
      </c>
      <c r="R350" s="176">
        <f t="shared" si="28"/>
        <v>7.5480000000000005E-2</v>
      </c>
      <c r="S350" s="177"/>
      <c r="T350" s="178">
        <f t="shared" si="29"/>
        <v>-1</v>
      </c>
      <c r="Z350" s="93"/>
      <c r="AB350" s="94"/>
    </row>
    <row r="351" spans="5:28">
      <c r="E351" s="100"/>
      <c r="F351" s="143"/>
      <c r="G351" s="143"/>
      <c r="H351" s="179"/>
      <c r="I351" s="97">
        <f t="shared" si="25"/>
        <v>2759.1166666026666</v>
      </c>
      <c r="J351" s="97">
        <f t="shared" si="24"/>
        <v>52.527294491556162</v>
      </c>
      <c r="K351" s="98">
        <f t="shared" si="26"/>
        <v>-7.5480000000000005E-2</v>
      </c>
      <c r="L351" s="98">
        <f t="shared" si="27"/>
        <v>17.645056</v>
      </c>
      <c r="R351" s="176">
        <f t="shared" si="28"/>
        <v>7.5480000000000005E-2</v>
      </c>
      <c r="S351" s="177"/>
      <c r="T351" s="178">
        <f t="shared" si="29"/>
        <v>-1</v>
      </c>
      <c r="Z351" s="93"/>
      <c r="AB351" s="94"/>
    </row>
    <row r="352" spans="5:28">
      <c r="E352" s="100"/>
      <c r="F352" s="143"/>
      <c r="G352" s="143"/>
      <c r="H352" s="179"/>
      <c r="I352" s="97">
        <f t="shared" si="25"/>
        <v>2759.1166666026666</v>
      </c>
      <c r="J352" s="97">
        <f t="shared" si="24"/>
        <v>52.527294491556162</v>
      </c>
      <c r="K352" s="98">
        <f t="shared" si="26"/>
        <v>-7.5480000000000005E-2</v>
      </c>
      <c r="L352" s="98">
        <f t="shared" si="27"/>
        <v>17.645056</v>
      </c>
      <c r="R352" s="176">
        <f t="shared" si="28"/>
        <v>7.5480000000000005E-2</v>
      </c>
      <c r="S352" s="177"/>
      <c r="T352" s="178">
        <f t="shared" si="29"/>
        <v>-1</v>
      </c>
      <c r="Z352" s="93"/>
      <c r="AB352" s="94"/>
    </row>
    <row r="353" spans="5:28">
      <c r="E353" s="100"/>
      <c r="F353" s="143"/>
      <c r="G353" s="143"/>
      <c r="H353" s="179"/>
      <c r="I353" s="97">
        <f t="shared" si="25"/>
        <v>2759.1166666026666</v>
      </c>
      <c r="J353" s="97">
        <f t="shared" si="24"/>
        <v>52.527294491556162</v>
      </c>
      <c r="K353" s="98">
        <f t="shared" si="26"/>
        <v>-7.5480000000000005E-2</v>
      </c>
      <c r="L353" s="98">
        <f t="shared" si="27"/>
        <v>17.645056</v>
      </c>
      <c r="R353" s="176">
        <f t="shared" si="28"/>
        <v>7.5480000000000005E-2</v>
      </c>
      <c r="S353" s="177"/>
      <c r="T353" s="178">
        <f t="shared" si="29"/>
        <v>-1</v>
      </c>
      <c r="Z353" s="93"/>
      <c r="AB353" s="94"/>
    </row>
    <row r="354" spans="5:28">
      <c r="E354" s="100"/>
      <c r="F354" s="143"/>
      <c r="G354" s="143"/>
      <c r="H354" s="179"/>
      <c r="I354" s="97">
        <f t="shared" si="25"/>
        <v>2759.1166666026666</v>
      </c>
      <c r="J354" s="97">
        <f t="shared" si="24"/>
        <v>52.527294491556162</v>
      </c>
      <c r="K354" s="98">
        <f t="shared" si="26"/>
        <v>-7.5480000000000005E-2</v>
      </c>
      <c r="L354" s="98">
        <f t="shared" si="27"/>
        <v>17.645056</v>
      </c>
      <c r="R354" s="176">
        <f t="shared" si="28"/>
        <v>7.5480000000000005E-2</v>
      </c>
      <c r="S354" s="177"/>
      <c r="T354" s="178">
        <f t="shared" si="29"/>
        <v>-1</v>
      </c>
      <c r="Z354" s="93"/>
      <c r="AB354" s="94"/>
    </row>
    <row r="355" spans="5:28">
      <c r="E355" s="100"/>
      <c r="F355" s="143"/>
      <c r="G355" s="143"/>
      <c r="H355" s="179"/>
      <c r="I355" s="97">
        <f t="shared" si="25"/>
        <v>2759.1166666026666</v>
      </c>
      <c r="J355" s="97">
        <f t="shared" si="24"/>
        <v>52.527294491556162</v>
      </c>
      <c r="K355" s="98">
        <f t="shared" si="26"/>
        <v>-7.5480000000000005E-2</v>
      </c>
      <c r="L355" s="98">
        <f t="shared" si="27"/>
        <v>17.645056</v>
      </c>
      <c r="R355" s="176">
        <f t="shared" si="28"/>
        <v>7.5480000000000005E-2</v>
      </c>
      <c r="S355" s="177"/>
      <c r="T355" s="178">
        <f t="shared" si="29"/>
        <v>-1</v>
      </c>
      <c r="Z355" s="93"/>
      <c r="AB355" s="94"/>
    </row>
    <row r="356" spans="5:28">
      <c r="E356" s="100"/>
      <c r="F356" s="143"/>
      <c r="G356" s="143"/>
      <c r="H356" s="179"/>
      <c r="I356" s="97">
        <f t="shared" si="25"/>
        <v>2759.1166666026666</v>
      </c>
      <c r="J356" s="97">
        <f t="shared" si="24"/>
        <v>52.527294491556162</v>
      </c>
      <c r="K356" s="98">
        <f t="shared" si="26"/>
        <v>-7.5480000000000005E-2</v>
      </c>
      <c r="L356" s="98">
        <f t="shared" si="27"/>
        <v>17.645056</v>
      </c>
      <c r="R356" s="176">
        <f t="shared" si="28"/>
        <v>7.5480000000000005E-2</v>
      </c>
      <c r="S356" s="177"/>
      <c r="T356" s="178">
        <f t="shared" si="29"/>
        <v>-1</v>
      </c>
      <c r="Z356" s="93"/>
      <c r="AB356" s="94"/>
    </row>
    <row r="357" spans="5:28">
      <c r="E357" s="100"/>
      <c r="F357" s="143"/>
      <c r="G357" s="143"/>
      <c r="H357" s="179"/>
      <c r="I357" s="97">
        <f t="shared" si="25"/>
        <v>2759.1166666026666</v>
      </c>
      <c r="J357" s="97">
        <f t="shared" si="24"/>
        <v>52.527294491556162</v>
      </c>
      <c r="K357" s="98">
        <f t="shared" si="26"/>
        <v>-7.5480000000000005E-2</v>
      </c>
      <c r="L357" s="98">
        <f t="shared" si="27"/>
        <v>17.645056</v>
      </c>
      <c r="R357" s="176">
        <f t="shared" si="28"/>
        <v>7.5480000000000005E-2</v>
      </c>
      <c r="S357" s="177"/>
      <c r="T357" s="178">
        <f t="shared" si="29"/>
        <v>-1</v>
      </c>
      <c r="Z357" s="93"/>
      <c r="AB357" s="94"/>
    </row>
    <row r="358" spans="5:28">
      <c r="E358" s="100"/>
      <c r="F358" s="143"/>
      <c r="G358" s="143"/>
      <c r="H358" s="179"/>
      <c r="I358" s="97">
        <f t="shared" si="25"/>
        <v>2759.1166666026666</v>
      </c>
      <c r="J358" s="97">
        <f t="shared" si="24"/>
        <v>52.527294491556162</v>
      </c>
      <c r="K358" s="98">
        <f t="shared" si="26"/>
        <v>-7.5480000000000005E-2</v>
      </c>
      <c r="L358" s="98">
        <f t="shared" si="27"/>
        <v>17.645056</v>
      </c>
      <c r="R358" s="176">
        <f t="shared" si="28"/>
        <v>7.5480000000000005E-2</v>
      </c>
      <c r="S358" s="177"/>
      <c r="T358" s="178">
        <f t="shared" si="29"/>
        <v>-1</v>
      </c>
      <c r="Z358" s="93"/>
      <c r="AB358" s="94"/>
    </row>
    <row r="359" spans="5:28">
      <c r="E359" s="100"/>
      <c r="F359" s="143"/>
      <c r="G359" s="143"/>
      <c r="H359" s="179"/>
      <c r="I359" s="97">
        <f t="shared" si="25"/>
        <v>2759.1166666026666</v>
      </c>
      <c r="J359" s="97">
        <f t="shared" si="24"/>
        <v>52.527294491556162</v>
      </c>
      <c r="K359" s="98">
        <f t="shared" si="26"/>
        <v>-7.5480000000000005E-2</v>
      </c>
      <c r="L359" s="98">
        <f t="shared" si="27"/>
        <v>17.645056</v>
      </c>
      <c r="R359" s="176">
        <f t="shared" si="28"/>
        <v>7.5480000000000005E-2</v>
      </c>
      <c r="S359" s="177"/>
      <c r="T359" s="178">
        <f t="shared" si="29"/>
        <v>-1</v>
      </c>
      <c r="Z359" s="93"/>
      <c r="AB359" s="94"/>
    </row>
    <row r="360" spans="5:28">
      <c r="E360" s="100"/>
      <c r="F360" s="143"/>
      <c r="G360" s="143"/>
      <c r="H360" s="179"/>
      <c r="I360" s="97">
        <f t="shared" si="25"/>
        <v>2759.1166666026666</v>
      </c>
      <c r="J360" s="97">
        <f t="shared" si="24"/>
        <v>52.527294491556162</v>
      </c>
      <c r="K360" s="98">
        <f t="shared" si="26"/>
        <v>-7.5480000000000005E-2</v>
      </c>
      <c r="L360" s="98">
        <f t="shared" si="27"/>
        <v>17.645056</v>
      </c>
      <c r="R360" s="176">
        <f t="shared" si="28"/>
        <v>7.5480000000000005E-2</v>
      </c>
      <c r="S360" s="177"/>
      <c r="T360" s="178">
        <f t="shared" si="29"/>
        <v>-1</v>
      </c>
      <c r="Z360" s="93"/>
      <c r="AB360" s="94"/>
    </row>
    <row r="361" spans="5:28">
      <c r="E361" s="100"/>
      <c r="F361" s="143"/>
      <c r="G361" s="143"/>
      <c r="H361" s="179"/>
      <c r="I361" s="97">
        <f t="shared" si="25"/>
        <v>2759.1166666026666</v>
      </c>
      <c r="J361" s="97">
        <f t="shared" si="24"/>
        <v>52.527294491556162</v>
      </c>
      <c r="K361" s="98">
        <f t="shared" si="26"/>
        <v>-7.5480000000000005E-2</v>
      </c>
      <c r="L361" s="98">
        <f t="shared" si="27"/>
        <v>17.645056</v>
      </c>
      <c r="R361" s="176">
        <f t="shared" si="28"/>
        <v>7.5480000000000005E-2</v>
      </c>
      <c r="S361" s="177"/>
      <c r="T361" s="178">
        <f t="shared" si="29"/>
        <v>-1</v>
      </c>
      <c r="Z361" s="93"/>
      <c r="AB361" s="94"/>
    </row>
    <row r="362" spans="5:28">
      <c r="E362" s="100"/>
      <c r="F362" s="143"/>
      <c r="G362" s="143"/>
      <c r="H362" s="179"/>
      <c r="I362" s="97">
        <f t="shared" si="25"/>
        <v>2759.1166666026666</v>
      </c>
      <c r="J362" s="97">
        <f t="shared" si="24"/>
        <v>52.527294491556162</v>
      </c>
      <c r="K362" s="98">
        <f t="shared" si="26"/>
        <v>-7.5480000000000005E-2</v>
      </c>
      <c r="L362" s="98">
        <f t="shared" si="27"/>
        <v>17.645056</v>
      </c>
      <c r="R362" s="176">
        <f t="shared" si="28"/>
        <v>7.5480000000000005E-2</v>
      </c>
      <c r="S362" s="177"/>
      <c r="T362" s="178">
        <f t="shared" si="29"/>
        <v>-1</v>
      </c>
      <c r="Z362" s="93"/>
      <c r="AB362" s="94"/>
    </row>
    <row r="363" spans="5:28">
      <c r="E363" s="100"/>
      <c r="F363" s="143"/>
      <c r="G363" s="143"/>
      <c r="H363" s="179"/>
      <c r="I363" s="97">
        <f t="shared" si="25"/>
        <v>2759.1166666026666</v>
      </c>
      <c r="J363" s="97">
        <f t="shared" si="24"/>
        <v>52.527294491556162</v>
      </c>
      <c r="K363" s="98">
        <f t="shared" si="26"/>
        <v>-7.5480000000000005E-2</v>
      </c>
      <c r="L363" s="98">
        <f t="shared" si="27"/>
        <v>17.645056</v>
      </c>
      <c r="R363" s="176">
        <f t="shared" si="28"/>
        <v>7.5480000000000005E-2</v>
      </c>
      <c r="S363" s="177"/>
      <c r="T363" s="178">
        <f t="shared" si="29"/>
        <v>-1</v>
      </c>
      <c r="Z363" s="93"/>
      <c r="AB363" s="94"/>
    </row>
    <row r="364" spans="5:28">
      <c r="E364" s="100"/>
      <c r="F364" s="143"/>
      <c r="G364" s="143"/>
      <c r="H364" s="179"/>
      <c r="I364" s="97">
        <f t="shared" si="25"/>
        <v>2759.1166666026666</v>
      </c>
      <c r="J364" s="97">
        <f t="shared" si="24"/>
        <v>52.527294491556162</v>
      </c>
      <c r="K364" s="98">
        <f t="shared" si="26"/>
        <v>-7.5480000000000005E-2</v>
      </c>
      <c r="L364" s="98">
        <f t="shared" si="27"/>
        <v>17.645056</v>
      </c>
      <c r="R364" s="176">
        <f t="shared" si="28"/>
        <v>7.5480000000000005E-2</v>
      </c>
      <c r="S364" s="177"/>
      <c r="T364" s="178">
        <f t="shared" si="29"/>
        <v>-1</v>
      </c>
      <c r="Z364" s="93"/>
      <c r="AB364" s="94"/>
    </row>
    <row r="365" spans="5:28">
      <c r="E365" s="100"/>
      <c r="F365" s="143"/>
      <c r="G365" s="143"/>
      <c r="H365" s="179"/>
      <c r="I365" s="97">
        <f t="shared" si="25"/>
        <v>2759.1166666026666</v>
      </c>
      <c r="J365" s="97">
        <f t="shared" si="24"/>
        <v>52.527294491556162</v>
      </c>
      <c r="K365" s="98">
        <f t="shared" si="26"/>
        <v>-7.5480000000000005E-2</v>
      </c>
      <c r="L365" s="98">
        <f t="shared" si="27"/>
        <v>17.645056</v>
      </c>
      <c r="R365" s="176">
        <f t="shared" si="28"/>
        <v>7.5480000000000005E-2</v>
      </c>
      <c r="S365" s="177"/>
      <c r="T365" s="178">
        <f t="shared" si="29"/>
        <v>-1</v>
      </c>
      <c r="Z365" s="93"/>
      <c r="AB365" s="94"/>
    </row>
    <row r="366" spans="5:28">
      <c r="E366" s="100"/>
      <c r="F366" s="143"/>
      <c r="G366" s="143"/>
      <c r="H366" s="179"/>
      <c r="I366" s="97">
        <f t="shared" si="25"/>
        <v>2759.1166666026666</v>
      </c>
      <c r="J366" s="97">
        <f t="shared" si="24"/>
        <v>52.527294491556162</v>
      </c>
      <c r="K366" s="98">
        <f t="shared" si="26"/>
        <v>-7.5480000000000005E-2</v>
      </c>
      <c r="L366" s="98">
        <f t="shared" si="27"/>
        <v>17.645056</v>
      </c>
      <c r="R366" s="176">
        <f t="shared" si="28"/>
        <v>7.5480000000000005E-2</v>
      </c>
      <c r="S366" s="177"/>
      <c r="T366" s="178">
        <f t="shared" si="29"/>
        <v>-1</v>
      </c>
      <c r="Z366" s="93"/>
      <c r="AB366" s="94"/>
    </row>
    <row r="367" spans="5:28">
      <c r="E367" s="100"/>
      <c r="F367" s="143"/>
      <c r="G367" s="143"/>
      <c r="H367" s="179"/>
      <c r="I367" s="97">
        <f t="shared" si="25"/>
        <v>2759.1166666026666</v>
      </c>
      <c r="J367" s="97">
        <f t="shared" si="24"/>
        <v>52.527294491556162</v>
      </c>
      <c r="K367" s="98">
        <f t="shared" si="26"/>
        <v>-7.5480000000000005E-2</v>
      </c>
      <c r="L367" s="98">
        <f t="shared" si="27"/>
        <v>17.645056</v>
      </c>
      <c r="R367" s="176">
        <f t="shared" si="28"/>
        <v>7.5480000000000005E-2</v>
      </c>
      <c r="S367" s="177"/>
      <c r="T367" s="178">
        <f t="shared" si="29"/>
        <v>-1</v>
      </c>
      <c r="Z367" s="93"/>
      <c r="AB367" s="94"/>
    </row>
    <row r="368" spans="5:28">
      <c r="E368" s="100"/>
      <c r="F368" s="143"/>
      <c r="G368" s="143"/>
      <c r="H368" s="179"/>
      <c r="I368" s="97">
        <f t="shared" si="25"/>
        <v>2759.1166666026666</v>
      </c>
      <c r="J368" s="97">
        <f t="shared" si="24"/>
        <v>52.527294491556162</v>
      </c>
      <c r="K368" s="98">
        <f t="shared" si="26"/>
        <v>-7.5480000000000005E-2</v>
      </c>
      <c r="L368" s="98">
        <f t="shared" si="27"/>
        <v>17.645056</v>
      </c>
      <c r="R368" s="176">
        <f t="shared" si="28"/>
        <v>7.5480000000000005E-2</v>
      </c>
      <c r="S368" s="177"/>
      <c r="T368" s="178">
        <f t="shared" si="29"/>
        <v>-1</v>
      </c>
      <c r="Z368" s="93"/>
      <c r="AB368" s="94"/>
    </row>
    <row r="369" spans="5:28">
      <c r="E369" s="100"/>
      <c r="F369" s="143"/>
      <c r="G369" s="143"/>
      <c r="H369" s="179"/>
      <c r="I369" s="97">
        <f t="shared" si="25"/>
        <v>2759.1166666026666</v>
      </c>
      <c r="J369" s="97">
        <f t="shared" si="24"/>
        <v>52.527294491556162</v>
      </c>
      <c r="K369" s="98">
        <f t="shared" si="26"/>
        <v>-7.5480000000000005E-2</v>
      </c>
      <c r="L369" s="98">
        <f t="shared" si="27"/>
        <v>17.645056</v>
      </c>
      <c r="R369" s="176">
        <f t="shared" si="28"/>
        <v>7.5480000000000005E-2</v>
      </c>
      <c r="S369" s="177"/>
      <c r="T369" s="178">
        <f t="shared" si="29"/>
        <v>-1</v>
      </c>
      <c r="Z369" s="93"/>
      <c r="AB369" s="94"/>
    </row>
    <row r="370" spans="5:28">
      <c r="E370" s="100"/>
      <c r="F370" s="143"/>
      <c r="G370" s="143"/>
      <c r="H370" s="179"/>
      <c r="I370" s="97">
        <f t="shared" si="25"/>
        <v>2759.1166666026666</v>
      </c>
      <c r="J370" s="97">
        <f t="shared" si="24"/>
        <v>52.527294491556162</v>
      </c>
      <c r="K370" s="98">
        <f t="shared" si="26"/>
        <v>-7.5480000000000005E-2</v>
      </c>
      <c r="L370" s="98">
        <f t="shared" si="27"/>
        <v>17.645056</v>
      </c>
      <c r="R370" s="176">
        <f t="shared" si="28"/>
        <v>7.5480000000000005E-2</v>
      </c>
      <c r="S370" s="177"/>
      <c r="T370" s="178">
        <f t="shared" si="29"/>
        <v>-1</v>
      </c>
      <c r="Z370" s="93"/>
      <c r="AB370" s="94"/>
    </row>
    <row r="371" spans="5:28">
      <c r="E371" s="100"/>
      <c r="F371" s="143"/>
      <c r="G371" s="143"/>
      <c r="H371" s="179"/>
      <c r="I371" s="97">
        <f t="shared" si="25"/>
        <v>2759.1166666026666</v>
      </c>
      <c r="J371" s="97">
        <f t="shared" si="24"/>
        <v>52.527294491556162</v>
      </c>
      <c r="K371" s="98">
        <f t="shared" si="26"/>
        <v>-7.5480000000000005E-2</v>
      </c>
      <c r="L371" s="98">
        <f t="shared" si="27"/>
        <v>17.645056</v>
      </c>
      <c r="R371" s="176">
        <f t="shared" si="28"/>
        <v>7.5480000000000005E-2</v>
      </c>
      <c r="S371" s="177"/>
      <c r="T371" s="178">
        <f t="shared" si="29"/>
        <v>-1</v>
      </c>
      <c r="Z371" s="93"/>
      <c r="AB371" s="94"/>
    </row>
    <row r="372" spans="5:28">
      <c r="E372" s="100"/>
      <c r="F372" s="143"/>
      <c r="G372" s="143"/>
      <c r="H372" s="179"/>
      <c r="I372" s="97">
        <f t="shared" si="25"/>
        <v>2759.1166666026666</v>
      </c>
      <c r="J372" s="97">
        <f t="shared" si="24"/>
        <v>52.527294491556162</v>
      </c>
      <c r="K372" s="98">
        <f t="shared" si="26"/>
        <v>-7.5480000000000005E-2</v>
      </c>
      <c r="L372" s="98">
        <f t="shared" si="27"/>
        <v>17.645056</v>
      </c>
      <c r="R372" s="176">
        <f t="shared" si="28"/>
        <v>7.5480000000000005E-2</v>
      </c>
      <c r="S372" s="177"/>
      <c r="T372" s="178">
        <f t="shared" si="29"/>
        <v>-1</v>
      </c>
      <c r="Z372" s="93"/>
      <c r="AB372" s="94"/>
    </row>
    <row r="373" spans="5:28">
      <c r="E373" s="100"/>
      <c r="F373" s="143"/>
      <c r="G373" s="143"/>
      <c r="H373" s="179"/>
      <c r="I373" s="97">
        <f t="shared" si="25"/>
        <v>2759.1166666026666</v>
      </c>
      <c r="J373" s="97">
        <f t="shared" si="24"/>
        <v>52.527294491556162</v>
      </c>
      <c r="K373" s="98">
        <f t="shared" si="26"/>
        <v>-7.5480000000000005E-2</v>
      </c>
      <c r="L373" s="98">
        <f t="shared" si="27"/>
        <v>17.645056</v>
      </c>
      <c r="R373" s="176">
        <f t="shared" si="28"/>
        <v>7.5480000000000005E-2</v>
      </c>
      <c r="S373" s="177"/>
      <c r="T373" s="178">
        <f t="shared" si="29"/>
        <v>-1</v>
      </c>
      <c r="Z373" s="93"/>
      <c r="AB373" s="94"/>
    </row>
    <row r="374" spans="5:28">
      <c r="E374" s="100"/>
      <c r="F374" s="143"/>
      <c r="G374" s="143"/>
      <c r="H374" s="179"/>
      <c r="I374" s="97">
        <f t="shared" si="25"/>
        <v>2759.1166666026666</v>
      </c>
      <c r="J374" s="97">
        <f t="shared" si="24"/>
        <v>52.527294491556162</v>
      </c>
      <c r="K374" s="98">
        <f t="shared" si="26"/>
        <v>-7.5480000000000005E-2</v>
      </c>
      <c r="L374" s="98">
        <f t="shared" si="27"/>
        <v>17.645056</v>
      </c>
      <c r="R374" s="176">
        <f t="shared" si="28"/>
        <v>7.5480000000000005E-2</v>
      </c>
      <c r="S374" s="177"/>
      <c r="T374" s="178">
        <f t="shared" si="29"/>
        <v>-1</v>
      </c>
      <c r="Z374" s="93"/>
      <c r="AB374" s="94"/>
    </row>
    <row r="375" spans="5:28">
      <c r="E375" s="100"/>
      <c r="F375" s="143"/>
      <c r="G375" s="143"/>
      <c r="H375" s="179"/>
      <c r="I375" s="97">
        <f t="shared" si="25"/>
        <v>2759.1166666026666</v>
      </c>
      <c r="J375" s="97">
        <f t="shared" si="24"/>
        <v>52.527294491556162</v>
      </c>
      <c r="K375" s="98">
        <f t="shared" si="26"/>
        <v>-7.5480000000000005E-2</v>
      </c>
      <c r="L375" s="98">
        <f t="shared" si="27"/>
        <v>17.645056</v>
      </c>
      <c r="R375" s="176">
        <f t="shared" si="28"/>
        <v>7.5480000000000005E-2</v>
      </c>
      <c r="S375" s="177"/>
      <c r="T375" s="178">
        <f t="shared" si="29"/>
        <v>-1</v>
      </c>
      <c r="Z375" s="93"/>
      <c r="AB375" s="94"/>
    </row>
    <row r="376" spans="5:28">
      <c r="E376" s="100"/>
      <c r="F376" s="143"/>
      <c r="G376" s="143"/>
      <c r="H376" s="179"/>
      <c r="I376" s="97">
        <f t="shared" si="25"/>
        <v>2759.1166666026666</v>
      </c>
      <c r="J376" s="97">
        <f t="shared" si="24"/>
        <v>52.527294491556162</v>
      </c>
      <c r="K376" s="98">
        <f t="shared" si="26"/>
        <v>-7.5480000000000005E-2</v>
      </c>
      <c r="L376" s="98">
        <f t="shared" si="27"/>
        <v>17.645056</v>
      </c>
      <c r="R376" s="176">
        <f t="shared" si="28"/>
        <v>7.5480000000000005E-2</v>
      </c>
      <c r="S376" s="177"/>
      <c r="T376" s="178">
        <f t="shared" si="29"/>
        <v>-1</v>
      </c>
      <c r="Z376" s="93"/>
      <c r="AB376" s="94"/>
    </row>
    <row r="377" spans="5:28">
      <c r="E377" s="100"/>
      <c r="F377" s="143"/>
      <c r="G377" s="143"/>
      <c r="H377" s="179"/>
      <c r="I377" s="97">
        <f t="shared" si="25"/>
        <v>2759.1166666026666</v>
      </c>
      <c r="J377" s="97">
        <f t="shared" si="24"/>
        <v>52.527294491556162</v>
      </c>
      <c r="K377" s="98">
        <f t="shared" si="26"/>
        <v>-7.5480000000000005E-2</v>
      </c>
      <c r="L377" s="98">
        <f t="shared" si="27"/>
        <v>17.645056</v>
      </c>
      <c r="R377" s="176">
        <f t="shared" si="28"/>
        <v>7.5480000000000005E-2</v>
      </c>
      <c r="S377" s="177"/>
      <c r="T377" s="178">
        <f t="shared" si="29"/>
        <v>-1</v>
      </c>
      <c r="Z377" s="93"/>
      <c r="AB377" s="94"/>
    </row>
    <row r="378" spans="5:28">
      <c r="E378" s="100"/>
      <c r="F378" s="143"/>
      <c r="G378" s="143"/>
      <c r="H378" s="179"/>
      <c r="I378" s="97">
        <f t="shared" si="25"/>
        <v>2759.1166666026666</v>
      </c>
      <c r="J378" s="97">
        <f t="shared" si="24"/>
        <v>52.527294491556162</v>
      </c>
      <c r="K378" s="98">
        <f t="shared" si="26"/>
        <v>-7.5480000000000005E-2</v>
      </c>
      <c r="L378" s="98">
        <f t="shared" si="27"/>
        <v>17.645056</v>
      </c>
      <c r="R378" s="176">
        <f t="shared" si="28"/>
        <v>7.5480000000000005E-2</v>
      </c>
      <c r="S378" s="177"/>
      <c r="T378" s="178">
        <f t="shared" si="29"/>
        <v>-1</v>
      </c>
      <c r="Z378" s="93"/>
      <c r="AB378" s="94"/>
    </row>
    <row r="379" spans="5:28">
      <c r="E379" s="100"/>
      <c r="F379" s="143"/>
      <c r="G379" s="143"/>
      <c r="H379" s="179"/>
      <c r="I379" s="97">
        <f t="shared" si="25"/>
        <v>2759.1166666026666</v>
      </c>
      <c r="J379" s="97">
        <f t="shared" si="24"/>
        <v>52.527294491556162</v>
      </c>
      <c r="K379" s="98">
        <f t="shared" si="26"/>
        <v>-7.5480000000000005E-2</v>
      </c>
      <c r="L379" s="98">
        <f t="shared" si="27"/>
        <v>17.645056</v>
      </c>
      <c r="R379" s="176">
        <f t="shared" si="28"/>
        <v>7.5480000000000005E-2</v>
      </c>
      <c r="S379" s="177"/>
      <c r="T379" s="178">
        <f t="shared" si="29"/>
        <v>-1</v>
      </c>
      <c r="Z379" s="93"/>
      <c r="AB379" s="94"/>
    </row>
    <row r="380" spans="5:28">
      <c r="E380" s="100"/>
      <c r="F380" s="143"/>
      <c r="G380" s="143"/>
      <c r="H380" s="179"/>
      <c r="I380" s="97">
        <f t="shared" si="25"/>
        <v>2759.1166666026666</v>
      </c>
      <c r="J380" s="97">
        <f t="shared" si="24"/>
        <v>52.527294491556162</v>
      </c>
      <c r="K380" s="98">
        <f t="shared" si="26"/>
        <v>-7.5480000000000005E-2</v>
      </c>
      <c r="L380" s="98">
        <f t="shared" si="27"/>
        <v>17.645056</v>
      </c>
      <c r="R380" s="176">
        <f t="shared" si="28"/>
        <v>7.5480000000000005E-2</v>
      </c>
      <c r="S380" s="177"/>
      <c r="T380" s="178">
        <f t="shared" si="29"/>
        <v>-1</v>
      </c>
      <c r="Z380" s="93"/>
      <c r="AB380" s="94"/>
    </row>
    <row r="381" spans="5:28">
      <c r="E381" s="100"/>
      <c r="F381" s="143"/>
      <c r="G381" s="143"/>
      <c r="H381" s="179"/>
      <c r="I381" s="97">
        <f t="shared" si="25"/>
        <v>2759.1166666026666</v>
      </c>
      <c r="J381" s="97">
        <f t="shared" si="24"/>
        <v>52.527294491556162</v>
      </c>
      <c r="K381" s="98">
        <f t="shared" si="26"/>
        <v>-7.5480000000000005E-2</v>
      </c>
      <c r="L381" s="98">
        <f t="shared" si="27"/>
        <v>17.645056</v>
      </c>
      <c r="R381" s="176">
        <f t="shared" si="28"/>
        <v>7.5480000000000005E-2</v>
      </c>
      <c r="S381" s="177"/>
      <c r="T381" s="178">
        <f t="shared" si="29"/>
        <v>-1</v>
      </c>
      <c r="Z381" s="93"/>
      <c r="AB381" s="94"/>
    </row>
    <row r="382" spans="5:28">
      <c r="E382" s="100"/>
      <c r="F382" s="143"/>
      <c r="G382" s="143"/>
      <c r="H382" s="179"/>
      <c r="I382" s="97">
        <f t="shared" si="25"/>
        <v>2759.1166666026666</v>
      </c>
      <c r="J382" s="97">
        <f t="shared" si="24"/>
        <v>52.527294491556162</v>
      </c>
      <c r="K382" s="98">
        <f t="shared" si="26"/>
        <v>-7.5480000000000005E-2</v>
      </c>
      <c r="L382" s="98">
        <f t="shared" si="27"/>
        <v>17.645056</v>
      </c>
      <c r="R382" s="176">
        <f t="shared" si="28"/>
        <v>7.5480000000000005E-2</v>
      </c>
      <c r="S382" s="177"/>
      <c r="T382" s="178">
        <f t="shared" si="29"/>
        <v>-1</v>
      </c>
      <c r="Z382" s="93"/>
      <c r="AB382" s="94"/>
    </row>
    <row r="383" spans="5:28">
      <c r="E383" s="100"/>
      <c r="F383" s="143"/>
      <c r="G383" s="143"/>
      <c r="H383" s="179"/>
      <c r="I383" s="97">
        <f t="shared" si="25"/>
        <v>2759.1166666026666</v>
      </c>
      <c r="J383" s="97">
        <f t="shared" si="24"/>
        <v>52.527294491556162</v>
      </c>
      <c r="K383" s="98">
        <f t="shared" si="26"/>
        <v>-7.5480000000000005E-2</v>
      </c>
      <c r="L383" s="98">
        <f t="shared" si="27"/>
        <v>17.645056</v>
      </c>
      <c r="R383" s="176">
        <f t="shared" si="28"/>
        <v>7.5480000000000005E-2</v>
      </c>
      <c r="S383" s="177"/>
      <c r="T383" s="178">
        <f t="shared" si="29"/>
        <v>-1</v>
      </c>
      <c r="Z383" s="93"/>
      <c r="AB383" s="94"/>
    </row>
    <row r="384" spans="5:28">
      <c r="E384" s="100"/>
      <c r="F384" s="143"/>
      <c r="G384" s="143"/>
      <c r="H384" s="179"/>
      <c r="I384" s="97">
        <f t="shared" si="25"/>
        <v>2759.1166666026666</v>
      </c>
      <c r="J384" s="97">
        <f t="shared" si="24"/>
        <v>52.527294491556162</v>
      </c>
      <c r="K384" s="98">
        <f t="shared" si="26"/>
        <v>-7.5480000000000005E-2</v>
      </c>
      <c r="L384" s="98">
        <f t="shared" si="27"/>
        <v>17.645056</v>
      </c>
      <c r="R384" s="176">
        <f t="shared" si="28"/>
        <v>7.5480000000000005E-2</v>
      </c>
      <c r="S384" s="177"/>
      <c r="T384" s="178">
        <f t="shared" si="29"/>
        <v>-1</v>
      </c>
      <c r="Z384" s="93"/>
      <c r="AB384" s="94"/>
    </row>
    <row r="385" spans="5:28">
      <c r="E385" s="100"/>
      <c r="F385" s="143"/>
      <c r="G385" s="143"/>
      <c r="H385" s="179"/>
      <c r="I385" s="97">
        <f t="shared" si="25"/>
        <v>2759.1166666026666</v>
      </c>
      <c r="J385" s="97">
        <f t="shared" si="24"/>
        <v>52.527294491556162</v>
      </c>
      <c r="K385" s="98">
        <f t="shared" si="26"/>
        <v>-7.5480000000000005E-2</v>
      </c>
      <c r="L385" s="98">
        <f t="shared" si="27"/>
        <v>17.645056</v>
      </c>
      <c r="R385" s="176">
        <f t="shared" si="28"/>
        <v>7.5480000000000005E-2</v>
      </c>
      <c r="S385" s="177"/>
      <c r="T385" s="178">
        <f t="shared" si="29"/>
        <v>-1</v>
      </c>
      <c r="Z385" s="93"/>
      <c r="AB385" s="94"/>
    </row>
    <row r="386" spans="5:28">
      <c r="E386" s="100"/>
      <c r="F386" s="143"/>
      <c r="G386" s="143"/>
      <c r="H386" s="179"/>
      <c r="I386" s="97">
        <f t="shared" si="25"/>
        <v>2759.1166666026666</v>
      </c>
      <c r="J386" s="97">
        <f t="shared" si="24"/>
        <v>52.527294491556162</v>
      </c>
      <c r="K386" s="98">
        <f t="shared" si="26"/>
        <v>-7.5480000000000005E-2</v>
      </c>
      <c r="L386" s="98">
        <f t="shared" si="27"/>
        <v>17.645056</v>
      </c>
      <c r="R386" s="176">
        <f t="shared" si="28"/>
        <v>7.5480000000000005E-2</v>
      </c>
      <c r="S386" s="177"/>
      <c r="T386" s="178">
        <f t="shared" si="29"/>
        <v>-1</v>
      </c>
      <c r="Z386" s="93"/>
      <c r="AB386" s="94"/>
    </row>
    <row r="387" spans="5:28">
      <c r="E387" s="100"/>
      <c r="F387" s="143"/>
      <c r="G387" s="143"/>
      <c r="H387" s="179"/>
      <c r="I387" s="97">
        <f t="shared" si="25"/>
        <v>2759.1166666026666</v>
      </c>
      <c r="J387" s="97">
        <f t="shared" si="24"/>
        <v>52.527294491556162</v>
      </c>
      <c r="K387" s="98">
        <f t="shared" si="26"/>
        <v>-7.5480000000000005E-2</v>
      </c>
      <c r="L387" s="98">
        <f t="shared" si="27"/>
        <v>17.645056</v>
      </c>
      <c r="R387" s="176">
        <f t="shared" si="28"/>
        <v>7.5480000000000005E-2</v>
      </c>
      <c r="S387" s="177"/>
      <c r="T387" s="178">
        <f t="shared" si="29"/>
        <v>-1</v>
      </c>
      <c r="Z387" s="93"/>
      <c r="AB387" s="94"/>
    </row>
    <row r="388" spans="5:28">
      <c r="E388" s="100"/>
      <c r="F388" s="143"/>
      <c r="G388" s="143"/>
      <c r="H388" s="179"/>
      <c r="I388" s="97">
        <f t="shared" si="25"/>
        <v>2759.1166666026666</v>
      </c>
      <c r="J388" s="97">
        <f t="shared" si="24"/>
        <v>52.527294491556162</v>
      </c>
      <c r="K388" s="98">
        <f t="shared" si="26"/>
        <v>-7.5480000000000005E-2</v>
      </c>
      <c r="L388" s="98">
        <f t="shared" si="27"/>
        <v>17.645056</v>
      </c>
      <c r="R388" s="176">
        <f t="shared" si="28"/>
        <v>7.5480000000000005E-2</v>
      </c>
      <c r="S388" s="177"/>
      <c r="T388" s="178">
        <f t="shared" si="29"/>
        <v>-1</v>
      </c>
      <c r="Z388" s="93"/>
      <c r="AB388" s="94"/>
    </row>
    <row r="389" spans="5:28">
      <c r="E389" s="100"/>
      <c r="F389" s="143"/>
      <c r="G389" s="143"/>
      <c r="H389" s="179"/>
      <c r="I389" s="97">
        <f t="shared" si="25"/>
        <v>2759.1166666026666</v>
      </c>
      <c r="J389" s="97">
        <f t="shared" si="24"/>
        <v>52.527294491556162</v>
      </c>
      <c r="K389" s="98">
        <f t="shared" si="26"/>
        <v>-7.5480000000000005E-2</v>
      </c>
      <c r="L389" s="98">
        <f t="shared" si="27"/>
        <v>17.645056</v>
      </c>
      <c r="R389" s="176">
        <f t="shared" si="28"/>
        <v>7.5480000000000005E-2</v>
      </c>
      <c r="S389" s="177"/>
      <c r="T389" s="178">
        <f t="shared" si="29"/>
        <v>-1</v>
      </c>
      <c r="Z389" s="93"/>
      <c r="AB389" s="94"/>
    </row>
    <row r="390" spans="5:28">
      <c r="E390" s="100"/>
      <c r="F390" s="143"/>
      <c r="G390" s="143"/>
      <c r="H390" s="179"/>
      <c r="I390" s="97">
        <f t="shared" si="25"/>
        <v>2759.1166666026666</v>
      </c>
      <c r="J390" s="97">
        <f t="shared" si="24"/>
        <v>52.527294491556162</v>
      </c>
      <c r="K390" s="98">
        <f t="shared" si="26"/>
        <v>-7.5480000000000005E-2</v>
      </c>
      <c r="L390" s="98">
        <f t="shared" si="27"/>
        <v>17.645056</v>
      </c>
      <c r="R390" s="176">
        <f t="shared" si="28"/>
        <v>7.5480000000000005E-2</v>
      </c>
      <c r="S390" s="177"/>
      <c r="T390" s="178">
        <f t="shared" si="29"/>
        <v>-1</v>
      </c>
      <c r="Z390" s="93"/>
      <c r="AB390" s="94"/>
    </row>
    <row r="391" spans="5:28">
      <c r="E391" s="100"/>
      <c r="F391" s="143"/>
      <c r="G391" s="143"/>
      <c r="H391" s="179"/>
      <c r="I391" s="97">
        <f t="shared" si="25"/>
        <v>2759.1166666026666</v>
      </c>
      <c r="J391" s="97">
        <f t="shared" si="24"/>
        <v>52.527294491556162</v>
      </c>
      <c r="K391" s="98">
        <f t="shared" si="26"/>
        <v>-7.5480000000000005E-2</v>
      </c>
      <c r="L391" s="98">
        <f t="shared" si="27"/>
        <v>17.645056</v>
      </c>
      <c r="R391" s="176">
        <f t="shared" si="28"/>
        <v>7.5480000000000005E-2</v>
      </c>
      <c r="S391" s="177"/>
      <c r="T391" s="178">
        <f t="shared" si="29"/>
        <v>-1</v>
      </c>
      <c r="Z391" s="93"/>
      <c r="AB391" s="94"/>
    </row>
    <row r="392" spans="5:28">
      <c r="E392" s="100"/>
      <c r="F392" s="143"/>
      <c r="G392" s="143"/>
      <c r="H392" s="179"/>
      <c r="I392" s="97">
        <f t="shared" si="25"/>
        <v>2759.1166666026666</v>
      </c>
      <c r="J392" s="97">
        <f t="shared" si="24"/>
        <v>52.527294491556162</v>
      </c>
      <c r="K392" s="98">
        <f t="shared" si="26"/>
        <v>-7.5480000000000005E-2</v>
      </c>
      <c r="L392" s="98">
        <f t="shared" si="27"/>
        <v>17.645056</v>
      </c>
      <c r="R392" s="176">
        <f t="shared" si="28"/>
        <v>7.5480000000000005E-2</v>
      </c>
      <c r="S392" s="177"/>
      <c r="T392" s="178">
        <f t="shared" si="29"/>
        <v>-1</v>
      </c>
      <c r="Z392" s="93"/>
      <c r="AB392" s="94"/>
    </row>
    <row r="393" spans="5:28">
      <c r="E393" s="100"/>
      <c r="F393" s="143"/>
      <c r="G393" s="143"/>
      <c r="H393" s="179"/>
      <c r="I393" s="97">
        <f t="shared" si="25"/>
        <v>2759.1166666026666</v>
      </c>
      <c r="J393" s="97">
        <f t="shared" si="24"/>
        <v>52.527294491556162</v>
      </c>
      <c r="K393" s="98">
        <f t="shared" si="26"/>
        <v>-7.5480000000000005E-2</v>
      </c>
      <c r="L393" s="98">
        <f t="shared" si="27"/>
        <v>17.645056</v>
      </c>
      <c r="R393" s="176">
        <f t="shared" si="28"/>
        <v>7.5480000000000005E-2</v>
      </c>
      <c r="S393" s="177"/>
      <c r="T393" s="178">
        <f t="shared" si="29"/>
        <v>-1</v>
      </c>
      <c r="Z393" s="93"/>
      <c r="AB393" s="94"/>
    </row>
    <row r="394" spans="5:28">
      <c r="E394" s="100"/>
      <c r="F394" s="143"/>
      <c r="G394" s="143"/>
      <c r="H394" s="179"/>
      <c r="I394" s="97">
        <f t="shared" si="25"/>
        <v>2759.1166666026666</v>
      </c>
      <c r="J394" s="97">
        <f t="shared" si="24"/>
        <v>52.527294491556162</v>
      </c>
      <c r="K394" s="98">
        <f t="shared" si="26"/>
        <v>-7.5480000000000005E-2</v>
      </c>
      <c r="L394" s="98">
        <f t="shared" si="27"/>
        <v>17.645056</v>
      </c>
      <c r="R394" s="176">
        <f t="shared" si="28"/>
        <v>7.5480000000000005E-2</v>
      </c>
      <c r="S394" s="177"/>
      <c r="T394" s="178">
        <f t="shared" si="29"/>
        <v>-1</v>
      </c>
      <c r="Z394" s="93"/>
      <c r="AB394" s="94"/>
    </row>
    <row r="395" spans="5:28">
      <c r="E395" s="100"/>
      <c r="F395" s="143"/>
      <c r="G395" s="143"/>
      <c r="H395" s="179"/>
      <c r="I395" s="97">
        <f t="shared" si="25"/>
        <v>2759.1166666026666</v>
      </c>
      <c r="J395" s="97">
        <f t="shared" si="24"/>
        <v>52.527294491556162</v>
      </c>
      <c r="K395" s="98">
        <f t="shared" si="26"/>
        <v>-7.5480000000000005E-2</v>
      </c>
      <c r="L395" s="98">
        <f t="shared" si="27"/>
        <v>17.645056</v>
      </c>
      <c r="R395" s="176">
        <f t="shared" si="28"/>
        <v>7.5480000000000005E-2</v>
      </c>
      <c r="S395" s="177"/>
      <c r="T395" s="178">
        <f t="shared" si="29"/>
        <v>-1</v>
      </c>
      <c r="Z395" s="93"/>
      <c r="AB395" s="94"/>
    </row>
    <row r="396" spans="5:28">
      <c r="E396" s="100"/>
      <c r="F396" s="143"/>
      <c r="G396" s="143"/>
      <c r="H396" s="179"/>
      <c r="I396" s="97">
        <f t="shared" si="25"/>
        <v>2759.1166666026666</v>
      </c>
      <c r="J396" s="97">
        <f t="shared" si="24"/>
        <v>52.527294491556162</v>
      </c>
      <c r="K396" s="98">
        <f t="shared" si="26"/>
        <v>-7.5480000000000005E-2</v>
      </c>
      <c r="L396" s="98">
        <f t="shared" si="27"/>
        <v>17.645056</v>
      </c>
      <c r="R396" s="176">
        <f t="shared" si="28"/>
        <v>7.5480000000000005E-2</v>
      </c>
      <c r="S396" s="177"/>
      <c r="T396" s="178">
        <f t="shared" si="29"/>
        <v>-1</v>
      </c>
      <c r="Z396" s="93"/>
      <c r="AB396" s="94"/>
    </row>
    <row r="397" spans="5:28">
      <c r="E397" s="100"/>
      <c r="F397" s="143"/>
      <c r="G397" s="143"/>
      <c r="H397" s="179"/>
      <c r="I397" s="97">
        <f t="shared" si="25"/>
        <v>2759.1166666026666</v>
      </c>
      <c r="J397" s="97">
        <f t="shared" si="24"/>
        <v>52.527294491556162</v>
      </c>
      <c r="K397" s="98">
        <f t="shared" si="26"/>
        <v>-7.5480000000000005E-2</v>
      </c>
      <c r="L397" s="98">
        <f t="shared" si="27"/>
        <v>17.645056</v>
      </c>
      <c r="R397" s="176">
        <f t="shared" si="28"/>
        <v>7.5480000000000005E-2</v>
      </c>
      <c r="S397" s="177"/>
      <c r="T397" s="178">
        <f t="shared" si="29"/>
        <v>-1</v>
      </c>
      <c r="Z397" s="93"/>
      <c r="AB397" s="94"/>
    </row>
    <row r="398" spans="5:28">
      <c r="E398" s="100"/>
      <c r="F398" s="143"/>
      <c r="G398" s="143"/>
      <c r="H398" s="179"/>
      <c r="I398" s="97">
        <f t="shared" si="25"/>
        <v>2759.1166666026666</v>
      </c>
      <c r="J398" s="97">
        <f t="shared" si="24"/>
        <v>52.527294491556162</v>
      </c>
      <c r="K398" s="98">
        <f t="shared" si="26"/>
        <v>-7.5480000000000005E-2</v>
      </c>
      <c r="L398" s="98">
        <f t="shared" si="27"/>
        <v>17.645056</v>
      </c>
      <c r="R398" s="176">
        <f t="shared" si="28"/>
        <v>7.5480000000000005E-2</v>
      </c>
      <c r="S398" s="177"/>
      <c r="T398" s="178">
        <f t="shared" si="29"/>
        <v>-1</v>
      </c>
      <c r="Z398" s="93"/>
      <c r="AB398" s="94"/>
    </row>
    <row r="399" spans="5:28">
      <c r="E399" s="100"/>
      <c r="F399" s="143"/>
      <c r="G399" s="143"/>
      <c r="H399" s="179"/>
      <c r="I399" s="97">
        <f t="shared" si="25"/>
        <v>2759.1166666026666</v>
      </c>
      <c r="J399" s="97">
        <f t="shared" si="24"/>
        <v>52.527294491556162</v>
      </c>
      <c r="K399" s="98">
        <f t="shared" si="26"/>
        <v>-7.5480000000000005E-2</v>
      </c>
      <c r="L399" s="98">
        <f t="shared" si="27"/>
        <v>17.645056</v>
      </c>
      <c r="R399" s="176">
        <f t="shared" si="28"/>
        <v>7.5480000000000005E-2</v>
      </c>
      <c r="S399" s="177"/>
      <c r="T399" s="178">
        <f t="shared" si="29"/>
        <v>-1</v>
      </c>
      <c r="Z399" s="93"/>
      <c r="AB399" s="94"/>
    </row>
    <row r="400" spans="5:28">
      <c r="E400" s="100"/>
      <c r="F400" s="143"/>
      <c r="G400" s="143"/>
      <c r="H400" s="179"/>
      <c r="I400" s="97">
        <f t="shared" si="25"/>
        <v>2759.1166666026666</v>
      </c>
      <c r="J400" s="97">
        <f t="shared" si="24"/>
        <v>52.527294491556162</v>
      </c>
      <c r="K400" s="98">
        <f t="shared" si="26"/>
        <v>-7.5480000000000005E-2</v>
      </c>
      <c r="L400" s="98">
        <f t="shared" si="27"/>
        <v>17.645056</v>
      </c>
      <c r="R400" s="176">
        <f t="shared" si="28"/>
        <v>7.5480000000000005E-2</v>
      </c>
      <c r="S400" s="177"/>
      <c r="T400" s="178">
        <f t="shared" si="29"/>
        <v>-1</v>
      </c>
      <c r="Z400" s="93"/>
      <c r="AB400" s="94"/>
    </row>
    <row r="401" spans="5:28">
      <c r="E401" s="100"/>
      <c r="F401" s="143"/>
      <c r="G401" s="143"/>
      <c r="H401" s="179"/>
      <c r="I401" s="97">
        <f t="shared" si="25"/>
        <v>2759.1166666026666</v>
      </c>
      <c r="J401" s="97">
        <f t="shared" si="24"/>
        <v>52.527294491556162</v>
      </c>
      <c r="K401" s="98">
        <f t="shared" si="26"/>
        <v>-7.5480000000000005E-2</v>
      </c>
      <c r="L401" s="98">
        <f t="shared" si="27"/>
        <v>17.645056</v>
      </c>
      <c r="R401" s="176">
        <f t="shared" si="28"/>
        <v>7.5480000000000005E-2</v>
      </c>
      <c r="S401" s="177"/>
      <c r="T401" s="178">
        <f t="shared" si="29"/>
        <v>-1</v>
      </c>
      <c r="Z401" s="93"/>
      <c r="AB401" s="94"/>
    </row>
    <row r="402" spans="5:28">
      <c r="E402" s="100"/>
      <c r="F402" s="143"/>
      <c r="G402" s="143"/>
      <c r="H402" s="179"/>
      <c r="I402" s="97">
        <f t="shared" si="25"/>
        <v>2759.1166666026666</v>
      </c>
      <c r="J402" s="97">
        <f t="shared" si="24"/>
        <v>52.527294491556162</v>
      </c>
      <c r="K402" s="98">
        <f t="shared" si="26"/>
        <v>-7.5480000000000005E-2</v>
      </c>
      <c r="L402" s="98">
        <f t="shared" si="27"/>
        <v>17.645056</v>
      </c>
      <c r="R402" s="176">
        <f t="shared" si="28"/>
        <v>7.5480000000000005E-2</v>
      </c>
      <c r="S402" s="177"/>
      <c r="T402" s="178">
        <f t="shared" si="29"/>
        <v>-1</v>
      </c>
      <c r="Z402" s="93"/>
      <c r="AB402" s="94"/>
    </row>
    <row r="403" spans="5:28">
      <c r="F403" s="143"/>
      <c r="G403" s="143"/>
      <c r="H403" s="179"/>
      <c r="I403" s="97">
        <f t="shared" si="25"/>
        <v>2759.1166666026666</v>
      </c>
      <c r="J403" s="97">
        <f t="shared" si="24"/>
        <v>52.527294491556162</v>
      </c>
      <c r="K403" s="98">
        <f t="shared" si="26"/>
        <v>-7.5480000000000005E-2</v>
      </c>
      <c r="L403" s="98">
        <f t="shared" si="27"/>
        <v>17.645056</v>
      </c>
      <c r="R403" s="176">
        <f t="shared" si="28"/>
        <v>7.5480000000000005E-2</v>
      </c>
      <c r="S403" s="177"/>
      <c r="T403" s="178">
        <f t="shared" si="29"/>
        <v>-1</v>
      </c>
      <c r="Z403" s="93"/>
      <c r="AB403" s="94"/>
    </row>
    <row r="404" spans="5:28">
      <c r="F404" s="143"/>
      <c r="G404" s="143"/>
      <c r="H404" s="179"/>
      <c r="I404" s="97">
        <f t="shared" si="25"/>
        <v>2759.1166666026666</v>
      </c>
      <c r="J404" s="97">
        <f t="shared" si="24"/>
        <v>52.527294491556162</v>
      </c>
      <c r="K404" s="98">
        <f t="shared" si="26"/>
        <v>-7.5480000000000005E-2</v>
      </c>
      <c r="L404" s="98">
        <f t="shared" si="27"/>
        <v>17.645056</v>
      </c>
      <c r="R404" s="176">
        <f t="shared" si="28"/>
        <v>7.5480000000000005E-2</v>
      </c>
      <c r="S404" s="177"/>
      <c r="T404" s="178">
        <f t="shared" si="29"/>
        <v>-1</v>
      </c>
      <c r="Z404" s="93"/>
      <c r="AB404" s="94"/>
    </row>
    <row r="405" spans="5:28">
      <c r="F405" s="143"/>
      <c r="G405" s="143"/>
      <c r="H405" s="179"/>
      <c r="I405" s="97">
        <f t="shared" si="25"/>
        <v>2759.1166666026666</v>
      </c>
      <c r="J405" s="97">
        <f t="shared" si="24"/>
        <v>52.527294491556162</v>
      </c>
      <c r="K405" s="98">
        <f t="shared" si="26"/>
        <v>-7.5480000000000005E-2</v>
      </c>
      <c r="L405" s="98">
        <f t="shared" si="27"/>
        <v>17.645056</v>
      </c>
      <c r="R405" s="176">
        <f t="shared" si="28"/>
        <v>7.5480000000000005E-2</v>
      </c>
      <c r="S405" s="177"/>
      <c r="T405" s="178">
        <f t="shared" si="29"/>
        <v>-1</v>
      </c>
      <c r="Z405" s="93"/>
      <c r="AB405" s="94"/>
    </row>
    <row r="406" spans="5:28">
      <c r="F406" s="143"/>
      <c r="G406" s="143"/>
      <c r="H406" s="179"/>
      <c r="I406" s="97">
        <f t="shared" si="25"/>
        <v>2759.1166666026666</v>
      </c>
      <c r="J406" s="97">
        <f t="shared" ref="J406:J469" si="30">SQRT(I406)</f>
        <v>52.527294491556162</v>
      </c>
      <c r="K406" s="98">
        <f t="shared" si="26"/>
        <v>-7.5480000000000005E-2</v>
      </c>
      <c r="L406" s="98">
        <f t="shared" si="27"/>
        <v>17.645056</v>
      </c>
      <c r="R406" s="176">
        <f t="shared" si="28"/>
        <v>7.5480000000000005E-2</v>
      </c>
      <c r="S406" s="177"/>
      <c r="T406" s="178">
        <f t="shared" si="29"/>
        <v>-1</v>
      </c>
      <c r="Z406" s="93"/>
      <c r="AB406" s="94"/>
    </row>
    <row r="407" spans="5:28">
      <c r="F407" s="143"/>
      <c r="G407" s="143"/>
      <c r="H407" s="179"/>
      <c r="I407" s="97">
        <f t="shared" ref="I407:I470" si="31">IF(F407=0,I406,((E407-$E$86)*1440)+(F407-$F$86)*1440)</f>
        <v>2759.1166666026666</v>
      </c>
      <c r="J407" s="97">
        <f t="shared" si="30"/>
        <v>52.527294491556162</v>
      </c>
      <c r="K407" s="98">
        <f t="shared" ref="K407:K470" si="32">IF(H407=0,K406,(H407-$H$86)*$L$83)</f>
        <v>-7.5480000000000005E-2</v>
      </c>
      <c r="L407" s="98">
        <f t="shared" ref="L407:L470" si="33">IF(K407=0, ,$L$86+K407)</f>
        <v>17.645056</v>
      </c>
      <c r="R407" s="176">
        <f t="shared" ref="R407:R470" si="34">+K407*T407</f>
        <v>7.5480000000000005E-2</v>
      </c>
      <c r="S407" s="177"/>
      <c r="T407" s="178">
        <f t="shared" ref="T407:T470" si="35">SIGN(K407)</f>
        <v>-1</v>
      </c>
      <c r="Z407" s="93"/>
      <c r="AB407" s="94"/>
    </row>
    <row r="408" spans="5:28">
      <c r="F408" s="143"/>
      <c r="G408" s="143"/>
      <c r="H408" s="179"/>
      <c r="I408" s="97">
        <f t="shared" si="31"/>
        <v>2759.1166666026666</v>
      </c>
      <c r="J408" s="97">
        <f t="shared" si="30"/>
        <v>52.527294491556162</v>
      </c>
      <c r="K408" s="98">
        <f t="shared" si="32"/>
        <v>-7.5480000000000005E-2</v>
      </c>
      <c r="L408" s="98">
        <f t="shared" si="33"/>
        <v>17.645056</v>
      </c>
      <c r="R408" s="176">
        <f t="shared" si="34"/>
        <v>7.5480000000000005E-2</v>
      </c>
      <c r="S408" s="177"/>
      <c r="T408" s="178">
        <f t="shared" si="35"/>
        <v>-1</v>
      </c>
      <c r="Z408" s="93"/>
      <c r="AB408" s="94"/>
    </row>
    <row r="409" spans="5:28">
      <c r="F409" s="143"/>
      <c r="G409" s="143"/>
      <c r="H409" s="179"/>
      <c r="I409" s="97">
        <f t="shared" si="31"/>
        <v>2759.1166666026666</v>
      </c>
      <c r="J409" s="97">
        <f t="shared" si="30"/>
        <v>52.527294491556162</v>
      </c>
      <c r="K409" s="98">
        <f t="shared" si="32"/>
        <v>-7.5480000000000005E-2</v>
      </c>
      <c r="L409" s="98">
        <f t="shared" si="33"/>
        <v>17.645056</v>
      </c>
      <c r="R409" s="176">
        <f t="shared" si="34"/>
        <v>7.5480000000000005E-2</v>
      </c>
      <c r="S409" s="177"/>
      <c r="T409" s="178">
        <f t="shared" si="35"/>
        <v>-1</v>
      </c>
      <c r="Z409" s="93"/>
      <c r="AB409" s="94"/>
    </row>
    <row r="410" spans="5:28">
      <c r="F410" s="143"/>
      <c r="G410" s="143"/>
      <c r="H410" s="179"/>
      <c r="I410" s="97">
        <f t="shared" si="31"/>
        <v>2759.1166666026666</v>
      </c>
      <c r="J410" s="97">
        <f t="shared" si="30"/>
        <v>52.527294491556162</v>
      </c>
      <c r="K410" s="98">
        <f t="shared" si="32"/>
        <v>-7.5480000000000005E-2</v>
      </c>
      <c r="L410" s="98">
        <f t="shared" si="33"/>
        <v>17.645056</v>
      </c>
      <c r="R410" s="176">
        <f t="shared" si="34"/>
        <v>7.5480000000000005E-2</v>
      </c>
      <c r="S410" s="177"/>
      <c r="T410" s="178">
        <f t="shared" si="35"/>
        <v>-1</v>
      </c>
      <c r="Z410" s="93"/>
      <c r="AB410" s="94"/>
    </row>
    <row r="411" spans="5:28">
      <c r="F411" s="143"/>
      <c r="G411" s="143"/>
      <c r="H411" s="179"/>
      <c r="I411" s="97">
        <f t="shared" si="31"/>
        <v>2759.1166666026666</v>
      </c>
      <c r="J411" s="97">
        <f t="shared" si="30"/>
        <v>52.527294491556162</v>
      </c>
      <c r="K411" s="98">
        <f t="shared" si="32"/>
        <v>-7.5480000000000005E-2</v>
      </c>
      <c r="L411" s="98">
        <f t="shared" si="33"/>
        <v>17.645056</v>
      </c>
      <c r="R411" s="176">
        <f t="shared" si="34"/>
        <v>7.5480000000000005E-2</v>
      </c>
      <c r="S411" s="177"/>
      <c r="T411" s="178">
        <f t="shared" si="35"/>
        <v>-1</v>
      </c>
      <c r="Z411" s="93"/>
      <c r="AB411" s="94"/>
    </row>
    <row r="412" spans="5:28">
      <c r="F412" s="143"/>
      <c r="G412" s="143"/>
      <c r="H412" s="179"/>
      <c r="I412" s="97">
        <f t="shared" si="31"/>
        <v>2759.1166666026666</v>
      </c>
      <c r="J412" s="97">
        <f t="shared" si="30"/>
        <v>52.527294491556162</v>
      </c>
      <c r="K412" s="98">
        <f t="shared" si="32"/>
        <v>-7.5480000000000005E-2</v>
      </c>
      <c r="L412" s="98">
        <f t="shared" si="33"/>
        <v>17.645056</v>
      </c>
      <c r="R412" s="176">
        <f t="shared" si="34"/>
        <v>7.5480000000000005E-2</v>
      </c>
      <c r="S412" s="177"/>
      <c r="T412" s="178">
        <f t="shared" si="35"/>
        <v>-1</v>
      </c>
      <c r="Z412" s="93"/>
      <c r="AB412" s="94"/>
    </row>
    <row r="413" spans="5:28">
      <c r="F413" s="143"/>
      <c r="G413" s="143"/>
      <c r="H413" s="179"/>
      <c r="I413" s="97">
        <f t="shared" si="31"/>
        <v>2759.1166666026666</v>
      </c>
      <c r="J413" s="97">
        <f t="shared" si="30"/>
        <v>52.527294491556162</v>
      </c>
      <c r="K413" s="98">
        <f t="shared" si="32"/>
        <v>-7.5480000000000005E-2</v>
      </c>
      <c r="L413" s="98">
        <f t="shared" si="33"/>
        <v>17.645056</v>
      </c>
      <c r="R413" s="176">
        <f t="shared" si="34"/>
        <v>7.5480000000000005E-2</v>
      </c>
      <c r="S413" s="177"/>
      <c r="T413" s="178">
        <f t="shared" si="35"/>
        <v>-1</v>
      </c>
      <c r="Z413" s="93"/>
      <c r="AB413" s="94"/>
    </row>
    <row r="414" spans="5:28">
      <c r="F414" s="143"/>
      <c r="G414" s="143"/>
      <c r="H414" s="179"/>
      <c r="I414" s="97">
        <f t="shared" si="31"/>
        <v>2759.1166666026666</v>
      </c>
      <c r="J414" s="97">
        <f t="shared" si="30"/>
        <v>52.527294491556162</v>
      </c>
      <c r="K414" s="98">
        <f t="shared" si="32"/>
        <v>-7.5480000000000005E-2</v>
      </c>
      <c r="L414" s="98">
        <f t="shared" si="33"/>
        <v>17.645056</v>
      </c>
      <c r="R414" s="176">
        <f t="shared" si="34"/>
        <v>7.5480000000000005E-2</v>
      </c>
      <c r="S414" s="177"/>
      <c r="T414" s="178">
        <f t="shared" si="35"/>
        <v>-1</v>
      </c>
      <c r="Z414" s="93"/>
      <c r="AB414" s="94"/>
    </row>
    <row r="415" spans="5:28">
      <c r="F415" s="143"/>
      <c r="G415" s="143"/>
      <c r="H415" s="179"/>
      <c r="I415" s="97">
        <f t="shared" si="31"/>
        <v>2759.1166666026666</v>
      </c>
      <c r="J415" s="97">
        <f t="shared" si="30"/>
        <v>52.527294491556162</v>
      </c>
      <c r="K415" s="98">
        <f t="shared" si="32"/>
        <v>-7.5480000000000005E-2</v>
      </c>
      <c r="L415" s="98">
        <f t="shared" si="33"/>
        <v>17.645056</v>
      </c>
      <c r="R415" s="176">
        <f t="shared" si="34"/>
        <v>7.5480000000000005E-2</v>
      </c>
      <c r="S415" s="177"/>
      <c r="T415" s="178">
        <f t="shared" si="35"/>
        <v>-1</v>
      </c>
      <c r="Z415" s="93"/>
      <c r="AB415" s="94"/>
    </row>
    <row r="416" spans="5:28">
      <c r="F416" s="143"/>
      <c r="G416" s="143"/>
      <c r="H416" s="179"/>
      <c r="I416" s="97">
        <f t="shared" si="31"/>
        <v>2759.1166666026666</v>
      </c>
      <c r="J416" s="97">
        <f t="shared" si="30"/>
        <v>52.527294491556162</v>
      </c>
      <c r="K416" s="98">
        <f t="shared" si="32"/>
        <v>-7.5480000000000005E-2</v>
      </c>
      <c r="L416" s="98">
        <f t="shared" si="33"/>
        <v>17.645056</v>
      </c>
      <c r="R416" s="176">
        <f t="shared" si="34"/>
        <v>7.5480000000000005E-2</v>
      </c>
      <c r="S416" s="177"/>
      <c r="T416" s="178">
        <f t="shared" si="35"/>
        <v>-1</v>
      </c>
      <c r="Z416" s="93"/>
      <c r="AB416" s="94"/>
    </row>
    <row r="417" spans="6:28">
      <c r="F417" s="143"/>
      <c r="G417" s="143"/>
      <c r="H417" s="179"/>
      <c r="I417" s="97">
        <f t="shared" si="31"/>
        <v>2759.1166666026666</v>
      </c>
      <c r="J417" s="97">
        <f t="shared" si="30"/>
        <v>52.527294491556162</v>
      </c>
      <c r="K417" s="98">
        <f t="shared" si="32"/>
        <v>-7.5480000000000005E-2</v>
      </c>
      <c r="L417" s="98">
        <f t="shared" si="33"/>
        <v>17.645056</v>
      </c>
      <c r="R417" s="176">
        <f t="shared" si="34"/>
        <v>7.5480000000000005E-2</v>
      </c>
      <c r="S417" s="177"/>
      <c r="T417" s="178">
        <f t="shared" si="35"/>
        <v>-1</v>
      </c>
      <c r="Z417" s="93"/>
      <c r="AB417" s="94"/>
    </row>
    <row r="418" spans="6:28">
      <c r="F418" s="143"/>
      <c r="G418" s="143"/>
      <c r="H418" s="179"/>
      <c r="I418" s="97">
        <f t="shared" si="31"/>
        <v>2759.1166666026666</v>
      </c>
      <c r="J418" s="97">
        <f t="shared" si="30"/>
        <v>52.527294491556162</v>
      </c>
      <c r="K418" s="98">
        <f t="shared" si="32"/>
        <v>-7.5480000000000005E-2</v>
      </c>
      <c r="L418" s="98">
        <f t="shared" si="33"/>
        <v>17.645056</v>
      </c>
      <c r="R418" s="176">
        <f t="shared" si="34"/>
        <v>7.5480000000000005E-2</v>
      </c>
      <c r="S418" s="177"/>
      <c r="T418" s="178">
        <f t="shared" si="35"/>
        <v>-1</v>
      </c>
      <c r="Z418" s="93"/>
      <c r="AB418" s="94"/>
    </row>
    <row r="419" spans="6:28">
      <c r="F419" s="143"/>
      <c r="G419" s="143"/>
      <c r="H419" s="179"/>
      <c r="I419" s="97">
        <f t="shared" si="31"/>
        <v>2759.1166666026666</v>
      </c>
      <c r="J419" s="97">
        <f t="shared" si="30"/>
        <v>52.527294491556162</v>
      </c>
      <c r="K419" s="98">
        <f t="shared" si="32"/>
        <v>-7.5480000000000005E-2</v>
      </c>
      <c r="L419" s="98">
        <f t="shared" si="33"/>
        <v>17.645056</v>
      </c>
      <c r="R419" s="176">
        <f t="shared" si="34"/>
        <v>7.5480000000000005E-2</v>
      </c>
      <c r="S419" s="177"/>
      <c r="T419" s="178">
        <f t="shared" si="35"/>
        <v>-1</v>
      </c>
      <c r="Z419" s="93"/>
      <c r="AB419" s="94"/>
    </row>
    <row r="420" spans="6:28">
      <c r="F420" s="143"/>
      <c r="G420" s="143"/>
      <c r="H420" s="179"/>
      <c r="I420" s="97">
        <f t="shared" si="31"/>
        <v>2759.1166666026666</v>
      </c>
      <c r="J420" s="97">
        <f t="shared" si="30"/>
        <v>52.527294491556162</v>
      </c>
      <c r="K420" s="98">
        <f t="shared" si="32"/>
        <v>-7.5480000000000005E-2</v>
      </c>
      <c r="L420" s="98">
        <f t="shared" si="33"/>
        <v>17.645056</v>
      </c>
      <c r="R420" s="176">
        <f t="shared" si="34"/>
        <v>7.5480000000000005E-2</v>
      </c>
      <c r="S420" s="177"/>
      <c r="T420" s="178">
        <f t="shared" si="35"/>
        <v>-1</v>
      </c>
      <c r="Z420" s="93"/>
      <c r="AB420" s="94"/>
    </row>
    <row r="421" spans="6:28">
      <c r="F421" s="143"/>
      <c r="G421" s="143"/>
      <c r="H421" s="179"/>
      <c r="I421" s="97">
        <f t="shared" si="31"/>
        <v>2759.1166666026666</v>
      </c>
      <c r="J421" s="97">
        <f t="shared" si="30"/>
        <v>52.527294491556162</v>
      </c>
      <c r="K421" s="98">
        <f t="shared" si="32"/>
        <v>-7.5480000000000005E-2</v>
      </c>
      <c r="L421" s="98">
        <f t="shared" si="33"/>
        <v>17.645056</v>
      </c>
      <c r="R421" s="176">
        <f t="shared" si="34"/>
        <v>7.5480000000000005E-2</v>
      </c>
      <c r="S421" s="177"/>
      <c r="T421" s="178">
        <f t="shared" si="35"/>
        <v>-1</v>
      </c>
      <c r="Z421" s="93"/>
      <c r="AB421" s="94"/>
    </row>
    <row r="422" spans="6:28">
      <c r="F422" s="143"/>
      <c r="G422" s="143"/>
      <c r="H422" s="179"/>
      <c r="I422" s="97">
        <f t="shared" si="31"/>
        <v>2759.1166666026666</v>
      </c>
      <c r="J422" s="97">
        <f t="shared" si="30"/>
        <v>52.527294491556162</v>
      </c>
      <c r="K422" s="98">
        <f t="shared" si="32"/>
        <v>-7.5480000000000005E-2</v>
      </c>
      <c r="L422" s="98">
        <f t="shared" si="33"/>
        <v>17.645056</v>
      </c>
      <c r="R422" s="176">
        <f t="shared" si="34"/>
        <v>7.5480000000000005E-2</v>
      </c>
      <c r="S422" s="177"/>
      <c r="T422" s="178">
        <f t="shared" si="35"/>
        <v>-1</v>
      </c>
      <c r="Z422" s="93"/>
      <c r="AB422" s="94"/>
    </row>
    <row r="423" spans="6:28">
      <c r="F423" s="143"/>
      <c r="G423" s="143"/>
      <c r="H423" s="179"/>
      <c r="I423" s="97">
        <f t="shared" si="31"/>
        <v>2759.1166666026666</v>
      </c>
      <c r="J423" s="97">
        <f t="shared" si="30"/>
        <v>52.527294491556162</v>
      </c>
      <c r="K423" s="98">
        <f t="shared" si="32"/>
        <v>-7.5480000000000005E-2</v>
      </c>
      <c r="L423" s="98">
        <f t="shared" si="33"/>
        <v>17.645056</v>
      </c>
      <c r="R423" s="176">
        <f t="shared" si="34"/>
        <v>7.5480000000000005E-2</v>
      </c>
      <c r="S423" s="177"/>
      <c r="T423" s="178">
        <f t="shared" si="35"/>
        <v>-1</v>
      </c>
      <c r="Z423" s="93"/>
      <c r="AB423" s="94"/>
    </row>
    <row r="424" spans="6:28">
      <c r="F424" s="143"/>
      <c r="G424" s="143"/>
      <c r="H424" s="179"/>
      <c r="I424" s="97">
        <f t="shared" si="31"/>
        <v>2759.1166666026666</v>
      </c>
      <c r="J424" s="97">
        <f t="shared" si="30"/>
        <v>52.527294491556162</v>
      </c>
      <c r="K424" s="98">
        <f t="shared" si="32"/>
        <v>-7.5480000000000005E-2</v>
      </c>
      <c r="L424" s="98">
        <f t="shared" si="33"/>
        <v>17.645056</v>
      </c>
      <c r="R424" s="176">
        <f t="shared" si="34"/>
        <v>7.5480000000000005E-2</v>
      </c>
      <c r="S424" s="177"/>
      <c r="T424" s="178">
        <f t="shared" si="35"/>
        <v>-1</v>
      </c>
      <c r="Z424" s="93"/>
      <c r="AB424" s="94"/>
    </row>
    <row r="425" spans="6:28">
      <c r="F425" s="143"/>
      <c r="G425" s="143"/>
      <c r="H425" s="179"/>
      <c r="I425" s="97">
        <f t="shared" si="31"/>
        <v>2759.1166666026666</v>
      </c>
      <c r="J425" s="97">
        <f t="shared" si="30"/>
        <v>52.527294491556162</v>
      </c>
      <c r="K425" s="98">
        <f t="shared" si="32"/>
        <v>-7.5480000000000005E-2</v>
      </c>
      <c r="L425" s="98">
        <f t="shared" si="33"/>
        <v>17.645056</v>
      </c>
      <c r="R425" s="176">
        <f t="shared" si="34"/>
        <v>7.5480000000000005E-2</v>
      </c>
      <c r="S425" s="177"/>
      <c r="T425" s="178">
        <f t="shared" si="35"/>
        <v>-1</v>
      </c>
      <c r="Z425" s="93"/>
      <c r="AB425" s="94"/>
    </row>
    <row r="426" spans="6:28">
      <c r="F426" s="143"/>
      <c r="G426" s="143"/>
      <c r="H426" s="179"/>
      <c r="I426" s="97">
        <f t="shared" si="31"/>
        <v>2759.1166666026666</v>
      </c>
      <c r="J426" s="97">
        <f t="shared" si="30"/>
        <v>52.527294491556162</v>
      </c>
      <c r="K426" s="98">
        <f t="shared" si="32"/>
        <v>-7.5480000000000005E-2</v>
      </c>
      <c r="L426" s="98">
        <f t="shared" si="33"/>
        <v>17.645056</v>
      </c>
      <c r="R426" s="176">
        <f t="shared" si="34"/>
        <v>7.5480000000000005E-2</v>
      </c>
      <c r="S426" s="177"/>
      <c r="T426" s="178">
        <f t="shared" si="35"/>
        <v>-1</v>
      </c>
      <c r="Z426" s="93"/>
      <c r="AB426" s="94"/>
    </row>
    <row r="427" spans="6:28">
      <c r="F427" s="143"/>
      <c r="G427" s="143"/>
      <c r="H427" s="179"/>
      <c r="I427" s="97">
        <f t="shared" si="31"/>
        <v>2759.1166666026666</v>
      </c>
      <c r="J427" s="97">
        <f t="shared" si="30"/>
        <v>52.527294491556162</v>
      </c>
      <c r="K427" s="98">
        <f t="shared" si="32"/>
        <v>-7.5480000000000005E-2</v>
      </c>
      <c r="L427" s="98">
        <f t="shared" si="33"/>
        <v>17.645056</v>
      </c>
      <c r="R427" s="176">
        <f t="shared" si="34"/>
        <v>7.5480000000000005E-2</v>
      </c>
      <c r="S427" s="177"/>
      <c r="T427" s="178">
        <f t="shared" si="35"/>
        <v>-1</v>
      </c>
      <c r="Z427" s="93"/>
      <c r="AB427" s="94"/>
    </row>
    <row r="428" spans="6:28">
      <c r="F428" s="143"/>
      <c r="G428" s="143"/>
      <c r="H428" s="179"/>
      <c r="I428" s="97">
        <f t="shared" si="31"/>
        <v>2759.1166666026666</v>
      </c>
      <c r="J428" s="97">
        <f t="shared" si="30"/>
        <v>52.527294491556162</v>
      </c>
      <c r="K428" s="98">
        <f t="shared" si="32"/>
        <v>-7.5480000000000005E-2</v>
      </c>
      <c r="L428" s="98">
        <f t="shared" si="33"/>
        <v>17.645056</v>
      </c>
      <c r="R428" s="176">
        <f t="shared" si="34"/>
        <v>7.5480000000000005E-2</v>
      </c>
      <c r="S428" s="177"/>
      <c r="T428" s="178">
        <f t="shared" si="35"/>
        <v>-1</v>
      </c>
      <c r="Z428" s="93"/>
      <c r="AB428" s="94"/>
    </row>
    <row r="429" spans="6:28">
      <c r="F429" s="143"/>
      <c r="G429" s="143"/>
      <c r="H429" s="179"/>
      <c r="I429" s="97">
        <f t="shared" si="31"/>
        <v>2759.1166666026666</v>
      </c>
      <c r="J429" s="97">
        <f t="shared" si="30"/>
        <v>52.527294491556162</v>
      </c>
      <c r="K429" s="98">
        <f t="shared" si="32"/>
        <v>-7.5480000000000005E-2</v>
      </c>
      <c r="L429" s="98">
        <f t="shared" si="33"/>
        <v>17.645056</v>
      </c>
      <c r="R429" s="176">
        <f t="shared" si="34"/>
        <v>7.5480000000000005E-2</v>
      </c>
      <c r="S429" s="177"/>
      <c r="T429" s="178">
        <f t="shared" si="35"/>
        <v>-1</v>
      </c>
      <c r="Z429" s="93"/>
      <c r="AB429" s="94"/>
    </row>
    <row r="430" spans="6:28">
      <c r="F430" s="143"/>
      <c r="G430" s="143"/>
      <c r="H430" s="179"/>
      <c r="I430" s="97">
        <f t="shared" si="31"/>
        <v>2759.1166666026666</v>
      </c>
      <c r="J430" s="97">
        <f t="shared" si="30"/>
        <v>52.527294491556162</v>
      </c>
      <c r="K430" s="98">
        <f t="shared" si="32"/>
        <v>-7.5480000000000005E-2</v>
      </c>
      <c r="L430" s="98">
        <f t="shared" si="33"/>
        <v>17.645056</v>
      </c>
      <c r="R430" s="176">
        <f t="shared" si="34"/>
        <v>7.5480000000000005E-2</v>
      </c>
      <c r="S430" s="177"/>
      <c r="T430" s="178">
        <f t="shared" si="35"/>
        <v>-1</v>
      </c>
      <c r="Z430" s="93"/>
      <c r="AB430" s="94"/>
    </row>
    <row r="431" spans="6:28">
      <c r="F431" s="143"/>
      <c r="G431" s="143"/>
      <c r="H431" s="179"/>
      <c r="I431" s="97">
        <f t="shared" si="31"/>
        <v>2759.1166666026666</v>
      </c>
      <c r="J431" s="97">
        <f t="shared" si="30"/>
        <v>52.527294491556162</v>
      </c>
      <c r="K431" s="98">
        <f t="shared" si="32"/>
        <v>-7.5480000000000005E-2</v>
      </c>
      <c r="L431" s="98">
        <f t="shared" si="33"/>
        <v>17.645056</v>
      </c>
      <c r="R431" s="176">
        <f t="shared" si="34"/>
        <v>7.5480000000000005E-2</v>
      </c>
      <c r="S431" s="177"/>
      <c r="T431" s="178">
        <f t="shared" si="35"/>
        <v>-1</v>
      </c>
      <c r="Z431" s="93"/>
      <c r="AB431" s="94"/>
    </row>
    <row r="432" spans="6:28">
      <c r="F432" s="143"/>
      <c r="G432" s="143"/>
      <c r="H432" s="179"/>
      <c r="I432" s="97">
        <f t="shared" si="31"/>
        <v>2759.1166666026666</v>
      </c>
      <c r="J432" s="97">
        <f t="shared" si="30"/>
        <v>52.527294491556162</v>
      </c>
      <c r="K432" s="98">
        <f t="shared" si="32"/>
        <v>-7.5480000000000005E-2</v>
      </c>
      <c r="L432" s="98">
        <f t="shared" si="33"/>
        <v>17.645056</v>
      </c>
      <c r="R432" s="176">
        <f t="shared" si="34"/>
        <v>7.5480000000000005E-2</v>
      </c>
      <c r="S432" s="177"/>
      <c r="T432" s="178">
        <f t="shared" si="35"/>
        <v>-1</v>
      </c>
      <c r="Z432" s="93"/>
      <c r="AB432" s="94"/>
    </row>
    <row r="433" spans="6:28">
      <c r="F433" s="143"/>
      <c r="G433" s="143"/>
      <c r="H433" s="179"/>
      <c r="I433" s="97">
        <f t="shared" si="31"/>
        <v>2759.1166666026666</v>
      </c>
      <c r="J433" s="97">
        <f t="shared" si="30"/>
        <v>52.527294491556162</v>
      </c>
      <c r="K433" s="98">
        <f t="shared" si="32"/>
        <v>-7.5480000000000005E-2</v>
      </c>
      <c r="L433" s="98">
        <f t="shared" si="33"/>
        <v>17.645056</v>
      </c>
      <c r="R433" s="176">
        <f t="shared" si="34"/>
        <v>7.5480000000000005E-2</v>
      </c>
      <c r="S433" s="177"/>
      <c r="T433" s="178">
        <f t="shared" si="35"/>
        <v>-1</v>
      </c>
      <c r="Z433" s="93"/>
      <c r="AB433" s="94"/>
    </row>
    <row r="434" spans="6:28">
      <c r="F434" s="143"/>
      <c r="G434" s="143"/>
      <c r="H434" s="179"/>
      <c r="I434" s="97">
        <f t="shared" si="31"/>
        <v>2759.1166666026666</v>
      </c>
      <c r="J434" s="97">
        <f t="shared" si="30"/>
        <v>52.527294491556162</v>
      </c>
      <c r="K434" s="98">
        <f t="shared" si="32"/>
        <v>-7.5480000000000005E-2</v>
      </c>
      <c r="L434" s="98">
        <f t="shared" si="33"/>
        <v>17.645056</v>
      </c>
      <c r="R434" s="176">
        <f t="shared" si="34"/>
        <v>7.5480000000000005E-2</v>
      </c>
      <c r="S434" s="177"/>
      <c r="T434" s="178">
        <f t="shared" si="35"/>
        <v>-1</v>
      </c>
      <c r="Z434" s="93"/>
      <c r="AB434" s="94"/>
    </row>
    <row r="435" spans="6:28">
      <c r="F435" s="143"/>
      <c r="G435" s="143"/>
      <c r="H435" s="179"/>
      <c r="I435" s="97">
        <f t="shared" si="31"/>
        <v>2759.1166666026666</v>
      </c>
      <c r="J435" s="97">
        <f t="shared" si="30"/>
        <v>52.527294491556162</v>
      </c>
      <c r="K435" s="98">
        <f t="shared" si="32"/>
        <v>-7.5480000000000005E-2</v>
      </c>
      <c r="L435" s="98">
        <f t="shared" si="33"/>
        <v>17.645056</v>
      </c>
      <c r="R435" s="176">
        <f t="shared" si="34"/>
        <v>7.5480000000000005E-2</v>
      </c>
      <c r="S435" s="177"/>
      <c r="T435" s="178">
        <f t="shared" si="35"/>
        <v>-1</v>
      </c>
      <c r="Z435" s="93"/>
      <c r="AB435" s="94"/>
    </row>
    <row r="436" spans="6:28">
      <c r="F436" s="143"/>
      <c r="G436" s="143"/>
      <c r="H436" s="179"/>
      <c r="I436" s="97">
        <f t="shared" si="31"/>
        <v>2759.1166666026666</v>
      </c>
      <c r="J436" s="97">
        <f t="shared" si="30"/>
        <v>52.527294491556162</v>
      </c>
      <c r="K436" s="98">
        <f t="shared" si="32"/>
        <v>-7.5480000000000005E-2</v>
      </c>
      <c r="L436" s="98">
        <f t="shared" si="33"/>
        <v>17.645056</v>
      </c>
      <c r="R436" s="176">
        <f t="shared" si="34"/>
        <v>7.5480000000000005E-2</v>
      </c>
      <c r="S436" s="177"/>
      <c r="T436" s="178">
        <f t="shared" si="35"/>
        <v>-1</v>
      </c>
      <c r="Z436" s="93"/>
      <c r="AB436" s="94"/>
    </row>
    <row r="437" spans="6:28">
      <c r="F437" s="143"/>
      <c r="G437" s="143"/>
      <c r="H437" s="179"/>
      <c r="I437" s="97">
        <f t="shared" si="31"/>
        <v>2759.1166666026666</v>
      </c>
      <c r="J437" s="97">
        <f t="shared" si="30"/>
        <v>52.527294491556162</v>
      </c>
      <c r="K437" s="98">
        <f t="shared" si="32"/>
        <v>-7.5480000000000005E-2</v>
      </c>
      <c r="L437" s="98">
        <f t="shared" si="33"/>
        <v>17.645056</v>
      </c>
      <c r="R437" s="176">
        <f t="shared" si="34"/>
        <v>7.5480000000000005E-2</v>
      </c>
      <c r="S437" s="177"/>
      <c r="T437" s="178">
        <f t="shared" si="35"/>
        <v>-1</v>
      </c>
      <c r="Z437" s="93"/>
      <c r="AB437" s="94"/>
    </row>
    <row r="438" spans="6:28">
      <c r="F438" s="143"/>
      <c r="G438" s="143"/>
      <c r="H438" s="179"/>
      <c r="I438" s="97">
        <f t="shared" si="31"/>
        <v>2759.1166666026666</v>
      </c>
      <c r="J438" s="97">
        <f t="shared" si="30"/>
        <v>52.527294491556162</v>
      </c>
      <c r="K438" s="98">
        <f t="shared" si="32"/>
        <v>-7.5480000000000005E-2</v>
      </c>
      <c r="L438" s="98">
        <f t="shared" si="33"/>
        <v>17.645056</v>
      </c>
      <c r="R438" s="176">
        <f t="shared" si="34"/>
        <v>7.5480000000000005E-2</v>
      </c>
      <c r="S438" s="177"/>
      <c r="T438" s="178">
        <f t="shared" si="35"/>
        <v>-1</v>
      </c>
      <c r="Z438" s="93"/>
      <c r="AB438" s="94"/>
    </row>
    <row r="439" spans="6:28">
      <c r="F439" s="143"/>
      <c r="G439" s="143"/>
      <c r="H439" s="179"/>
      <c r="I439" s="97">
        <f t="shared" si="31"/>
        <v>2759.1166666026666</v>
      </c>
      <c r="J439" s="97">
        <f t="shared" si="30"/>
        <v>52.527294491556162</v>
      </c>
      <c r="K439" s="98">
        <f t="shared" si="32"/>
        <v>-7.5480000000000005E-2</v>
      </c>
      <c r="L439" s="98">
        <f t="shared" si="33"/>
        <v>17.645056</v>
      </c>
      <c r="R439" s="176">
        <f t="shared" si="34"/>
        <v>7.5480000000000005E-2</v>
      </c>
      <c r="S439" s="177"/>
      <c r="T439" s="178">
        <f t="shared" si="35"/>
        <v>-1</v>
      </c>
      <c r="Z439" s="93"/>
      <c r="AB439" s="94"/>
    </row>
    <row r="440" spans="6:28">
      <c r="F440" s="143"/>
      <c r="G440" s="143"/>
      <c r="H440" s="179"/>
      <c r="I440" s="97">
        <f t="shared" si="31"/>
        <v>2759.1166666026666</v>
      </c>
      <c r="J440" s="97">
        <f t="shared" si="30"/>
        <v>52.527294491556162</v>
      </c>
      <c r="K440" s="98">
        <f t="shared" si="32"/>
        <v>-7.5480000000000005E-2</v>
      </c>
      <c r="L440" s="98">
        <f t="shared" si="33"/>
        <v>17.645056</v>
      </c>
      <c r="R440" s="176">
        <f t="shared" si="34"/>
        <v>7.5480000000000005E-2</v>
      </c>
      <c r="S440" s="177"/>
      <c r="T440" s="178">
        <f t="shared" si="35"/>
        <v>-1</v>
      </c>
      <c r="Z440" s="93"/>
      <c r="AB440" s="94"/>
    </row>
    <row r="441" spans="6:28">
      <c r="F441" s="143"/>
      <c r="G441" s="143"/>
      <c r="H441" s="179"/>
      <c r="I441" s="97">
        <f t="shared" si="31"/>
        <v>2759.1166666026666</v>
      </c>
      <c r="J441" s="97">
        <f t="shared" si="30"/>
        <v>52.527294491556162</v>
      </c>
      <c r="K441" s="98">
        <f t="shared" si="32"/>
        <v>-7.5480000000000005E-2</v>
      </c>
      <c r="L441" s="98">
        <f t="shared" si="33"/>
        <v>17.645056</v>
      </c>
      <c r="R441" s="176">
        <f t="shared" si="34"/>
        <v>7.5480000000000005E-2</v>
      </c>
      <c r="S441" s="177"/>
      <c r="T441" s="178">
        <f t="shared" si="35"/>
        <v>-1</v>
      </c>
      <c r="Z441" s="93"/>
      <c r="AB441" s="94"/>
    </row>
    <row r="442" spans="6:28">
      <c r="F442" s="143"/>
      <c r="G442" s="143"/>
      <c r="H442" s="179"/>
      <c r="I442" s="97">
        <f t="shared" si="31"/>
        <v>2759.1166666026666</v>
      </c>
      <c r="J442" s="97">
        <f t="shared" si="30"/>
        <v>52.527294491556162</v>
      </c>
      <c r="K442" s="98">
        <f t="shared" si="32"/>
        <v>-7.5480000000000005E-2</v>
      </c>
      <c r="L442" s="98">
        <f t="shared" si="33"/>
        <v>17.645056</v>
      </c>
      <c r="R442" s="176">
        <f t="shared" si="34"/>
        <v>7.5480000000000005E-2</v>
      </c>
      <c r="S442" s="177"/>
      <c r="T442" s="178">
        <f t="shared" si="35"/>
        <v>-1</v>
      </c>
      <c r="Z442" s="93"/>
      <c r="AB442" s="94"/>
    </row>
    <row r="443" spans="6:28">
      <c r="F443" s="143"/>
      <c r="G443" s="143"/>
      <c r="H443" s="179"/>
      <c r="I443" s="97">
        <f t="shared" si="31"/>
        <v>2759.1166666026666</v>
      </c>
      <c r="J443" s="97">
        <f t="shared" si="30"/>
        <v>52.527294491556162</v>
      </c>
      <c r="K443" s="98">
        <f t="shared" si="32"/>
        <v>-7.5480000000000005E-2</v>
      </c>
      <c r="L443" s="98">
        <f t="shared" si="33"/>
        <v>17.645056</v>
      </c>
      <c r="R443" s="176">
        <f t="shared" si="34"/>
        <v>7.5480000000000005E-2</v>
      </c>
      <c r="S443" s="177"/>
      <c r="T443" s="178">
        <f t="shared" si="35"/>
        <v>-1</v>
      </c>
      <c r="Z443" s="93"/>
      <c r="AB443" s="94"/>
    </row>
    <row r="444" spans="6:28">
      <c r="F444" s="143"/>
      <c r="G444" s="143"/>
      <c r="H444" s="179"/>
      <c r="I444" s="97">
        <f t="shared" si="31"/>
        <v>2759.1166666026666</v>
      </c>
      <c r="J444" s="97">
        <f t="shared" si="30"/>
        <v>52.527294491556162</v>
      </c>
      <c r="K444" s="98">
        <f t="shared" si="32"/>
        <v>-7.5480000000000005E-2</v>
      </c>
      <c r="L444" s="98">
        <f t="shared" si="33"/>
        <v>17.645056</v>
      </c>
      <c r="R444" s="176">
        <f t="shared" si="34"/>
        <v>7.5480000000000005E-2</v>
      </c>
      <c r="S444" s="177"/>
      <c r="T444" s="178">
        <f t="shared" si="35"/>
        <v>-1</v>
      </c>
      <c r="Z444" s="93"/>
      <c r="AB444" s="94"/>
    </row>
    <row r="445" spans="6:28">
      <c r="F445" s="143"/>
      <c r="G445" s="143"/>
      <c r="H445" s="179"/>
      <c r="I445" s="97">
        <f t="shared" si="31"/>
        <v>2759.1166666026666</v>
      </c>
      <c r="J445" s="97">
        <f t="shared" si="30"/>
        <v>52.527294491556162</v>
      </c>
      <c r="K445" s="98">
        <f t="shared" si="32"/>
        <v>-7.5480000000000005E-2</v>
      </c>
      <c r="L445" s="98">
        <f t="shared" si="33"/>
        <v>17.645056</v>
      </c>
      <c r="R445" s="176">
        <f t="shared" si="34"/>
        <v>7.5480000000000005E-2</v>
      </c>
      <c r="S445" s="177"/>
      <c r="T445" s="178">
        <f t="shared" si="35"/>
        <v>-1</v>
      </c>
      <c r="Z445" s="93"/>
      <c r="AB445" s="94"/>
    </row>
    <row r="446" spans="6:28">
      <c r="F446" s="143"/>
      <c r="G446" s="143"/>
      <c r="H446" s="179"/>
      <c r="I446" s="97">
        <f t="shared" si="31"/>
        <v>2759.1166666026666</v>
      </c>
      <c r="J446" s="97">
        <f t="shared" si="30"/>
        <v>52.527294491556162</v>
      </c>
      <c r="K446" s="98">
        <f t="shared" si="32"/>
        <v>-7.5480000000000005E-2</v>
      </c>
      <c r="L446" s="98">
        <f t="shared" si="33"/>
        <v>17.645056</v>
      </c>
      <c r="R446" s="176">
        <f t="shared" si="34"/>
        <v>7.5480000000000005E-2</v>
      </c>
      <c r="S446" s="177"/>
      <c r="T446" s="178">
        <f t="shared" si="35"/>
        <v>-1</v>
      </c>
      <c r="Z446" s="93"/>
      <c r="AB446" s="94"/>
    </row>
    <row r="447" spans="6:28">
      <c r="F447" s="143"/>
      <c r="G447" s="143"/>
      <c r="H447" s="179"/>
      <c r="I447" s="97">
        <f t="shared" si="31"/>
        <v>2759.1166666026666</v>
      </c>
      <c r="J447" s="97">
        <f t="shared" si="30"/>
        <v>52.527294491556162</v>
      </c>
      <c r="K447" s="98">
        <f t="shared" si="32"/>
        <v>-7.5480000000000005E-2</v>
      </c>
      <c r="L447" s="98">
        <f t="shared" si="33"/>
        <v>17.645056</v>
      </c>
      <c r="R447" s="176">
        <f t="shared" si="34"/>
        <v>7.5480000000000005E-2</v>
      </c>
      <c r="S447" s="177"/>
      <c r="T447" s="178">
        <f t="shared" si="35"/>
        <v>-1</v>
      </c>
      <c r="Z447" s="93"/>
      <c r="AB447" s="94"/>
    </row>
    <row r="448" spans="6:28">
      <c r="F448" s="143"/>
      <c r="G448" s="143"/>
      <c r="H448" s="179"/>
      <c r="I448" s="97">
        <f t="shared" si="31"/>
        <v>2759.1166666026666</v>
      </c>
      <c r="J448" s="97">
        <f t="shared" si="30"/>
        <v>52.527294491556162</v>
      </c>
      <c r="K448" s="98">
        <f t="shared" si="32"/>
        <v>-7.5480000000000005E-2</v>
      </c>
      <c r="L448" s="98">
        <f t="shared" si="33"/>
        <v>17.645056</v>
      </c>
      <c r="R448" s="176">
        <f t="shared" si="34"/>
        <v>7.5480000000000005E-2</v>
      </c>
      <c r="S448" s="177"/>
      <c r="T448" s="178">
        <f t="shared" si="35"/>
        <v>-1</v>
      </c>
      <c r="Z448" s="93"/>
      <c r="AB448" s="94"/>
    </row>
    <row r="449" spans="6:28">
      <c r="F449" s="143"/>
      <c r="G449" s="143"/>
      <c r="H449" s="179"/>
      <c r="I449" s="97">
        <f t="shared" si="31"/>
        <v>2759.1166666026666</v>
      </c>
      <c r="J449" s="97">
        <f t="shared" si="30"/>
        <v>52.527294491556162</v>
      </c>
      <c r="K449" s="98">
        <f t="shared" si="32"/>
        <v>-7.5480000000000005E-2</v>
      </c>
      <c r="L449" s="98">
        <f t="shared" si="33"/>
        <v>17.645056</v>
      </c>
      <c r="R449" s="176">
        <f t="shared" si="34"/>
        <v>7.5480000000000005E-2</v>
      </c>
      <c r="S449" s="177"/>
      <c r="T449" s="178">
        <f t="shared" si="35"/>
        <v>-1</v>
      </c>
      <c r="Z449" s="93"/>
      <c r="AB449" s="94"/>
    </row>
    <row r="450" spans="6:28">
      <c r="F450" s="143"/>
      <c r="G450" s="143"/>
      <c r="H450" s="179"/>
      <c r="I450" s="97">
        <f t="shared" si="31"/>
        <v>2759.1166666026666</v>
      </c>
      <c r="J450" s="97">
        <f t="shared" si="30"/>
        <v>52.527294491556162</v>
      </c>
      <c r="K450" s="98">
        <f t="shared" si="32"/>
        <v>-7.5480000000000005E-2</v>
      </c>
      <c r="L450" s="98">
        <f t="shared" si="33"/>
        <v>17.645056</v>
      </c>
      <c r="R450" s="176">
        <f t="shared" si="34"/>
        <v>7.5480000000000005E-2</v>
      </c>
      <c r="S450" s="177"/>
      <c r="T450" s="178">
        <f t="shared" si="35"/>
        <v>-1</v>
      </c>
      <c r="Z450" s="93"/>
      <c r="AB450" s="94"/>
    </row>
    <row r="451" spans="6:28">
      <c r="F451" s="143"/>
      <c r="G451" s="143"/>
      <c r="H451" s="179"/>
      <c r="I451" s="97">
        <f t="shared" si="31"/>
        <v>2759.1166666026666</v>
      </c>
      <c r="J451" s="97">
        <f t="shared" si="30"/>
        <v>52.527294491556162</v>
      </c>
      <c r="K451" s="98">
        <f t="shared" si="32"/>
        <v>-7.5480000000000005E-2</v>
      </c>
      <c r="L451" s="98">
        <f t="shared" si="33"/>
        <v>17.645056</v>
      </c>
      <c r="R451" s="176">
        <f t="shared" si="34"/>
        <v>7.5480000000000005E-2</v>
      </c>
      <c r="S451" s="177"/>
      <c r="T451" s="178">
        <f t="shared" si="35"/>
        <v>-1</v>
      </c>
      <c r="Z451" s="93"/>
      <c r="AB451" s="94"/>
    </row>
    <row r="452" spans="6:28">
      <c r="F452" s="143"/>
      <c r="G452" s="143"/>
      <c r="H452" s="179"/>
      <c r="I452" s="97">
        <f t="shared" si="31"/>
        <v>2759.1166666026666</v>
      </c>
      <c r="J452" s="97">
        <f t="shared" si="30"/>
        <v>52.527294491556162</v>
      </c>
      <c r="K452" s="98">
        <f t="shared" si="32"/>
        <v>-7.5480000000000005E-2</v>
      </c>
      <c r="L452" s="98">
        <f t="shared" si="33"/>
        <v>17.645056</v>
      </c>
      <c r="R452" s="176">
        <f t="shared" si="34"/>
        <v>7.5480000000000005E-2</v>
      </c>
      <c r="S452" s="177"/>
      <c r="T452" s="178">
        <f t="shared" si="35"/>
        <v>-1</v>
      </c>
      <c r="Z452" s="93"/>
      <c r="AB452" s="94"/>
    </row>
    <row r="453" spans="6:28">
      <c r="F453" s="143"/>
      <c r="G453" s="143"/>
      <c r="H453" s="179"/>
      <c r="I453" s="97">
        <f t="shared" si="31"/>
        <v>2759.1166666026666</v>
      </c>
      <c r="J453" s="97">
        <f t="shared" si="30"/>
        <v>52.527294491556162</v>
      </c>
      <c r="K453" s="98">
        <f t="shared" si="32"/>
        <v>-7.5480000000000005E-2</v>
      </c>
      <c r="L453" s="98">
        <f t="shared" si="33"/>
        <v>17.645056</v>
      </c>
      <c r="R453" s="176">
        <f t="shared" si="34"/>
        <v>7.5480000000000005E-2</v>
      </c>
      <c r="S453" s="177"/>
      <c r="T453" s="178">
        <f t="shared" si="35"/>
        <v>-1</v>
      </c>
      <c r="Z453" s="93"/>
      <c r="AB453" s="94"/>
    </row>
    <row r="454" spans="6:28">
      <c r="F454" s="143"/>
      <c r="G454" s="143"/>
      <c r="H454" s="179"/>
      <c r="I454" s="97">
        <f t="shared" si="31"/>
        <v>2759.1166666026666</v>
      </c>
      <c r="J454" s="97">
        <f t="shared" si="30"/>
        <v>52.527294491556162</v>
      </c>
      <c r="K454" s="98">
        <f t="shared" si="32"/>
        <v>-7.5480000000000005E-2</v>
      </c>
      <c r="L454" s="98">
        <f t="shared" si="33"/>
        <v>17.645056</v>
      </c>
      <c r="R454" s="176">
        <f t="shared" si="34"/>
        <v>7.5480000000000005E-2</v>
      </c>
      <c r="S454" s="177"/>
      <c r="T454" s="178">
        <f t="shared" si="35"/>
        <v>-1</v>
      </c>
      <c r="Z454" s="93"/>
      <c r="AB454" s="94"/>
    </row>
    <row r="455" spans="6:28">
      <c r="F455" s="143"/>
      <c r="G455" s="143"/>
      <c r="H455" s="179"/>
      <c r="I455" s="97">
        <f t="shared" si="31"/>
        <v>2759.1166666026666</v>
      </c>
      <c r="J455" s="97">
        <f t="shared" si="30"/>
        <v>52.527294491556162</v>
      </c>
      <c r="K455" s="98">
        <f t="shared" si="32"/>
        <v>-7.5480000000000005E-2</v>
      </c>
      <c r="L455" s="98">
        <f t="shared" si="33"/>
        <v>17.645056</v>
      </c>
      <c r="R455" s="176">
        <f t="shared" si="34"/>
        <v>7.5480000000000005E-2</v>
      </c>
      <c r="S455" s="177"/>
      <c r="T455" s="178">
        <f t="shared" si="35"/>
        <v>-1</v>
      </c>
      <c r="Z455" s="93"/>
      <c r="AB455" s="94"/>
    </row>
    <row r="456" spans="6:28">
      <c r="F456" s="143"/>
      <c r="G456" s="143"/>
      <c r="H456" s="179"/>
      <c r="I456" s="97">
        <f t="shared" si="31"/>
        <v>2759.1166666026666</v>
      </c>
      <c r="J456" s="97">
        <f t="shared" si="30"/>
        <v>52.527294491556162</v>
      </c>
      <c r="K456" s="98">
        <f t="shared" si="32"/>
        <v>-7.5480000000000005E-2</v>
      </c>
      <c r="L456" s="98">
        <f t="shared" si="33"/>
        <v>17.645056</v>
      </c>
      <c r="R456" s="176">
        <f t="shared" si="34"/>
        <v>7.5480000000000005E-2</v>
      </c>
      <c r="S456" s="177"/>
      <c r="T456" s="178">
        <f t="shared" si="35"/>
        <v>-1</v>
      </c>
      <c r="Z456" s="93"/>
      <c r="AB456" s="94"/>
    </row>
    <row r="457" spans="6:28">
      <c r="F457" s="143"/>
      <c r="G457" s="143"/>
      <c r="H457" s="179"/>
      <c r="I457" s="97">
        <f t="shared" si="31"/>
        <v>2759.1166666026666</v>
      </c>
      <c r="J457" s="97">
        <f t="shared" si="30"/>
        <v>52.527294491556162</v>
      </c>
      <c r="K457" s="98">
        <f t="shared" si="32"/>
        <v>-7.5480000000000005E-2</v>
      </c>
      <c r="L457" s="98">
        <f t="shared" si="33"/>
        <v>17.645056</v>
      </c>
      <c r="R457" s="176">
        <f t="shared" si="34"/>
        <v>7.5480000000000005E-2</v>
      </c>
      <c r="S457" s="177"/>
      <c r="T457" s="178">
        <f t="shared" si="35"/>
        <v>-1</v>
      </c>
      <c r="Z457" s="93"/>
      <c r="AB457" s="94"/>
    </row>
    <row r="458" spans="6:28">
      <c r="F458" s="143"/>
      <c r="G458" s="143"/>
      <c r="H458" s="179"/>
      <c r="I458" s="97">
        <f t="shared" si="31"/>
        <v>2759.1166666026666</v>
      </c>
      <c r="J458" s="97">
        <f t="shared" si="30"/>
        <v>52.527294491556162</v>
      </c>
      <c r="K458" s="98">
        <f t="shared" si="32"/>
        <v>-7.5480000000000005E-2</v>
      </c>
      <c r="L458" s="98">
        <f t="shared" si="33"/>
        <v>17.645056</v>
      </c>
      <c r="R458" s="176">
        <f t="shared" si="34"/>
        <v>7.5480000000000005E-2</v>
      </c>
      <c r="S458" s="177"/>
      <c r="T458" s="178">
        <f t="shared" si="35"/>
        <v>-1</v>
      </c>
      <c r="Z458" s="93"/>
      <c r="AB458" s="94"/>
    </row>
    <row r="459" spans="6:28">
      <c r="F459" s="143"/>
      <c r="G459" s="143"/>
      <c r="H459" s="179"/>
      <c r="I459" s="97">
        <f t="shared" si="31"/>
        <v>2759.1166666026666</v>
      </c>
      <c r="J459" s="97">
        <f t="shared" si="30"/>
        <v>52.527294491556162</v>
      </c>
      <c r="K459" s="98">
        <f t="shared" si="32"/>
        <v>-7.5480000000000005E-2</v>
      </c>
      <c r="L459" s="98">
        <f t="shared" si="33"/>
        <v>17.645056</v>
      </c>
      <c r="R459" s="176">
        <f t="shared" si="34"/>
        <v>7.5480000000000005E-2</v>
      </c>
      <c r="S459" s="177"/>
      <c r="T459" s="178">
        <f t="shared" si="35"/>
        <v>-1</v>
      </c>
      <c r="Z459" s="93"/>
      <c r="AB459" s="94"/>
    </row>
    <row r="460" spans="6:28">
      <c r="F460" s="143"/>
      <c r="G460" s="143"/>
      <c r="H460" s="179"/>
      <c r="I460" s="97">
        <f t="shared" si="31"/>
        <v>2759.1166666026666</v>
      </c>
      <c r="J460" s="97">
        <f t="shared" si="30"/>
        <v>52.527294491556162</v>
      </c>
      <c r="K460" s="98">
        <f t="shared" si="32"/>
        <v>-7.5480000000000005E-2</v>
      </c>
      <c r="L460" s="98">
        <f t="shared" si="33"/>
        <v>17.645056</v>
      </c>
      <c r="R460" s="176">
        <f t="shared" si="34"/>
        <v>7.5480000000000005E-2</v>
      </c>
      <c r="S460" s="177"/>
      <c r="T460" s="178">
        <f t="shared" si="35"/>
        <v>-1</v>
      </c>
      <c r="Z460" s="93"/>
      <c r="AB460" s="94"/>
    </row>
    <row r="461" spans="6:28">
      <c r="F461" s="143"/>
      <c r="G461" s="143"/>
      <c r="H461" s="179"/>
      <c r="I461" s="97">
        <f t="shared" si="31"/>
        <v>2759.1166666026666</v>
      </c>
      <c r="J461" s="97">
        <f t="shared" si="30"/>
        <v>52.527294491556162</v>
      </c>
      <c r="K461" s="98">
        <f t="shared" si="32"/>
        <v>-7.5480000000000005E-2</v>
      </c>
      <c r="L461" s="98">
        <f t="shared" si="33"/>
        <v>17.645056</v>
      </c>
      <c r="R461" s="176">
        <f t="shared" si="34"/>
        <v>7.5480000000000005E-2</v>
      </c>
      <c r="S461" s="177"/>
      <c r="T461" s="178">
        <f t="shared" si="35"/>
        <v>-1</v>
      </c>
      <c r="Z461" s="93"/>
      <c r="AB461" s="94"/>
    </row>
    <row r="462" spans="6:28">
      <c r="F462" s="143"/>
      <c r="G462" s="143"/>
      <c r="H462" s="179"/>
      <c r="I462" s="97">
        <f t="shared" si="31"/>
        <v>2759.1166666026666</v>
      </c>
      <c r="J462" s="97">
        <f t="shared" si="30"/>
        <v>52.527294491556162</v>
      </c>
      <c r="K462" s="98">
        <f t="shared" si="32"/>
        <v>-7.5480000000000005E-2</v>
      </c>
      <c r="L462" s="98">
        <f t="shared" si="33"/>
        <v>17.645056</v>
      </c>
      <c r="R462" s="176">
        <f t="shared" si="34"/>
        <v>7.5480000000000005E-2</v>
      </c>
      <c r="S462" s="177"/>
      <c r="T462" s="178">
        <f t="shared" si="35"/>
        <v>-1</v>
      </c>
      <c r="Z462" s="93"/>
      <c r="AB462" s="94"/>
    </row>
    <row r="463" spans="6:28">
      <c r="F463" s="143"/>
      <c r="G463" s="143"/>
      <c r="H463" s="179"/>
      <c r="I463" s="97">
        <f t="shared" si="31"/>
        <v>2759.1166666026666</v>
      </c>
      <c r="J463" s="97">
        <f t="shared" si="30"/>
        <v>52.527294491556162</v>
      </c>
      <c r="K463" s="98">
        <f t="shared" si="32"/>
        <v>-7.5480000000000005E-2</v>
      </c>
      <c r="L463" s="98">
        <f t="shared" si="33"/>
        <v>17.645056</v>
      </c>
      <c r="R463" s="176">
        <f t="shared" si="34"/>
        <v>7.5480000000000005E-2</v>
      </c>
      <c r="S463" s="177"/>
      <c r="T463" s="178">
        <f t="shared" si="35"/>
        <v>-1</v>
      </c>
      <c r="Z463" s="93"/>
      <c r="AB463" s="94"/>
    </row>
    <row r="464" spans="6:28">
      <c r="F464" s="143"/>
      <c r="G464" s="143"/>
      <c r="H464" s="179"/>
      <c r="I464" s="97">
        <f t="shared" si="31"/>
        <v>2759.1166666026666</v>
      </c>
      <c r="J464" s="97">
        <f t="shared" si="30"/>
        <v>52.527294491556162</v>
      </c>
      <c r="K464" s="98">
        <f t="shared" si="32"/>
        <v>-7.5480000000000005E-2</v>
      </c>
      <c r="L464" s="98">
        <f t="shared" si="33"/>
        <v>17.645056</v>
      </c>
      <c r="R464" s="176">
        <f t="shared" si="34"/>
        <v>7.5480000000000005E-2</v>
      </c>
      <c r="S464" s="177"/>
      <c r="T464" s="178">
        <f t="shared" si="35"/>
        <v>-1</v>
      </c>
      <c r="Z464" s="93"/>
      <c r="AB464" s="94"/>
    </row>
    <row r="465" spans="6:28">
      <c r="F465" s="143"/>
      <c r="G465" s="143"/>
      <c r="H465" s="179"/>
      <c r="I465" s="97">
        <f t="shared" si="31"/>
        <v>2759.1166666026666</v>
      </c>
      <c r="J465" s="97">
        <f t="shared" si="30"/>
        <v>52.527294491556162</v>
      </c>
      <c r="K465" s="98">
        <f t="shared" si="32"/>
        <v>-7.5480000000000005E-2</v>
      </c>
      <c r="L465" s="98">
        <f t="shared" si="33"/>
        <v>17.645056</v>
      </c>
      <c r="R465" s="176">
        <f t="shared" si="34"/>
        <v>7.5480000000000005E-2</v>
      </c>
      <c r="S465" s="177"/>
      <c r="T465" s="178">
        <f t="shared" si="35"/>
        <v>-1</v>
      </c>
      <c r="Z465" s="93"/>
      <c r="AB465" s="94"/>
    </row>
    <row r="466" spans="6:28">
      <c r="F466" s="143"/>
      <c r="G466" s="143"/>
      <c r="H466" s="179"/>
      <c r="I466" s="97">
        <f t="shared" si="31"/>
        <v>2759.1166666026666</v>
      </c>
      <c r="J466" s="97">
        <f t="shared" si="30"/>
        <v>52.527294491556162</v>
      </c>
      <c r="K466" s="98">
        <f t="shared" si="32"/>
        <v>-7.5480000000000005E-2</v>
      </c>
      <c r="L466" s="98">
        <f t="shared" si="33"/>
        <v>17.645056</v>
      </c>
      <c r="R466" s="176">
        <f t="shared" si="34"/>
        <v>7.5480000000000005E-2</v>
      </c>
      <c r="S466" s="177"/>
      <c r="T466" s="178">
        <f t="shared" si="35"/>
        <v>-1</v>
      </c>
      <c r="Z466" s="93"/>
      <c r="AB466" s="94"/>
    </row>
    <row r="467" spans="6:28">
      <c r="F467" s="143"/>
      <c r="G467" s="143"/>
      <c r="H467" s="179"/>
      <c r="I467" s="97">
        <f t="shared" si="31"/>
        <v>2759.1166666026666</v>
      </c>
      <c r="J467" s="97">
        <f t="shared" si="30"/>
        <v>52.527294491556162</v>
      </c>
      <c r="K467" s="98">
        <f t="shared" si="32"/>
        <v>-7.5480000000000005E-2</v>
      </c>
      <c r="L467" s="98">
        <f t="shared" si="33"/>
        <v>17.645056</v>
      </c>
      <c r="R467" s="176">
        <f t="shared" si="34"/>
        <v>7.5480000000000005E-2</v>
      </c>
      <c r="S467" s="177"/>
      <c r="T467" s="178">
        <f t="shared" si="35"/>
        <v>-1</v>
      </c>
      <c r="Z467" s="93"/>
      <c r="AB467" s="94"/>
    </row>
    <row r="468" spans="6:28">
      <c r="F468" s="143"/>
      <c r="G468" s="143"/>
      <c r="H468" s="179"/>
      <c r="I468" s="97">
        <f t="shared" si="31"/>
        <v>2759.1166666026666</v>
      </c>
      <c r="J468" s="97">
        <f t="shared" si="30"/>
        <v>52.527294491556162</v>
      </c>
      <c r="K468" s="98">
        <f t="shared" si="32"/>
        <v>-7.5480000000000005E-2</v>
      </c>
      <c r="L468" s="98">
        <f t="shared" si="33"/>
        <v>17.645056</v>
      </c>
      <c r="R468" s="176">
        <f t="shared" si="34"/>
        <v>7.5480000000000005E-2</v>
      </c>
      <c r="S468" s="177"/>
      <c r="T468" s="178">
        <f t="shared" si="35"/>
        <v>-1</v>
      </c>
      <c r="Z468" s="93"/>
      <c r="AB468" s="94"/>
    </row>
    <row r="469" spans="6:28">
      <c r="F469" s="143"/>
      <c r="G469" s="143"/>
      <c r="H469" s="179"/>
      <c r="I469" s="97">
        <f t="shared" si="31"/>
        <v>2759.1166666026666</v>
      </c>
      <c r="J469" s="97">
        <f t="shared" si="30"/>
        <v>52.527294491556162</v>
      </c>
      <c r="K469" s="98">
        <f t="shared" si="32"/>
        <v>-7.5480000000000005E-2</v>
      </c>
      <c r="L469" s="98">
        <f t="shared" si="33"/>
        <v>17.645056</v>
      </c>
      <c r="R469" s="176">
        <f t="shared" si="34"/>
        <v>7.5480000000000005E-2</v>
      </c>
      <c r="S469" s="177"/>
      <c r="T469" s="178">
        <f t="shared" si="35"/>
        <v>-1</v>
      </c>
      <c r="Z469" s="93"/>
      <c r="AB469" s="94"/>
    </row>
    <row r="470" spans="6:28">
      <c r="F470" s="143"/>
      <c r="G470" s="143"/>
      <c r="H470" s="179"/>
      <c r="I470" s="97">
        <f t="shared" si="31"/>
        <v>2759.1166666026666</v>
      </c>
      <c r="J470" s="97">
        <f t="shared" ref="J470:J533" si="36">SQRT(I470)</f>
        <v>52.527294491556162</v>
      </c>
      <c r="K470" s="98">
        <f t="shared" si="32"/>
        <v>-7.5480000000000005E-2</v>
      </c>
      <c r="L470" s="98">
        <f t="shared" si="33"/>
        <v>17.645056</v>
      </c>
      <c r="R470" s="176">
        <f t="shared" si="34"/>
        <v>7.5480000000000005E-2</v>
      </c>
      <c r="S470" s="177"/>
      <c r="T470" s="178">
        <f t="shared" si="35"/>
        <v>-1</v>
      </c>
      <c r="Z470" s="93"/>
      <c r="AB470" s="94"/>
    </row>
    <row r="471" spans="6:28">
      <c r="F471" s="143"/>
      <c r="G471" s="143"/>
      <c r="H471" s="179"/>
      <c r="I471" s="97">
        <f t="shared" ref="I471:I534" si="37">IF(F471=0,I470,((E471-$E$86)*1440)+(F471-$F$86)*1440)</f>
        <v>2759.1166666026666</v>
      </c>
      <c r="J471" s="97">
        <f t="shared" si="36"/>
        <v>52.527294491556162</v>
      </c>
      <c r="K471" s="98">
        <f t="shared" ref="K471:K534" si="38">IF(H471=0,K470,(H471-$H$86)*$L$83)</f>
        <v>-7.5480000000000005E-2</v>
      </c>
      <c r="L471" s="98">
        <f t="shared" ref="L471:L534" si="39">IF(K471=0, ,$L$86+K471)</f>
        <v>17.645056</v>
      </c>
      <c r="R471" s="176">
        <f t="shared" ref="R471:R534" si="40">+K471*T471</f>
        <v>7.5480000000000005E-2</v>
      </c>
      <c r="S471" s="177"/>
      <c r="T471" s="178">
        <f t="shared" ref="T471:T534" si="41">SIGN(K471)</f>
        <v>-1</v>
      </c>
      <c r="Z471" s="93"/>
      <c r="AB471" s="94"/>
    </row>
    <row r="472" spans="6:28">
      <c r="F472" s="143"/>
      <c r="G472" s="143"/>
      <c r="H472" s="179"/>
      <c r="I472" s="97">
        <f t="shared" si="37"/>
        <v>2759.1166666026666</v>
      </c>
      <c r="J472" s="97">
        <f t="shared" si="36"/>
        <v>52.527294491556162</v>
      </c>
      <c r="K472" s="98">
        <f t="shared" si="38"/>
        <v>-7.5480000000000005E-2</v>
      </c>
      <c r="L472" s="98">
        <f t="shared" si="39"/>
        <v>17.645056</v>
      </c>
      <c r="R472" s="176">
        <f t="shared" si="40"/>
        <v>7.5480000000000005E-2</v>
      </c>
      <c r="S472" s="177"/>
      <c r="T472" s="178">
        <f t="shared" si="41"/>
        <v>-1</v>
      </c>
      <c r="Z472" s="93"/>
      <c r="AB472" s="94"/>
    </row>
    <row r="473" spans="6:28">
      <c r="F473" s="143"/>
      <c r="G473" s="143"/>
      <c r="H473" s="179"/>
      <c r="I473" s="97">
        <f t="shared" si="37"/>
        <v>2759.1166666026666</v>
      </c>
      <c r="J473" s="97">
        <f t="shared" si="36"/>
        <v>52.527294491556162</v>
      </c>
      <c r="K473" s="98">
        <f t="shared" si="38"/>
        <v>-7.5480000000000005E-2</v>
      </c>
      <c r="L473" s="98">
        <f t="shared" si="39"/>
        <v>17.645056</v>
      </c>
      <c r="R473" s="176">
        <f t="shared" si="40"/>
        <v>7.5480000000000005E-2</v>
      </c>
      <c r="S473" s="177"/>
      <c r="T473" s="178">
        <f t="shared" si="41"/>
        <v>-1</v>
      </c>
      <c r="Z473" s="93"/>
      <c r="AB473" s="94"/>
    </row>
    <row r="474" spans="6:28">
      <c r="F474" s="143"/>
      <c r="G474" s="143"/>
      <c r="H474" s="179"/>
      <c r="I474" s="97">
        <f t="shared" si="37"/>
        <v>2759.1166666026666</v>
      </c>
      <c r="J474" s="97">
        <f t="shared" si="36"/>
        <v>52.527294491556162</v>
      </c>
      <c r="K474" s="98">
        <f t="shared" si="38"/>
        <v>-7.5480000000000005E-2</v>
      </c>
      <c r="L474" s="98">
        <f t="shared" si="39"/>
        <v>17.645056</v>
      </c>
      <c r="R474" s="176">
        <f t="shared" si="40"/>
        <v>7.5480000000000005E-2</v>
      </c>
      <c r="S474" s="177"/>
      <c r="T474" s="178">
        <f t="shared" si="41"/>
        <v>-1</v>
      </c>
      <c r="Z474" s="93"/>
      <c r="AB474" s="94"/>
    </row>
    <row r="475" spans="6:28">
      <c r="F475" s="143"/>
      <c r="G475" s="143"/>
      <c r="H475" s="179"/>
      <c r="I475" s="97">
        <f t="shared" si="37"/>
        <v>2759.1166666026666</v>
      </c>
      <c r="J475" s="97">
        <f t="shared" si="36"/>
        <v>52.527294491556162</v>
      </c>
      <c r="K475" s="98">
        <f t="shared" si="38"/>
        <v>-7.5480000000000005E-2</v>
      </c>
      <c r="L475" s="98">
        <f t="shared" si="39"/>
        <v>17.645056</v>
      </c>
      <c r="R475" s="176">
        <f t="shared" si="40"/>
        <v>7.5480000000000005E-2</v>
      </c>
      <c r="S475" s="177"/>
      <c r="T475" s="178">
        <f t="shared" si="41"/>
        <v>-1</v>
      </c>
      <c r="Z475" s="93"/>
      <c r="AB475" s="94"/>
    </row>
    <row r="476" spans="6:28">
      <c r="F476" s="143"/>
      <c r="G476" s="143"/>
      <c r="H476" s="179"/>
      <c r="I476" s="97">
        <f t="shared" si="37"/>
        <v>2759.1166666026666</v>
      </c>
      <c r="J476" s="97">
        <f t="shared" si="36"/>
        <v>52.527294491556162</v>
      </c>
      <c r="K476" s="98">
        <f t="shared" si="38"/>
        <v>-7.5480000000000005E-2</v>
      </c>
      <c r="L476" s="98">
        <f t="shared" si="39"/>
        <v>17.645056</v>
      </c>
      <c r="R476" s="176">
        <f t="shared" si="40"/>
        <v>7.5480000000000005E-2</v>
      </c>
      <c r="S476" s="177"/>
      <c r="T476" s="178">
        <f t="shared" si="41"/>
        <v>-1</v>
      </c>
      <c r="Z476" s="93"/>
      <c r="AB476" s="94"/>
    </row>
    <row r="477" spans="6:28">
      <c r="F477" s="143"/>
      <c r="G477" s="143"/>
      <c r="H477" s="179"/>
      <c r="I477" s="97">
        <f t="shared" si="37"/>
        <v>2759.1166666026666</v>
      </c>
      <c r="J477" s="97">
        <f t="shared" si="36"/>
        <v>52.527294491556162</v>
      </c>
      <c r="K477" s="98">
        <f t="shared" si="38"/>
        <v>-7.5480000000000005E-2</v>
      </c>
      <c r="L477" s="98">
        <f t="shared" si="39"/>
        <v>17.645056</v>
      </c>
      <c r="R477" s="176">
        <f t="shared" si="40"/>
        <v>7.5480000000000005E-2</v>
      </c>
      <c r="S477" s="177"/>
      <c r="T477" s="178">
        <f t="shared" si="41"/>
        <v>-1</v>
      </c>
      <c r="Z477" s="93"/>
      <c r="AB477" s="94"/>
    </row>
    <row r="478" spans="6:28">
      <c r="F478" s="143"/>
      <c r="G478" s="143"/>
      <c r="H478" s="179"/>
      <c r="I478" s="97">
        <f t="shared" si="37"/>
        <v>2759.1166666026666</v>
      </c>
      <c r="J478" s="97">
        <f t="shared" si="36"/>
        <v>52.527294491556162</v>
      </c>
      <c r="K478" s="98">
        <f t="shared" si="38"/>
        <v>-7.5480000000000005E-2</v>
      </c>
      <c r="L478" s="98">
        <f t="shared" si="39"/>
        <v>17.645056</v>
      </c>
      <c r="R478" s="176">
        <f t="shared" si="40"/>
        <v>7.5480000000000005E-2</v>
      </c>
      <c r="S478" s="177"/>
      <c r="T478" s="178">
        <f t="shared" si="41"/>
        <v>-1</v>
      </c>
      <c r="Z478" s="93"/>
      <c r="AB478" s="94"/>
    </row>
    <row r="479" spans="6:28">
      <c r="F479" s="143"/>
      <c r="G479" s="143"/>
      <c r="H479" s="179"/>
      <c r="I479" s="97">
        <f t="shared" si="37"/>
        <v>2759.1166666026666</v>
      </c>
      <c r="J479" s="97">
        <f t="shared" si="36"/>
        <v>52.527294491556162</v>
      </c>
      <c r="K479" s="98">
        <f t="shared" si="38"/>
        <v>-7.5480000000000005E-2</v>
      </c>
      <c r="L479" s="98">
        <f t="shared" si="39"/>
        <v>17.645056</v>
      </c>
      <c r="R479" s="176">
        <f t="shared" si="40"/>
        <v>7.5480000000000005E-2</v>
      </c>
      <c r="S479" s="177"/>
      <c r="T479" s="178">
        <f t="shared" si="41"/>
        <v>-1</v>
      </c>
      <c r="Z479" s="93"/>
      <c r="AB479" s="94"/>
    </row>
    <row r="480" spans="6:28">
      <c r="F480" s="143"/>
      <c r="G480" s="143"/>
      <c r="H480" s="179"/>
      <c r="I480" s="97">
        <f t="shared" si="37"/>
        <v>2759.1166666026666</v>
      </c>
      <c r="J480" s="97">
        <f t="shared" si="36"/>
        <v>52.527294491556162</v>
      </c>
      <c r="K480" s="98">
        <f t="shared" si="38"/>
        <v>-7.5480000000000005E-2</v>
      </c>
      <c r="L480" s="98">
        <f t="shared" si="39"/>
        <v>17.645056</v>
      </c>
      <c r="R480" s="176">
        <f t="shared" si="40"/>
        <v>7.5480000000000005E-2</v>
      </c>
      <c r="S480" s="177"/>
      <c r="T480" s="178">
        <f t="shared" si="41"/>
        <v>-1</v>
      </c>
      <c r="Z480" s="93"/>
      <c r="AB480" s="94"/>
    </row>
    <row r="481" spans="6:28">
      <c r="F481" s="143"/>
      <c r="G481" s="143"/>
      <c r="H481" s="179"/>
      <c r="I481" s="97">
        <f t="shared" si="37"/>
        <v>2759.1166666026666</v>
      </c>
      <c r="J481" s="97">
        <f t="shared" si="36"/>
        <v>52.527294491556162</v>
      </c>
      <c r="K481" s="98">
        <f t="shared" si="38"/>
        <v>-7.5480000000000005E-2</v>
      </c>
      <c r="L481" s="98">
        <f t="shared" si="39"/>
        <v>17.645056</v>
      </c>
      <c r="R481" s="176">
        <f t="shared" si="40"/>
        <v>7.5480000000000005E-2</v>
      </c>
      <c r="S481" s="177"/>
      <c r="T481" s="178">
        <f t="shared" si="41"/>
        <v>-1</v>
      </c>
      <c r="Z481" s="93"/>
      <c r="AB481" s="94"/>
    </row>
    <row r="482" spans="6:28">
      <c r="F482" s="143"/>
      <c r="G482" s="143"/>
      <c r="H482" s="179"/>
      <c r="I482" s="97">
        <f t="shared" si="37"/>
        <v>2759.1166666026666</v>
      </c>
      <c r="J482" s="97">
        <f t="shared" si="36"/>
        <v>52.527294491556162</v>
      </c>
      <c r="K482" s="98">
        <f t="shared" si="38"/>
        <v>-7.5480000000000005E-2</v>
      </c>
      <c r="L482" s="98">
        <f t="shared" si="39"/>
        <v>17.645056</v>
      </c>
      <c r="R482" s="176">
        <f t="shared" si="40"/>
        <v>7.5480000000000005E-2</v>
      </c>
      <c r="S482" s="177"/>
      <c r="T482" s="178">
        <f t="shared" si="41"/>
        <v>-1</v>
      </c>
      <c r="Z482" s="93"/>
      <c r="AB482" s="94"/>
    </row>
    <row r="483" spans="6:28">
      <c r="F483" s="143"/>
      <c r="G483" s="143"/>
      <c r="H483" s="179"/>
      <c r="I483" s="97">
        <f t="shared" si="37"/>
        <v>2759.1166666026666</v>
      </c>
      <c r="J483" s="97">
        <f t="shared" si="36"/>
        <v>52.527294491556162</v>
      </c>
      <c r="K483" s="98">
        <f t="shared" si="38"/>
        <v>-7.5480000000000005E-2</v>
      </c>
      <c r="L483" s="98">
        <f t="shared" si="39"/>
        <v>17.645056</v>
      </c>
      <c r="R483" s="176">
        <f t="shared" si="40"/>
        <v>7.5480000000000005E-2</v>
      </c>
      <c r="S483" s="177"/>
      <c r="T483" s="178">
        <f t="shared" si="41"/>
        <v>-1</v>
      </c>
      <c r="Z483" s="93"/>
      <c r="AB483" s="94"/>
    </row>
    <row r="484" spans="6:28">
      <c r="F484" s="143"/>
      <c r="G484" s="143"/>
      <c r="H484" s="179"/>
      <c r="I484" s="97">
        <f t="shared" si="37"/>
        <v>2759.1166666026666</v>
      </c>
      <c r="J484" s="97">
        <f t="shared" si="36"/>
        <v>52.527294491556162</v>
      </c>
      <c r="K484" s="98">
        <f t="shared" si="38"/>
        <v>-7.5480000000000005E-2</v>
      </c>
      <c r="L484" s="98">
        <f t="shared" si="39"/>
        <v>17.645056</v>
      </c>
      <c r="R484" s="176">
        <f t="shared" si="40"/>
        <v>7.5480000000000005E-2</v>
      </c>
      <c r="S484" s="177"/>
      <c r="T484" s="178">
        <f t="shared" si="41"/>
        <v>-1</v>
      </c>
      <c r="Z484" s="93"/>
      <c r="AB484" s="94"/>
    </row>
    <row r="485" spans="6:28">
      <c r="F485" s="143"/>
      <c r="G485" s="143"/>
      <c r="H485" s="179"/>
      <c r="I485" s="97">
        <f t="shared" si="37"/>
        <v>2759.1166666026666</v>
      </c>
      <c r="J485" s="97">
        <f t="shared" si="36"/>
        <v>52.527294491556162</v>
      </c>
      <c r="K485" s="98">
        <f t="shared" si="38"/>
        <v>-7.5480000000000005E-2</v>
      </c>
      <c r="L485" s="98">
        <f t="shared" si="39"/>
        <v>17.645056</v>
      </c>
      <c r="R485" s="176">
        <f t="shared" si="40"/>
        <v>7.5480000000000005E-2</v>
      </c>
      <c r="S485" s="177"/>
      <c r="T485" s="178">
        <f t="shared" si="41"/>
        <v>-1</v>
      </c>
      <c r="Z485" s="93"/>
      <c r="AB485" s="94"/>
    </row>
    <row r="486" spans="6:28">
      <c r="F486" s="143"/>
      <c r="G486" s="143"/>
      <c r="H486" s="179"/>
      <c r="I486" s="97">
        <f t="shared" si="37"/>
        <v>2759.1166666026666</v>
      </c>
      <c r="J486" s="97">
        <f t="shared" si="36"/>
        <v>52.527294491556162</v>
      </c>
      <c r="K486" s="98">
        <f t="shared" si="38"/>
        <v>-7.5480000000000005E-2</v>
      </c>
      <c r="L486" s="98">
        <f t="shared" si="39"/>
        <v>17.645056</v>
      </c>
      <c r="R486" s="176">
        <f t="shared" si="40"/>
        <v>7.5480000000000005E-2</v>
      </c>
      <c r="S486" s="177"/>
      <c r="T486" s="178">
        <f t="shared" si="41"/>
        <v>-1</v>
      </c>
      <c r="Z486" s="93"/>
      <c r="AB486" s="94"/>
    </row>
    <row r="487" spans="6:28">
      <c r="F487" s="143"/>
      <c r="G487" s="143"/>
      <c r="H487" s="179"/>
      <c r="I487" s="97">
        <f t="shared" si="37"/>
        <v>2759.1166666026666</v>
      </c>
      <c r="J487" s="97">
        <f t="shared" si="36"/>
        <v>52.527294491556162</v>
      </c>
      <c r="K487" s="98">
        <f t="shared" si="38"/>
        <v>-7.5480000000000005E-2</v>
      </c>
      <c r="L487" s="98">
        <f t="shared" si="39"/>
        <v>17.645056</v>
      </c>
      <c r="R487" s="176">
        <f t="shared" si="40"/>
        <v>7.5480000000000005E-2</v>
      </c>
      <c r="S487" s="177"/>
      <c r="T487" s="178">
        <f t="shared" si="41"/>
        <v>-1</v>
      </c>
      <c r="Z487" s="93"/>
      <c r="AB487" s="94"/>
    </row>
    <row r="488" spans="6:28">
      <c r="F488" s="143"/>
      <c r="G488" s="143"/>
      <c r="H488" s="179"/>
      <c r="I488" s="97">
        <f t="shared" si="37"/>
        <v>2759.1166666026666</v>
      </c>
      <c r="J488" s="97">
        <f t="shared" si="36"/>
        <v>52.527294491556162</v>
      </c>
      <c r="K488" s="98">
        <f t="shared" si="38"/>
        <v>-7.5480000000000005E-2</v>
      </c>
      <c r="L488" s="98">
        <f t="shared" si="39"/>
        <v>17.645056</v>
      </c>
      <c r="R488" s="176">
        <f t="shared" si="40"/>
        <v>7.5480000000000005E-2</v>
      </c>
      <c r="S488" s="177"/>
      <c r="T488" s="178">
        <f t="shared" si="41"/>
        <v>-1</v>
      </c>
      <c r="Z488" s="93"/>
      <c r="AB488" s="94"/>
    </row>
    <row r="489" spans="6:28">
      <c r="F489" s="143"/>
      <c r="G489" s="143"/>
      <c r="H489" s="179"/>
      <c r="I489" s="97">
        <f t="shared" si="37"/>
        <v>2759.1166666026666</v>
      </c>
      <c r="J489" s="97">
        <f t="shared" si="36"/>
        <v>52.527294491556162</v>
      </c>
      <c r="K489" s="98">
        <f t="shared" si="38"/>
        <v>-7.5480000000000005E-2</v>
      </c>
      <c r="L489" s="98">
        <f t="shared" si="39"/>
        <v>17.645056</v>
      </c>
      <c r="R489" s="176">
        <f t="shared" si="40"/>
        <v>7.5480000000000005E-2</v>
      </c>
      <c r="S489" s="177"/>
      <c r="T489" s="178">
        <f t="shared" si="41"/>
        <v>-1</v>
      </c>
      <c r="Z489" s="93"/>
      <c r="AB489" s="94"/>
    </row>
    <row r="490" spans="6:28">
      <c r="F490" s="143"/>
      <c r="G490" s="143"/>
      <c r="H490" s="179"/>
      <c r="I490" s="97">
        <f t="shared" si="37"/>
        <v>2759.1166666026666</v>
      </c>
      <c r="J490" s="97">
        <f t="shared" si="36"/>
        <v>52.527294491556162</v>
      </c>
      <c r="K490" s="98">
        <f t="shared" si="38"/>
        <v>-7.5480000000000005E-2</v>
      </c>
      <c r="L490" s="98">
        <f t="shared" si="39"/>
        <v>17.645056</v>
      </c>
      <c r="R490" s="176">
        <f t="shared" si="40"/>
        <v>7.5480000000000005E-2</v>
      </c>
      <c r="S490" s="177"/>
      <c r="T490" s="178">
        <f t="shared" si="41"/>
        <v>-1</v>
      </c>
      <c r="Z490" s="93"/>
      <c r="AB490" s="94"/>
    </row>
    <row r="491" spans="6:28">
      <c r="F491" s="143"/>
      <c r="G491" s="143"/>
      <c r="H491" s="179"/>
      <c r="I491" s="97">
        <f t="shared" si="37"/>
        <v>2759.1166666026666</v>
      </c>
      <c r="J491" s="97">
        <f t="shared" si="36"/>
        <v>52.527294491556162</v>
      </c>
      <c r="K491" s="98">
        <f t="shared" si="38"/>
        <v>-7.5480000000000005E-2</v>
      </c>
      <c r="L491" s="98">
        <f t="shared" si="39"/>
        <v>17.645056</v>
      </c>
      <c r="R491" s="176">
        <f t="shared" si="40"/>
        <v>7.5480000000000005E-2</v>
      </c>
      <c r="S491" s="177"/>
      <c r="T491" s="178">
        <f t="shared" si="41"/>
        <v>-1</v>
      </c>
      <c r="Z491" s="93"/>
      <c r="AB491" s="94"/>
    </row>
    <row r="492" spans="6:28">
      <c r="F492" s="143"/>
      <c r="G492" s="143"/>
      <c r="H492" s="179"/>
      <c r="I492" s="97">
        <f t="shared" si="37"/>
        <v>2759.1166666026666</v>
      </c>
      <c r="J492" s="97">
        <f t="shared" si="36"/>
        <v>52.527294491556162</v>
      </c>
      <c r="K492" s="98">
        <f t="shared" si="38"/>
        <v>-7.5480000000000005E-2</v>
      </c>
      <c r="L492" s="98">
        <f t="shared" si="39"/>
        <v>17.645056</v>
      </c>
      <c r="R492" s="176">
        <f t="shared" si="40"/>
        <v>7.5480000000000005E-2</v>
      </c>
      <c r="S492" s="177"/>
      <c r="T492" s="178">
        <f t="shared" si="41"/>
        <v>-1</v>
      </c>
      <c r="Z492" s="93"/>
      <c r="AB492" s="94"/>
    </row>
    <row r="493" spans="6:28">
      <c r="F493" s="143"/>
      <c r="G493" s="143"/>
      <c r="H493" s="179"/>
      <c r="I493" s="97">
        <f t="shared" si="37"/>
        <v>2759.1166666026666</v>
      </c>
      <c r="J493" s="97">
        <f t="shared" si="36"/>
        <v>52.527294491556162</v>
      </c>
      <c r="K493" s="98">
        <f t="shared" si="38"/>
        <v>-7.5480000000000005E-2</v>
      </c>
      <c r="L493" s="98">
        <f t="shared" si="39"/>
        <v>17.645056</v>
      </c>
      <c r="R493" s="176">
        <f t="shared" si="40"/>
        <v>7.5480000000000005E-2</v>
      </c>
      <c r="S493" s="177"/>
      <c r="T493" s="178">
        <f t="shared" si="41"/>
        <v>-1</v>
      </c>
      <c r="Z493" s="93"/>
      <c r="AB493" s="94"/>
    </row>
    <row r="494" spans="6:28">
      <c r="F494" s="143"/>
      <c r="G494" s="143"/>
      <c r="H494" s="179"/>
      <c r="I494" s="97">
        <f t="shared" si="37"/>
        <v>2759.1166666026666</v>
      </c>
      <c r="J494" s="97">
        <f t="shared" si="36"/>
        <v>52.527294491556162</v>
      </c>
      <c r="K494" s="98">
        <f t="shared" si="38"/>
        <v>-7.5480000000000005E-2</v>
      </c>
      <c r="L494" s="98">
        <f t="shared" si="39"/>
        <v>17.645056</v>
      </c>
      <c r="R494" s="176">
        <f t="shared" si="40"/>
        <v>7.5480000000000005E-2</v>
      </c>
      <c r="S494" s="177"/>
      <c r="T494" s="178">
        <f t="shared" si="41"/>
        <v>-1</v>
      </c>
      <c r="Z494" s="93"/>
      <c r="AB494" s="94"/>
    </row>
    <row r="495" spans="6:28">
      <c r="F495" s="143"/>
      <c r="G495" s="143"/>
      <c r="H495" s="179"/>
      <c r="I495" s="97">
        <f t="shared" si="37"/>
        <v>2759.1166666026666</v>
      </c>
      <c r="J495" s="97">
        <f t="shared" si="36"/>
        <v>52.527294491556162</v>
      </c>
      <c r="K495" s="98">
        <f t="shared" si="38"/>
        <v>-7.5480000000000005E-2</v>
      </c>
      <c r="L495" s="98">
        <f t="shared" si="39"/>
        <v>17.645056</v>
      </c>
      <c r="R495" s="176">
        <f t="shared" si="40"/>
        <v>7.5480000000000005E-2</v>
      </c>
      <c r="S495" s="177"/>
      <c r="T495" s="178">
        <f t="shared" si="41"/>
        <v>-1</v>
      </c>
      <c r="Z495" s="93"/>
      <c r="AB495" s="94"/>
    </row>
    <row r="496" spans="6:28">
      <c r="F496" s="143"/>
      <c r="G496" s="143"/>
      <c r="H496" s="179"/>
      <c r="I496" s="97">
        <f t="shared" si="37"/>
        <v>2759.1166666026666</v>
      </c>
      <c r="J496" s="97">
        <f t="shared" si="36"/>
        <v>52.527294491556162</v>
      </c>
      <c r="K496" s="98">
        <f t="shared" si="38"/>
        <v>-7.5480000000000005E-2</v>
      </c>
      <c r="L496" s="98">
        <f t="shared" si="39"/>
        <v>17.645056</v>
      </c>
      <c r="R496" s="176">
        <f t="shared" si="40"/>
        <v>7.5480000000000005E-2</v>
      </c>
      <c r="S496" s="177"/>
      <c r="T496" s="178">
        <f t="shared" si="41"/>
        <v>-1</v>
      </c>
      <c r="Z496" s="93"/>
      <c r="AB496" s="94"/>
    </row>
    <row r="497" spans="6:28">
      <c r="F497" s="143"/>
      <c r="G497" s="143"/>
      <c r="H497" s="179"/>
      <c r="I497" s="97">
        <f t="shared" si="37"/>
        <v>2759.1166666026666</v>
      </c>
      <c r="J497" s="97">
        <f t="shared" si="36"/>
        <v>52.527294491556162</v>
      </c>
      <c r="K497" s="98">
        <f t="shared" si="38"/>
        <v>-7.5480000000000005E-2</v>
      </c>
      <c r="L497" s="98">
        <f t="shared" si="39"/>
        <v>17.645056</v>
      </c>
      <c r="R497" s="176">
        <f t="shared" si="40"/>
        <v>7.5480000000000005E-2</v>
      </c>
      <c r="S497" s="177"/>
      <c r="T497" s="178">
        <f t="shared" si="41"/>
        <v>-1</v>
      </c>
      <c r="Z497" s="93"/>
      <c r="AB497" s="94"/>
    </row>
    <row r="498" spans="6:28">
      <c r="F498" s="143"/>
      <c r="G498" s="143"/>
      <c r="H498" s="179"/>
      <c r="I498" s="97">
        <f t="shared" si="37"/>
        <v>2759.1166666026666</v>
      </c>
      <c r="J498" s="97">
        <f t="shared" si="36"/>
        <v>52.527294491556162</v>
      </c>
      <c r="K498" s="98">
        <f t="shared" si="38"/>
        <v>-7.5480000000000005E-2</v>
      </c>
      <c r="L498" s="98">
        <f t="shared" si="39"/>
        <v>17.645056</v>
      </c>
      <c r="R498" s="176">
        <f t="shared" si="40"/>
        <v>7.5480000000000005E-2</v>
      </c>
      <c r="S498" s="177"/>
      <c r="T498" s="178">
        <f t="shared" si="41"/>
        <v>-1</v>
      </c>
      <c r="Z498" s="93"/>
      <c r="AB498" s="94"/>
    </row>
    <row r="499" spans="6:28">
      <c r="F499" s="143"/>
      <c r="G499" s="143"/>
      <c r="H499" s="179"/>
      <c r="I499" s="97">
        <f t="shared" si="37"/>
        <v>2759.1166666026666</v>
      </c>
      <c r="J499" s="97">
        <f t="shared" si="36"/>
        <v>52.527294491556162</v>
      </c>
      <c r="K499" s="98">
        <f t="shared" si="38"/>
        <v>-7.5480000000000005E-2</v>
      </c>
      <c r="L499" s="98">
        <f t="shared" si="39"/>
        <v>17.645056</v>
      </c>
      <c r="R499" s="176">
        <f t="shared" si="40"/>
        <v>7.5480000000000005E-2</v>
      </c>
      <c r="S499" s="177"/>
      <c r="T499" s="178">
        <f t="shared" si="41"/>
        <v>-1</v>
      </c>
      <c r="Z499" s="93"/>
      <c r="AB499" s="94"/>
    </row>
    <row r="500" spans="6:28">
      <c r="F500" s="143"/>
      <c r="G500" s="143"/>
      <c r="H500" s="179"/>
      <c r="I500" s="97">
        <f t="shared" si="37"/>
        <v>2759.1166666026666</v>
      </c>
      <c r="J500" s="97">
        <f t="shared" si="36"/>
        <v>52.527294491556162</v>
      </c>
      <c r="K500" s="98">
        <f t="shared" si="38"/>
        <v>-7.5480000000000005E-2</v>
      </c>
      <c r="L500" s="98">
        <f t="shared" si="39"/>
        <v>17.645056</v>
      </c>
      <c r="R500" s="176">
        <f t="shared" si="40"/>
        <v>7.5480000000000005E-2</v>
      </c>
      <c r="S500" s="177"/>
      <c r="T500" s="178">
        <f t="shared" si="41"/>
        <v>-1</v>
      </c>
      <c r="Z500" s="93"/>
      <c r="AB500" s="94"/>
    </row>
    <row r="501" spans="6:28">
      <c r="F501" s="143"/>
      <c r="G501" s="143"/>
      <c r="H501" s="179"/>
      <c r="I501" s="97">
        <f t="shared" si="37"/>
        <v>2759.1166666026666</v>
      </c>
      <c r="J501" s="97">
        <f t="shared" si="36"/>
        <v>52.527294491556162</v>
      </c>
      <c r="K501" s="98">
        <f t="shared" si="38"/>
        <v>-7.5480000000000005E-2</v>
      </c>
      <c r="L501" s="98">
        <f t="shared" si="39"/>
        <v>17.645056</v>
      </c>
      <c r="R501" s="176">
        <f t="shared" si="40"/>
        <v>7.5480000000000005E-2</v>
      </c>
      <c r="S501" s="177"/>
      <c r="T501" s="178">
        <f t="shared" si="41"/>
        <v>-1</v>
      </c>
      <c r="Z501" s="93"/>
      <c r="AB501" s="94"/>
    </row>
    <row r="502" spans="6:28">
      <c r="F502" s="143"/>
      <c r="G502" s="143"/>
      <c r="H502" s="179"/>
      <c r="I502" s="97">
        <f t="shared" si="37"/>
        <v>2759.1166666026666</v>
      </c>
      <c r="J502" s="97">
        <f t="shared" si="36"/>
        <v>52.527294491556162</v>
      </c>
      <c r="K502" s="98">
        <f t="shared" si="38"/>
        <v>-7.5480000000000005E-2</v>
      </c>
      <c r="L502" s="98">
        <f t="shared" si="39"/>
        <v>17.645056</v>
      </c>
      <c r="R502" s="176">
        <f t="shared" si="40"/>
        <v>7.5480000000000005E-2</v>
      </c>
      <c r="S502" s="177"/>
      <c r="T502" s="178">
        <f t="shared" si="41"/>
        <v>-1</v>
      </c>
      <c r="Z502" s="93"/>
      <c r="AB502" s="94"/>
    </row>
    <row r="503" spans="6:28">
      <c r="F503" s="143"/>
      <c r="G503" s="143"/>
      <c r="H503" s="179"/>
      <c r="I503" s="97">
        <f t="shared" si="37"/>
        <v>2759.1166666026666</v>
      </c>
      <c r="J503" s="97">
        <f t="shared" si="36"/>
        <v>52.527294491556162</v>
      </c>
      <c r="K503" s="98">
        <f t="shared" si="38"/>
        <v>-7.5480000000000005E-2</v>
      </c>
      <c r="L503" s="98">
        <f t="shared" si="39"/>
        <v>17.645056</v>
      </c>
      <c r="R503" s="176">
        <f t="shared" si="40"/>
        <v>7.5480000000000005E-2</v>
      </c>
      <c r="S503" s="177"/>
      <c r="T503" s="178">
        <f t="shared" si="41"/>
        <v>-1</v>
      </c>
      <c r="Z503" s="93"/>
      <c r="AB503" s="94"/>
    </row>
    <row r="504" spans="6:28">
      <c r="F504" s="143"/>
      <c r="G504" s="143"/>
      <c r="H504" s="179"/>
      <c r="I504" s="97">
        <f t="shared" si="37"/>
        <v>2759.1166666026666</v>
      </c>
      <c r="J504" s="97">
        <f t="shared" si="36"/>
        <v>52.527294491556162</v>
      </c>
      <c r="K504" s="98">
        <f t="shared" si="38"/>
        <v>-7.5480000000000005E-2</v>
      </c>
      <c r="L504" s="98">
        <f t="shared" si="39"/>
        <v>17.645056</v>
      </c>
      <c r="R504" s="176">
        <f t="shared" si="40"/>
        <v>7.5480000000000005E-2</v>
      </c>
      <c r="S504" s="177"/>
      <c r="T504" s="178">
        <f t="shared" si="41"/>
        <v>-1</v>
      </c>
      <c r="Z504" s="93"/>
      <c r="AB504" s="94"/>
    </row>
    <row r="505" spans="6:28">
      <c r="F505" s="143"/>
      <c r="G505" s="143"/>
      <c r="H505" s="179"/>
      <c r="I505" s="97">
        <f t="shared" si="37"/>
        <v>2759.1166666026666</v>
      </c>
      <c r="J505" s="97">
        <f t="shared" si="36"/>
        <v>52.527294491556162</v>
      </c>
      <c r="K505" s="98">
        <f t="shared" si="38"/>
        <v>-7.5480000000000005E-2</v>
      </c>
      <c r="L505" s="98">
        <f t="shared" si="39"/>
        <v>17.645056</v>
      </c>
      <c r="R505" s="176">
        <f t="shared" si="40"/>
        <v>7.5480000000000005E-2</v>
      </c>
      <c r="S505" s="177"/>
      <c r="T505" s="178">
        <f t="shared" si="41"/>
        <v>-1</v>
      </c>
      <c r="Z505" s="93"/>
      <c r="AB505" s="94"/>
    </row>
    <row r="506" spans="6:28">
      <c r="F506" s="143"/>
      <c r="G506" s="143"/>
      <c r="H506" s="179"/>
      <c r="I506" s="97">
        <f t="shared" si="37"/>
        <v>2759.1166666026666</v>
      </c>
      <c r="J506" s="97">
        <f t="shared" si="36"/>
        <v>52.527294491556162</v>
      </c>
      <c r="K506" s="98">
        <f t="shared" si="38"/>
        <v>-7.5480000000000005E-2</v>
      </c>
      <c r="L506" s="98">
        <f t="shared" si="39"/>
        <v>17.645056</v>
      </c>
      <c r="R506" s="176">
        <f t="shared" si="40"/>
        <v>7.5480000000000005E-2</v>
      </c>
      <c r="S506" s="177"/>
      <c r="T506" s="178">
        <f t="shared" si="41"/>
        <v>-1</v>
      </c>
      <c r="Z506" s="93"/>
      <c r="AB506" s="94"/>
    </row>
    <row r="507" spans="6:28">
      <c r="F507" s="143"/>
      <c r="G507" s="143"/>
      <c r="H507" s="179"/>
      <c r="I507" s="97">
        <f t="shared" si="37"/>
        <v>2759.1166666026666</v>
      </c>
      <c r="J507" s="97">
        <f t="shared" si="36"/>
        <v>52.527294491556162</v>
      </c>
      <c r="K507" s="98">
        <f t="shared" si="38"/>
        <v>-7.5480000000000005E-2</v>
      </c>
      <c r="L507" s="98">
        <f t="shared" si="39"/>
        <v>17.645056</v>
      </c>
      <c r="R507" s="176">
        <f t="shared" si="40"/>
        <v>7.5480000000000005E-2</v>
      </c>
      <c r="S507" s="177"/>
      <c r="T507" s="178">
        <f t="shared" si="41"/>
        <v>-1</v>
      </c>
      <c r="Z507" s="93"/>
      <c r="AB507" s="94"/>
    </row>
    <row r="508" spans="6:28">
      <c r="F508" s="143"/>
      <c r="G508" s="143"/>
      <c r="H508" s="179"/>
      <c r="I508" s="97">
        <f t="shared" si="37"/>
        <v>2759.1166666026666</v>
      </c>
      <c r="J508" s="97">
        <f t="shared" si="36"/>
        <v>52.527294491556162</v>
      </c>
      <c r="K508" s="98">
        <f t="shared" si="38"/>
        <v>-7.5480000000000005E-2</v>
      </c>
      <c r="L508" s="98">
        <f t="shared" si="39"/>
        <v>17.645056</v>
      </c>
      <c r="R508" s="176">
        <f t="shared" si="40"/>
        <v>7.5480000000000005E-2</v>
      </c>
      <c r="S508" s="177"/>
      <c r="T508" s="178">
        <f t="shared" si="41"/>
        <v>-1</v>
      </c>
      <c r="Z508" s="93"/>
      <c r="AB508" s="94"/>
    </row>
    <row r="509" spans="6:28">
      <c r="F509" s="143"/>
      <c r="G509" s="143"/>
      <c r="H509" s="179"/>
      <c r="I509" s="97">
        <f t="shared" si="37"/>
        <v>2759.1166666026666</v>
      </c>
      <c r="J509" s="97">
        <f t="shared" si="36"/>
        <v>52.527294491556162</v>
      </c>
      <c r="K509" s="98">
        <f t="shared" si="38"/>
        <v>-7.5480000000000005E-2</v>
      </c>
      <c r="L509" s="98">
        <f t="shared" si="39"/>
        <v>17.645056</v>
      </c>
      <c r="R509" s="176">
        <f t="shared" si="40"/>
        <v>7.5480000000000005E-2</v>
      </c>
      <c r="S509" s="177"/>
      <c r="T509" s="178">
        <f t="shared" si="41"/>
        <v>-1</v>
      </c>
      <c r="Z509" s="93"/>
      <c r="AB509" s="94"/>
    </row>
    <row r="510" spans="6:28">
      <c r="F510" s="143"/>
      <c r="G510" s="143"/>
      <c r="H510" s="179"/>
      <c r="I510" s="97">
        <f t="shared" si="37"/>
        <v>2759.1166666026666</v>
      </c>
      <c r="J510" s="97">
        <f t="shared" si="36"/>
        <v>52.527294491556162</v>
      </c>
      <c r="K510" s="98">
        <f t="shared" si="38"/>
        <v>-7.5480000000000005E-2</v>
      </c>
      <c r="L510" s="98">
        <f t="shared" si="39"/>
        <v>17.645056</v>
      </c>
      <c r="R510" s="176">
        <f t="shared" si="40"/>
        <v>7.5480000000000005E-2</v>
      </c>
      <c r="S510" s="177"/>
      <c r="T510" s="178">
        <f t="shared" si="41"/>
        <v>-1</v>
      </c>
      <c r="Z510" s="93"/>
      <c r="AB510" s="94"/>
    </row>
    <row r="511" spans="6:28">
      <c r="F511" s="143"/>
      <c r="G511" s="143"/>
      <c r="H511" s="179"/>
      <c r="I511" s="97">
        <f t="shared" si="37"/>
        <v>2759.1166666026666</v>
      </c>
      <c r="J511" s="97">
        <f t="shared" si="36"/>
        <v>52.527294491556162</v>
      </c>
      <c r="K511" s="98">
        <f t="shared" si="38"/>
        <v>-7.5480000000000005E-2</v>
      </c>
      <c r="L511" s="98">
        <f t="shared" si="39"/>
        <v>17.645056</v>
      </c>
      <c r="R511" s="176">
        <f t="shared" si="40"/>
        <v>7.5480000000000005E-2</v>
      </c>
      <c r="S511" s="177"/>
      <c r="T511" s="178">
        <f t="shared" si="41"/>
        <v>-1</v>
      </c>
      <c r="Z511" s="93"/>
      <c r="AB511" s="94"/>
    </row>
    <row r="512" spans="6:28">
      <c r="F512" s="143"/>
      <c r="G512" s="143"/>
      <c r="H512" s="179"/>
      <c r="I512" s="97">
        <f t="shared" si="37"/>
        <v>2759.1166666026666</v>
      </c>
      <c r="J512" s="97">
        <f t="shared" si="36"/>
        <v>52.527294491556162</v>
      </c>
      <c r="K512" s="98">
        <f t="shared" si="38"/>
        <v>-7.5480000000000005E-2</v>
      </c>
      <c r="L512" s="98">
        <f t="shared" si="39"/>
        <v>17.645056</v>
      </c>
      <c r="R512" s="176">
        <f t="shared" si="40"/>
        <v>7.5480000000000005E-2</v>
      </c>
      <c r="S512" s="177"/>
      <c r="T512" s="178">
        <f t="shared" si="41"/>
        <v>-1</v>
      </c>
      <c r="Z512" s="93"/>
      <c r="AB512" s="94"/>
    </row>
    <row r="513" spans="6:28">
      <c r="F513" s="143"/>
      <c r="G513" s="143"/>
      <c r="H513" s="179"/>
      <c r="I513" s="97">
        <f t="shared" si="37"/>
        <v>2759.1166666026666</v>
      </c>
      <c r="J513" s="97">
        <f t="shared" si="36"/>
        <v>52.527294491556162</v>
      </c>
      <c r="K513" s="98">
        <f t="shared" si="38"/>
        <v>-7.5480000000000005E-2</v>
      </c>
      <c r="L513" s="98">
        <f t="shared" si="39"/>
        <v>17.645056</v>
      </c>
      <c r="R513" s="176">
        <f t="shared" si="40"/>
        <v>7.5480000000000005E-2</v>
      </c>
      <c r="S513" s="177"/>
      <c r="T513" s="178">
        <f t="shared" si="41"/>
        <v>-1</v>
      </c>
      <c r="Z513" s="93"/>
      <c r="AB513" s="94"/>
    </row>
    <row r="514" spans="6:28">
      <c r="F514" s="143"/>
      <c r="G514" s="143"/>
      <c r="H514" s="179"/>
      <c r="I514" s="97">
        <f t="shared" si="37"/>
        <v>2759.1166666026666</v>
      </c>
      <c r="J514" s="97">
        <f t="shared" si="36"/>
        <v>52.527294491556162</v>
      </c>
      <c r="K514" s="98">
        <f t="shared" si="38"/>
        <v>-7.5480000000000005E-2</v>
      </c>
      <c r="L514" s="98">
        <f t="shared" si="39"/>
        <v>17.645056</v>
      </c>
      <c r="R514" s="176">
        <f t="shared" si="40"/>
        <v>7.5480000000000005E-2</v>
      </c>
      <c r="S514" s="177"/>
      <c r="T514" s="178">
        <f t="shared" si="41"/>
        <v>-1</v>
      </c>
      <c r="Z514" s="93"/>
      <c r="AB514" s="94"/>
    </row>
    <row r="515" spans="6:28">
      <c r="F515" s="143"/>
      <c r="G515" s="143"/>
      <c r="H515" s="179"/>
      <c r="I515" s="97">
        <f t="shared" si="37"/>
        <v>2759.1166666026666</v>
      </c>
      <c r="J515" s="97">
        <f t="shared" si="36"/>
        <v>52.527294491556162</v>
      </c>
      <c r="K515" s="98">
        <f t="shared" si="38"/>
        <v>-7.5480000000000005E-2</v>
      </c>
      <c r="L515" s="98">
        <f t="shared" si="39"/>
        <v>17.645056</v>
      </c>
      <c r="R515" s="176">
        <f t="shared" si="40"/>
        <v>7.5480000000000005E-2</v>
      </c>
      <c r="S515" s="177"/>
      <c r="T515" s="178">
        <f t="shared" si="41"/>
        <v>-1</v>
      </c>
      <c r="Z515" s="93"/>
      <c r="AB515" s="94"/>
    </row>
    <row r="516" spans="6:28">
      <c r="F516" s="143"/>
      <c r="G516" s="143"/>
      <c r="H516" s="179"/>
      <c r="I516" s="97">
        <f t="shared" si="37"/>
        <v>2759.1166666026666</v>
      </c>
      <c r="J516" s="97">
        <f t="shared" si="36"/>
        <v>52.527294491556162</v>
      </c>
      <c r="K516" s="98">
        <f t="shared" si="38"/>
        <v>-7.5480000000000005E-2</v>
      </c>
      <c r="L516" s="98">
        <f t="shared" si="39"/>
        <v>17.645056</v>
      </c>
      <c r="R516" s="176">
        <f t="shared" si="40"/>
        <v>7.5480000000000005E-2</v>
      </c>
      <c r="S516" s="177"/>
      <c r="T516" s="178">
        <f t="shared" si="41"/>
        <v>-1</v>
      </c>
      <c r="Z516" s="93"/>
      <c r="AB516" s="94"/>
    </row>
    <row r="517" spans="6:28">
      <c r="F517" s="143"/>
      <c r="G517" s="143"/>
      <c r="H517" s="179"/>
      <c r="I517" s="97">
        <f t="shared" si="37"/>
        <v>2759.1166666026666</v>
      </c>
      <c r="J517" s="97">
        <f t="shared" si="36"/>
        <v>52.527294491556162</v>
      </c>
      <c r="K517" s="98">
        <f t="shared" si="38"/>
        <v>-7.5480000000000005E-2</v>
      </c>
      <c r="L517" s="98">
        <f t="shared" si="39"/>
        <v>17.645056</v>
      </c>
      <c r="R517" s="176">
        <f t="shared" si="40"/>
        <v>7.5480000000000005E-2</v>
      </c>
      <c r="S517" s="177"/>
      <c r="T517" s="178">
        <f t="shared" si="41"/>
        <v>-1</v>
      </c>
      <c r="Z517" s="93"/>
      <c r="AB517" s="94"/>
    </row>
    <row r="518" spans="6:28">
      <c r="F518" s="143"/>
      <c r="G518" s="143"/>
      <c r="H518" s="179"/>
      <c r="I518" s="97">
        <f t="shared" si="37"/>
        <v>2759.1166666026666</v>
      </c>
      <c r="J518" s="97">
        <f t="shared" si="36"/>
        <v>52.527294491556162</v>
      </c>
      <c r="K518" s="98">
        <f t="shared" si="38"/>
        <v>-7.5480000000000005E-2</v>
      </c>
      <c r="L518" s="98">
        <f t="shared" si="39"/>
        <v>17.645056</v>
      </c>
      <c r="R518" s="176">
        <f t="shared" si="40"/>
        <v>7.5480000000000005E-2</v>
      </c>
      <c r="S518" s="177"/>
      <c r="T518" s="178">
        <f t="shared" si="41"/>
        <v>-1</v>
      </c>
      <c r="Z518" s="93"/>
      <c r="AB518" s="94"/>
    </row>
    <row r="519" spans="6:28">
      <c r="F519" s="143"/>
      <c r="G519" s="143"/>
      <c r="H519" s="179"/>
      <c r="I519" s="97">
        <f t="shared" si="37"/>
        <v>2759.1166666026666</v>
      </c>
      <c r="J519" s="97">
        <f t="shared" si="36"/>
        <v>52.527294491556162</v>
      </c>
      <c r="K519" s="98">
        <f t="shared" si="38"/>
        <v>-7.5480000000000005E-2</v>
      </c>
      <c r="L519" s="98">
        <f t="shared" si="39"/>
        <v>17.645056</v>
      </c>
      <c r="R519" s="176">
        <f t="shared" si="40"/>
        <v>7.5480000000000005E-2</v>
      </c>
      <c r="S519" s="177"/>
      <c r="T519" s="178">
        <f t="shared" si="41"/>
        <v>-1</v>
      </c>
      <c r="Z519" s="93"/>
      <c r="AB519" s="94"/>
    </row>
    <row r="520" spans="6:28">
      <c r="F520" s="143"/>
      <c r="G520" s="143"/>
      <c r="H520" s="179"/>
      <c r="I520" s="97">
        <f t="shared" si="37"/>
        <v>2759.1166666026666</v>
      </c>
      <c r="J520" s="97">
        <f t="shared" si="36"/>
        <v>52.527294491556162</v>
      </c>
      <c r="K520" s="98">
        <f t="shared" si="38"/>
        <v>-7.5480000000000005E-2</v>
      </c>
      <c r="L520" s="98">
        <f t="shared" si="39"/>
        <v>17.645056</v>
      </c>
      <c r="R520" s="176">
        <f t="shared" si="40"/>
        <v>7.5480000000000005E-2</v>
      </c>
      <c r="S520" s="177"/>
      <c r="T520" s="178">
        <f t="shared" si="41"/>
        <v>-1</v>
      </c>
      <c r="Z520" s="93"/>
      <c r="AB520" s="94"/>
    </row>
    <row r="521" spans="6:28">
      <c r="F521" s="143"/>
      <c r="G521" s="143"/>
      <c r="H521" s="179"/>
      <c r="I521" s="97">
        <f t="shared" si="37"/>
        <v>2759.1166666026666</v>
      </c>
      <c r="J521" s="97">
        <f t="shared" si="36"/>
        <v>52.527294491556162</v>
      </c>
      <c r="K521" s="98">
        <f t="shared" si="38"/>
        <v>-7.5480000000000005E-2</v>
      </c>
      <c r="L521" s="98">
        <f t="shared" si="39"/>
        <v>17.645056</v>
      </c>
      <c r="R521" s="176">
        <f t="shared" si="40"/>
        <v>7.5480000000000005E-2</v>
      </c>
      <c r="S521" s="177"/>
      <c r="T521" s="178">
        <f t="shared" si="41"/>
        <v>-1</v>
      </c>
      <c r="Z521" s="93"/>
      <c r="AB521" s="94"/>
    </row>
    <row r="522" spans="6:28">
      <c r="F522" s="143"/>
      <c r="G522" s="143"/>
      <c r="H522" s="179"/>
      <c r="I522" s="97">
        <f t="shared" si="37"/>
        <v>2759.1166666026666</v>
      </c>
      <c r="J522" s="97">
        <f t="shared" si="36"/>
        <v>52.527294491556162</v>
      </c>
      <c r="K522" s="98">
        <f t="shared" si="38"/>
        <v>-7.5480000000000005E-2</v>
      </c>
      <c r="L522" s="98">
        <f t="shared" si="39"/>
        <v>17.645056</v>
      </c>
      <c r="R522" s="176">
        <f t="shared" si="40"/>
        <v>7.5480000000000005E-2</v>
      </c>
      <c r="S522" s="177"/>
      <c r="T522" s="178">
        <f t="shared" si="41"/>
        <v>-1</v>
      </c>
      <c r="Z522" s="93"/>
      <c r="AB522" s="94"/>
    </row>
    <row r="523" spans="6:28">
      <c r="F523" s="143"/>
      <c r="G523" s="143"/>
      <c r="H523" s="179"/>
      <c r="I523" s="97">
        <f t="shared" si="37"/>
        <v>2759.1166666026666</v>
      </c>
      <c r="J523" s="97">
        <f t="shared" si="36"/>
        <v>52.527294491556162</v>
      </c>
      <c r="K523" s="98">
        <f t="shared" si="38"/>
        <v>-7.5480000000000005E-2</v>
      </c>
      <c r="L523" s="98">
        <f t="shared" si="39"/>
        <v>17.645056</v>
      </c>
      <c r="R523" s="176">
        <f t="shared" si="40"/>
        <v>7.5480000000000005E-2</v>
      </c>
      <c r="S523" s="177"/>
      <c r="T523" s="178">
        <f t="shared" si="41"/>
        <v>-1</v>
      </c>
      <c r="Z523" s="93"/>
      <c r="AB523" s="94"/>
    </row>
    <row r="524" spans="6:28">
      <c r="F524" s="143"/>
      <c r="G524" s="143"/>
      <c r="H524" s="179"/>
      <c r="I524" s="97">
        <f t="shared" si="37"/>
        <v>2759.1166666026666</v>
      </c>
      <c r="J524" s="97">
        <f t="shared" si="36"/>
        <v>52.527294491556162</v>
      </c>
      <c r="K524" s="98">
        <f t="shared" si="38"/>
        <v>-7.5480000000000005E-2</v>
      </c>
      <c r="L524" s="98">
        <f t="shared" si="39"/>
        <v>17.645056</v>
      </c>
      <c r="R524" s="176">
        <f t="shared" si="40"/>
        <v>7.5480000000000005E-2</v>
      </c>
      <c r="S524" s="177"/>
      <c r="T524" s="178">
        <f t="shared" si="41"/>
        <v>-1</v>
      </c>
      <c r="Z524" s="93"/>
      <c r="AB524" s="94"/>
    </row>
    <row r="525" spans="6:28">
      <c r="F525" s="143"/>
      <c r="G525" s="143"/>
      <c r="H525" s="179"/>
      <c r="I525" s="97">
        <f t="shared" si="37"/>
        <v>2759.1166666026666</v>
      </c>
      <c r="J525" s="97">
        <f t="shared" si="36"/>
        <v>52.527294491556162</v>
      </c>
      <c r="K525" s="98">
        <f t="shared" si="38"/>
        <v>-7.5480000000000005E-2</v>
      </c>
      <c r="L525" s="98">
        <f t="shared" si="39"/>
        <v>17.645056</v>
      </c>
      <c r="R525" s="176">
        <f t="shared" si="40"/>
        <v>7.5480000000000005E-2</v>
      </c>
      <c r="S525" s="177"/>
      <c r="T525" s="178">
        <f t="shared" si="41"/>
        <v>-1</v>
      </c>
      <c r="Z525" s="93"/>
      <c r="AB525" s="94"/>
    </row>
    <row r="526" spans="6:28">
      <c r="F526" s="143"/>
      <c r="G526" s="143"/>
      <c r="H526" s="179"/>
      <c r="I526" s="97">
        <f t="shared" si="37"/>
        <v>2759.1166666026666</v>
      </c>
      <c r="J526" s="97">
        <f t="shared" si="36"/>
        <v>52.527294491556162</v>
      </c>
      <c r="K526" s="98">
        <f t="shared" si="38"/>
        <v>-7.5480000000000005E-2</v>
      </c>
      <c r="L526" s="98">
        <f t="shared" si="39"/>
        <v>17.645056</v>
      </c>
      <c r="R526" s="176">
        <f t="shared" si="40"/>
        <v>7.5480000000000005E-2</v>
      </c>
      <c r="S526" s="177"/>
      <c r="T526" s="178">
        <f t="shared" si="41"/>
        <v>-1</v>
      </c>
      <c r="Z526" s="93"/>
      <c r="AB526" s="94"/>
    </row>
    <row r="527" spans="6:28">
      <c r="F527" s="143"/>
      <c r="G527" s="143"/>
      <c r="H527" s="179"/>
      <c r="I527" s="97">
        <f t="shared" si="37"/>
        <v>2759.1166666026666</v>
      </c>
      <c r="J527" s="97">
        <f t="shared" si="36"/>
        <v>52.527294491556162</v>
      </c>
      <c r="K527" s="98">
        <f t="shared" si="38"/>
        <v>-7.5480000000000005E-2</v>
      </c>
      <c r="L527" s="98">
        <f t="shared" si="39"/>
        <v>17.645056</v>
      </c>
      <c r="R527" s="176">
        <f t="shared" si="40"/>
        <v>7.5480000000000005E-2</v>
      </c>
      <c r="S527" s="177"/>
      <c r="T527" s="178">
        <f t="shared" si="41"/>
        <v>-1</v>
      </c>
      <c r="Z527" s="93"/>
      <c r="AB527" s="94"/>
    </row>
    <row r="528" spans="6:28">
      <c r="F528" s="143"/>
      <c r="G528" s="143"/>
      <c r="H528" s="179"/>
      <c r="I528" s="97">
        <f t="shared" si="37"/>
        <v>2759.1166666026666</v>
      </c>
      <c r="J528" s="97">
        <f t="shared" si="36"/>
        <v>52.527294491556162</v>
      </c>
      <c r="K528" s="98">
        <f t="shared" si="38"/>
        <v>-7.5480000000000005E-2</v>
      </c>
      <c r="L528" s="98">
        <f t="shared" si="39"/>
        <v>17.645056</v>
      </c>
      <c r="R528" s="176">
        <f t="shared" si="40"/>
        <v>7.5480000000000005E-2</v>
      </c>
      <c r="S528" s="177"/>
      <c r="T528" s="178">
        <f t="shared" si="41"/>
        <v>-1</v>
      </c>
      <c r="Z528" s="93"/>
      <c r="AB528" s="94"/>
    </row>
    <row r="529" spans="6:28">
      <c r="F529" s="143"/>
      <c r="G529" s="143"/>
      <c r="H529" s="179"/>
      <c r="I529" s="97">
        <f t="shared" si="37"/>
        <v>2759.1166666026666</v>
      </c>
      <c r="J529" s="97">
        <f t="shared" si="36"/>
        <v>52.527294491556162</v>
      </c>
      <c r="K529" s="98">
        <f t="shared" si="38"/>
        <v>-7.5480000000000005E-2</v>
      </c>
      <c r="L529" s="98">
        <f t="shared" si="39"/>
        <v>17.645056</v>
      </c>
      <c r="R529" s="176">
        <f t="shared" si="40"/>
        <v>7.5480000000000005E-2</v>
      </c>
      <c r="S529" s="177"/>
      <c r="T529" s="178">
        <f t="shared" si="41"/>
        <v>-1</v>
      </c>
      <c r="Z529" s="93"/>
      <c r="AB529" s="94"/>
    </row>
    <row r="530" spans="6:28">
      <c r="F530" s="143"/>
      <c r="G530" s="143"/>
      <c r="H530" s="179"/>
      <c r="I530" s="97">
        <f t="shared" si="37"/>
        <v>2759.1166666026666</v>
      </c>
      <c r="J530" s="97">
        <f t="shared" si="36"/>
        <v>52.527294491556162</v>
      </c>
      <c r="K530" s="98">
        <f t="shared" si="38"/>
        <v>-7.5480000000000005E-2</v>
      </c>
      <c r="L530" s="98">
        <f t="shared" si="39"/>
        <v>17.645056</v>
      </c>
      <c r="R530" s="176">
        <f t="shared" si="40"/>
        <v>7.5480000000000005E-2</v>
      </c>
      <c r="S530" s="177"/>
      <c r="T530" s="178">
        <f t="shared" si="41"/>
        <v>-1</v>
      </c>
      <c r="Z530" s="93"/>
      <c r="AB530" s="94"/>
    </row>
    <row r="531" spans="6:28">
      <c r="F531" s="143"/>
      <c r="G531" s="143"/>
      <c r="H531" s="179"/>
      <c r="I531" s="97">
        <f t="shared" si="37"/>
        <v>2759.1166666026666</v>
      </c>
      <c r="J531" s="97">
        <f t="shared" si="36"/>
        <v>52.527294491556162</v>
      </c>
      <c r="K531" s="98">
        <f t="shared" si="38"/>
        <v>-7.5480000000000005E-2</v>
      </c>
      <c r="L531" s="98">
        <f t="shared" si="39"/>
        <v>17.645056</v>
      </c>
      <c r="R531" s="176">
        <f t="shared" si="40"/>
        <v>7.5480000000000005E-2</v>
      </c>
      <c r="S531" s="177"/>
      <c r="T531" s="178">
        <f t="shared" si="41"/>
        <v>-1</v>
      </c>
      <c r="Z531" s="93"/>
      <c r="AB531" s="94"/>
    </row>
    <row r="532" spans="6:28">
      <c r="F532" s="143"/>
      <c r="G532" s="143"/>
      <c r="H532" s="179"/>
      <c r="I532" s="97">
        <f t="shared" si="37"/>
        <v>2759.1166666026666</v>
      </c>
      <c r="J532" s="97">
        <f t="shared" si="36"/>
        <v>52.527294491556162</v>
      </c>
      <c r="K532" s="98">
        <f t="shared" si="38"/>
        <v>-7.5480000000000005E-2</v>
      </c>
      <c r="L532" s="98">
        <f t="shared" si="39"/>
        <v>17.645056</v>
      </c>
      <c r="R532" s="176">
        <f t="shared" si="40"/>
        <v>7.5480000000000005E-2</v>
      </c>
      <c r="S532" s="177"/>
      <c r="T532" s="178">
        <f t="shared" si="41"/>
        <v>-1</v>
      </c>
      <c r="Z532" s="93"/>
      <c r="AB532" s="94"/>
    </row>
    <row r="533" spans="6:28">
      <c r="F533" s="143"/>
      <c r="G533" s="143"/>
      <c r="H533" s="179"/>
      <c r="I533" s="97">
        <f t="shared" si="37"/>
        <v>2759.1166666026666</v>
      </c>
      <c r="J533" s="97">
        <f t="shared" si="36"/>
        <v>52.527294491556162</v>
      </c>
      <c r="K533" s="98">
        <f t="shared" si="38"/>
        <v>-7.5480000000000005E-2</v>
      </c>
      <c r="L533" s="98">
        <f t="shared" si="39"/>
        <v>17.645056</v>
      </c>
      <c r="R533" s="176">
        <f t="shared" si="40"/>
        <v>7.5480000000000005E-2</v>
      </c>
      <c r="S533" s="177"/>
      <c r="T533" s="178">
        <f t="shared" si="41"/>
        <v>-1</v>
      </c>
      <c r="Z533" s="93"/>
      <c r="AB533" s="94"/>
    </row>
    <row r="534" spans="6:28">
      <c r="F534" s="143"/>
      <c r="G534" s="143"/>
      <c r="H534" s="179"/>
      <c r="I534" s="97">
        <f t="shared" si="37"/>
        <v>2759.1166666026666</v>
      </c>
      <c r="J534" s="97">
        <f t="shared" ref="J534:J597" si="42">SQRT(I534)</f>
        <v>52.527294491556162</v>
      </c>
      <c r="K534" s="98">
        <f t="shared" si="38"/>
        <v>-7.5480000000000005E-2</v>
      </c>
      <c r="L534" s="98">
        <f t="shared" si="39"/>
        <v>17.645056</v>
      </c>
      <c r="R534" s="176">
        <f t="shared" si="40"/>
        <v>7.5480000000000005E-2</v>
      </c>
      <c r="S534" s="177"/>
      <c r="T534" s="178">
        <f t="shared" si="41"/>
        <v>-1</v>
      </c>
      <c r="Z534" s="93"/>
      <c r="AB534" s="94"/>
    </row>
    <row r="535" spans="6:28">
      <c r="F535" s="143"/>
      <c r="G535" s="143"/>
      <c r="H535" s="179"/>
      <c r="I535" s="97">
        <f t="shared" ref="I535:I598" si="43">IF(F535=0,I534,((E535-$E$86)*1440)+(F535-$F$86)*1440)</f>
        <v>2759.1166666026666</v>
      </c>
      <c r="J535" s="97">
        <f t="shared" si="42"/>
        <v>52.527294491556162</v>
      </c>
      <c r="K535" s="98">
        <f t="shared" ref="K535:K598" si="44">IF(H535=0,K534,(H535-$H$86)*$L$83)</f>
        <v>-7.5480000000000005E-2</v>
      </c>
      <c r="L535" s="98">
        <f t="shared" ref="L535:L598" si="45">IF(K535=0, ,$L$86+K535)</f>
        <v>17.645056</v>
      </c>
      <c r="R535" s="176">
        <f t="shared" ref="R535:R598" si="46">+K535*T535</f>
        <v>7.5480000000000005E-2</v>
      </c>
      <c r="S535" s="177"/>
      <c r="T535" s="178">
        <f t="shared" ref="T535:T598" si="47">SIGN(K535)</f>
        <v>-1</v>
      </c>
      <c r="Z535" s="93"/>
      <c r="AB535" s="94"/>
    </row>
    <row r="536" spans="6:28">
      <c r="F536" s="143"/>
      <c r="G536" s="143"/>
      <c r="H536" s="179"/>
      <c r="I536" s="97">
        <f t="shared" si="43"/>
        <v>2759.1166666026666</v>
      </c>
      <c r="J536" s="97">
        <f t="shared" si="42"/>
        <v>52.527294491556162</v>
      </c>
      <c r="K536" s="98">
        <f t="shared" si="44"/>
        <v>-7.5480000000000005E-2</v>
      </c>
      <c r="L536" s="98">
        <f t="shared" si="45"/>
        <v>17.645056</v>
      </c>
      <c r="R536" s="176">
        <f t="shared" si="46"/>
        <v>7.5480000000000005E-2</v>
      </c>
      <c r="S536" s="177"/>
      <c r="T536" s="178">
        <f t="shared" si="47"/>
        <v>-1</v>
      </c>
      <c r="Z536" s="93"/>
      <c r="AB536" s="94"/>
    </row>
    <row r="537" spans="6:28">
      <c r="F537" s="143"/>
      <c r="G537" s="143"/>
      <c r="H537" s="179"/>
      <c r="I537" s="97">
        <f t="shared" si="43"/>
        <v>2759.1166666026666</v>
      </c>
      <c r="J537" s="97">
        <f t="shared" si="42"/>
        <v>52.527294491556162</v>
      </c>
      <c r="K537" s="98">
        <f t="shared" si="44"/>
        <v>-7.5480000000000005E-2</v>
      </c>
      <c r="L537" s="98">
        <f t="shared" si="45"/>
        <v>17.645056</v>
      </c>
      <c r="R537" s="176">
        <f t="shared" si="46"/>
        <v>7.5480000000000005E-2</v>
      </c>
      <c r="S537" s="177"/>
      <c r="T537" s="178">
        <f t="shared" si="47"/>
        <v>-1</v>
      </c>
      <c r="Z537" s="93"/>
      <c r="AB537" s="94"/>
    </row>
    <row r="538" spans="6:28">
      <c r="F538" s="143"/>
      <c r="G538" s="143"/>
      <c r="H538" s="179"/>
      <c r="I538" s="97">
        <f t="shared" si="43"/>
        <v>2759.1166666026666</v>
      </c>
      <c r="J538" s="97">
        <f t="shared" si="42"/>
        <v>52.527294491556162</v>
      </c>
      <c r="K538" s="98">
        <f t="shared" si="44"/>
        <v>-7.5480000000000005E-2</v>
      </c>
      <c r="L538" s="98">
        <f t="shared" si="45"/>
        <v>17.645056</v>
      </c>
      <c r="R538" s="176">
        <f t="shared" si="46"/>
        <v>7.5480000000000005E-2</v>
      </c>
      <c r="S538" s="177"/>
      <c r="T538" s="178">
        <f t="shared" si="47"/>
        <v>-1</v>
      </c>
      <c r="Z538" s="93"/>
      <c r="AB538" s="94"/>
    </row>
    <row r="539" spans="6:28">
      <c r="F539" s="143"/>
      <c r="G539" s="143"/>
      <c r="H539" s="179"/>
      <c r="I539" s="97">
        <f t="shared" si="43"/>
        <v>2759.1166666026666</v>
      </c>
      <c r="J539" s="97">
        <f t="shared" si="42"/>
        <v>52.527294491556162</v>
      </c>
      <c r="K539" s="98">
        <f t="shared" si="44"/>
        <v>-7.5480000000000005E-2</v>
      </c>
      <c r="L539" s="98">
        <f t="shared" si="45"/>
        <v>17.645056</v>
      </c>
      <c r="R539" s="176">
        <f t="shared" si="46"/>
        <v>7.5480000000000005E-2</v>
      </c>
      <c r="S539" s="177"/>
      <c r="T539" s="178">
        <f t="shared" si="47"/>
        <v>-1</v>
      </c>
      <c r="Z539" s="93"/>
      <c r="AB539" s="94"/>
    </row>
    <row r="540" spans="6:28">
      <c r="F540" s="143"/>
      <c r="G540" s="143"/>
      <c r="H540" s="179"/>
      <c r="I540" s="97">
        <f t="shared" si="43"/>
        <v>2759.1166666026666</v>
      </c>
      <c r="J540" s="97">
        <f t="shared" si="42"/>
        <v>52.527294491556162</v>
      </c>
      <c r="K540" s="98">
        <f t="shared" si="44"/>
        <v>-7.5480000000000005E-2</v>
      </c>
      <c r="L540" s="98">
        <f t="shared" si="45"/>
        <v>17.645056</v>
      </c>
      <c r="R540" s="176">
        <f t="shared" si="46"/>
        <v>7.5480000000000005E-2</v>
      </c>
      <c r="S540" s="177"/>
      <c r="T540" s="178">
        <f t="shared" si="47"/>
        <v>-1</v>
      </c>
      <c r="Z540" s="93"/>
      <c r="AB540" s="94"/>
    </row>
    <row r="541" spans="6:28">
      <c r="F541" s="143"/>
      <c r="G541" s="143"/>
      <c r="H541" s="179"/>
      <c r="I541" s="97">
        <f t="shared" si="43"/>
        <v>2759.1166666026666</v>
      </c>
      <c r="J541" s="97">
        <f t="shared" si="42"/>
        <v>52.527294491556162</v>
      </c>
      <c r="K541" s="98">
        <f t="shared" si="44"/>
        <v>-7.5480000000000005E-2</v>
      </c>
      <c r="L541" s="98">
        <f t="shared" si="45"/>
        <v>17.645056</v>
      </c>
      <c r="R541" s="176">
        <f t="shared" si="46"/>
        <v>7.5480000000000005E-2</v>
      </c>
      <c r="S541" s="177"/>
      <c r="T541" s="178">
        <f t="shared" si="47"/>
        <v>-1</v>
      </c>
      <c r="Z541" s="93"/>
      <c r="AB541" s="94"/>
    </row>
    <row r="542" spans="6:28">
      <c r="F542" s="143"/>
      <c r="G542" s="143"/>
      <c r="H542" s="179"/>
      <c r="I542" s="97">
        <f t="shared" si="43"/>
        <v>2759.1166666026666</v>
      </c>
      <c r="J542" s="97">
        <f t="shared" si="42"/>
        <v>52.527294491556162</v>
      </c>
      <c r="K542" s="98">
        <f t="shared" si="44"/>
        <v>-7.5480000000000005E-2</v>
      </c>
      <c r="L542" s="98">
        <f t="shared" si="45"/>
        <v>17.645056</v>
      </c>
      <c r="R542" s="176">
        <f t="shared" si="46"/>
        <v>7.5480000000000005E-2</v>
      </c>
      <c r="S542" s="177"/>
      <c r="T542" s="178">
        <f t="shared" si="47"/>
        <v>-1</v>
      </c>
      <c r="Z542" s="93"/>
      <c r="AB542" s="94"/>
    </row>
    <row r="543" spans="6:28">
      <c r="F543" s="143"/>
      <c r="G543" s="143"/>
      <c r="H543" s="179"/>
      <c r="I543" s="97">
        <f t="shared" si="43"/>
        <v>2759.1166666026666</v>
      </c>
      <c r="J543" s="97">
        <f t="shared" si="42"/>
        <v>52.527294491556162</v>
      </c>
      <c r="K543" s="98">
        <f t="shared" si="44"/>
        <v>-7.5480000000000005E-2</v>
      </c>
      <c r="L543" s="98">
        <f t="shared" si="45"/>
        <v>17.645056</v>
      </c>
      <c r="R543" s="176">
        <f t="shared" si="46"/>
        <v>7.5480000000000005E-2</v>
      </c>
      <c r="S543" s="177"/>
      <c r="T543" s="178">
        <f t="shared" si="47"/>
        <v>-1</v>
      </c>
      <c r="Z543" s="93"/>
      <c r="AB543" s="94"/>
    </row>
    <row r="544" spans="6:28">
      <c r="F544" s="143"/>
      <c r="G544" s="143"/>
      <c r="H544" s="179"/>
      <c r="I544" s="97">
        <f t="shared" si="43"/>
        <v>2759.1166666026666</v>
      </c>
      <c r="J544" s="97">
        <f t="shared" si="42"/>
        <v>52.527294491556162</v>
      </c>
      <c r="K544" s="98">
        <f t="shared" si="44"/>
        <v>-7.5480000000000005E-2</v>
      </c>
      <c r="L544" s="98">
        <f t="shared" si="45"/>
        <v>17.645056</v>
      </c>
      <c r="R544" s="176">
        <f t="shared" si="46"/>
        <v>7.5480000000000005E-2</v>
      </c>
      <c r="S544" s="177"/>
      <c r="T544" s="178">
        <f t="shared" si="47"/>
        <v>-1</v>
      </c>
      <c r="Z544" s="93"/>
      <c r="AB544" s="94"/>
    </row>
    <row r="545" spans="6:28">
      <c r="F545" s="143"/>
      <c r="G545" s="143"/>
      <c r="H545" s="179"/>
      <c r="I545" s="97">
        <f t="shared" si="43"/>
        <v>2759.1166666026666</v>
      </c>
      <c r="J545" s="97">
        <f t="shared" si="42"/>
        <v>52.527294491556162</v>
      </c>
      <c r="K545" s="98">
        <f t="shared" si="44"/>
        <v>-7.5480000000000005E-2</v>
      </c>
      <c r="L545" s="98">
        <f t="shared" si="45"/>
        <v>17.645056</v>
      </c>
      <c r="R545" s="176">
        <f t="shared" si="46"/>
        <v>7.5480000000000005E-2</v>
      </c>
      <c r="S545" s="177"/>
      <c r="T545" s="178">
        <f t="shared" si="47"/>
        <v>-1</v>
      </c>
      <c r="Z545" s="93"/>
      <c r="AB545" s="94"/>
    </row>
    <row r="546" spans="6:28">
      <c r="F546" s="143"/>
      <c r="G546" s="143"/>
      <c r="H546" s="179"/>
      <c r="I546" s="97">
        <f t="shared" si="43"/>
        <v>2759.1166666026666</v>
      </c>
      <c r="J546" s="97">
        <f t="shared" si="42"/>
        <v>52.527294491556162</v>
      </c>
      <c r="K546" s="98">
        <f t="shared" si="44"/>
        <v>-7.5480000000000005E-2</v>
      </c>
      <c r="L546" s="98">
        <f t="shared" si="45"/>
        <v>17.645056</v>
      </c>
      <c r="R546" s="176">
        <f t="shared" si="46"/>
        <v>7.5480000000000005E-2</v>
      </c>
      <c r="S546" s="177"/>
      <c r="T546" s="178">
        <f t="shared" si="47"/>
        <v>-1</v>
      </c>
      <c r="Z546" s="93"/>
      <c r="AB546" s="94"/>
    </row>
    <row r="547" spans="6:28">
      <c r="F547" s="143"/>
      <c r="G547" s="143"/>
      <c r="H547" s="179"/>
      <c r="I547" s="97">
        <f t="shared" si="43"/>
        <v>2759.1166666026666</v>
      </c>
      <c r="J547" s="97">
        <f t="shared" si="42"/>
        <v>52.527294491556162</v>
      </c>
      <c r="K547" s="98">
        <f t="shared" si="44"/>
        <v>-7.5480000000000005E-2</v>
      </c>
      <c r="L547" s="98">
        <f t="shared" si="45"/>
        <v>17.645056</v>
      </c>
      <c r="R547" s="176">
        <f t="shared" si="46"/>
        <v>7.5480000000000005E-2</v>
      </c>
      <c r="S547" s="177"/>
      <c r="T547" s="178">
        <f t="shared" si="47"/>
        <v>-1</v>
      </c>
      <c r="Z547" s="93"/>
      <c r="AB547" s="94"/>
    </row>
    <row r="548" spans="6:28">
      <c r="F548" s="143"/>
      <c r="G548" s="143"/>
      <c r="H548" s="179"/>
      <c r="I548" s="97">
        <f t="shared" si="43"/>
        <v>2759.1166666026666</v>
      </c>
      <c r="J548" s="97">
        <f t="shared" si="42"/>
        <v>52.527294491556162</v>
      </c>
      <c r="K548" s="98">
        <f t="shared" si="44"/>
        <v>-7.5480000000000005E-2</v>
      </c>
      <c r="L548" s="98">
        <f t="shared" si="45"/>
        <v>17.645056</v>
      </c>
      <c r="R548" s="176">
        <f t="shared" si="46"/>
        <v>7.5480000000000005E-2</v>
      </c>
      <c r="S548" s="177"/>
      <c r="T548" s="178">
        <f t="shared" si="47"/>
        <v>-1</v>
      </c>
      <c r="Z548" s="93"/>
      <c r="AB548" s="94"/>
    </row>
    <row r="549" spans="6:28">
      <c r="F549" s="143"/>
      <c r="G549" s="143"/>
      <c r="H549" s="179"/>
      <c r="I549" s="97">
        <f t="shared" si="43"/>
        <v>2759.1166666026666</v>
      </c>
      <c r="J549" s="97">
        <f t="shared" si="42"/>
        <v>52.527294491556162</v>
      </c>
      <c r="K549" s="98">
        <f t="shared" si="44"/>
        <v>-7.5480000000000005E-2</v>
      </c>
      <c r="L549" s="98">
        <f t="shared" si="45"/>
        <v>17.645056</v>
      </c>
      <c r="R549" s="176">
        <f t="shared" si="46"/>
        <v>7.5480000000000005E-2</v>
      </c>
      <c r="S549" s="177"/>
      <c r="T549" s="178">
        <f t="shared" si="47"/>
        <v>-1</v>
      </c>
      <c r="Z549" s="93"/>
      <c r="AB549" s="94"/>
    </row>
    <row r="550" spans="6:28">
      <c r="F550" s="143"/>
      <c r="G550" s="143"/>
      <c r="H550" s="179"/>
      <c r="I550" s="97">
        <f t="shared" si="43"/>
        <v>2759.1166666026666</v>
      </c>
      <c r="J550" s="97">
        <f t="shared" si="42"/>
        <v>52.527294491556162</v>
      </c>
      <c r="K550" s="98">
        <f t="shared" si="44"/>
        <v>-7.5480000000000005E-2</v>
      </c>
      <c r="L550" s="98">
        <f t="shared" si="45"/>
        <v>17.645056</v>
      </c>
      <c r="R550" s="176">
        <f t="shared" si="46"/>
        <v>7.5480000000000005E-2</v>
      </c>
      <c r="S550" s="177"/>
      <c r="T550" s="178">
        <f t="shared" si="47"/>
        <v>-1</v>
      </c>
      <c r="Z550" s="93"/>
      <c r="AB550" s="94"/>
    </row>
    <row r="551" spans="6:28">
      <c r="F551" s="143"/>
      <c r="G551" s="143"/>
      <c r="H551" s="179"/>
      <c r="I551" s="97">
        <f t="shared" si="43"/>
        <v>2759.1166666026666</v>
      </c>
      <c r="J551" s="97">
        <f t="shared" si="42"/>
        <v>52.527294491556162</v>
      </c>
      <c r="K551" s="98">
        <f t="shared" si="44"/>
        <v>-7.5480000000000005E-2</v>
      </c>
      <c r="L551" s="98">
        <f t="shared" si="45"/>
        <v>17.645056</v>
      </c>
      <c r="R551" s="176">
        <f t="shared" si="46"/>
        <v>7.5480000000000005E-2</v>
      </c>
      <c r="S551" s="177"/>
      <c r="T551" s="178">
        <f t="shared" si="47"/>
        <v>-1</v>
      </c>
      <c r="Z551" s="93"/>
      <c r="AB551" s="94"/>
    </row>
    <row r="552" spans="6:28">
      <c r="F552" s="143"/>
      <c r="G552" s="143"/>
      <c r="H552" s="179"/>
      <c r="I552" s="97">
        <f t="shared" si="43"/>
        <v>2759.1166666026666</v>
      </c>
      <c r="J552" s="97">
        <f t="shared" si="42"/>
        <v>52.527294491556162</v>
      </c>
      <c r="K552" s="98">
        <f t="shared" si="44"/>
        <v>-7.5480000000000005E-2</v>
      </c>
      <c r="L552" s="98">
        <f t="shared" si="45"/>
        <v>17.645056</v>
      </c>
      <c r="R552" s="176">
        <f t="shared" si="46"/>
        <v>7.5480000000000005E-2</v>
      </c>
      <c r="S552" s="177"/>
      <c r="T552" s="178">
        <f t="shared" si="47"/>
        <v>-1</v>
      </c>
      <c r="Z552" s="93"/>
      <c r="AB552" s="94"/>
    </row>
    <row r="553" spans="6:28">
      <c r="F553" s="143"/>
      <c r="G553" s="143"/>
      <c r="H553" s="179"/>
      <c r="I553" s="97">
        <f t="shared" si="43"/>
        <v>2759.1166666026666</v>
      </c>
      <c r="J553" s="97">
        <f t="shared" si="42"/>
        <v>52.527294491556162</v>
      </c>
      <c r="K553" s="98">
        <f t="shared" si="44"/>
        <v>-7.5480000000000005E-2</v>
      </c>
      <c r="L553" s="98">
        <f t="shared" si="45"/>
        <v>17.645056</v>
      </c>
      <c r="R553" s="176">
        <f t="shared" si="46"/>
        <v>7.5480000000000005E-2</v>
      </c>
      <c r="S553" s="177"/>
      <c r="T553" s="178">
        <f t="shared" si="47"/>
        <v>-1</v>
      </c>
      <c r="Z553" s="93"/>
      <c r="AB553" s="94"/>
    </row>
    <row r="554" spans="6:28">
      <c r="F554" s="143"/>
      <c r="G554" s="143"/>
      <c r="H554" s="179"/>
      <c r="I554" s="97">
        <f t="shared" si="43"/>
        <v>2759.1166666026666</v>
      </c>
      <c r="J554" s="97">
        <f t="shared" si="42"/>
        <v>52.527294491556162</v>
      </c>
      <c r="K554" s="98">
        <f t="shared" si="44"/>
        <v>-7.5480000000000005E-2</v>
      </c>
      <c r="L554" s="98">
        <f t="shared" si="45"/>
        <v>17.645056</v>
      </c>
      <c r="R554" s="176">
        <f t="shared" si="46"/>
        <v>7.5480000000000005E-2</v>
      </c>
      <c r="S554" s="177"/>
      <c r="T554" s="178">
        <f t="shared" si="47"/>
        <v>-1</v>
      </c>
      <c r="Z554" s="93"/>
      <c r="AB554" s="94"/>
    </row>
    <row r="555" spans="6:28">
      <c r="F555" s="143"/>
      <c r="G555" s="143"/>
      <c r="H555" s="179"/>
      <c r="I555" s="97">
        <f t="shared" si="43"/>
        <v>2759.1166666026666</v>
      </c>
      <c r="J555" s="97">
        <f t="shared" si="42"/>
        <v>52.527294491556162</v>
      </c>
      <c r="K555" s="98">
        <f t="shared" si="44"/>
        <v>-7.5480000000000005E-2</v>
      </c>
      <c r="L555" s="98">
        <f t="shared" si="45"/>
        <v>17.645056</v>
      </c>
      <c r="R555" s="176">
        <f t="shared" si="46"/>
        <v>7.5480000000000005E-2</v>
      </c>
      <c r="S555" s="177"/>
      <c r="T555" s="178">
        <f t="shared" si="47"/>
        <v>-1</v>
      </c>
      <c r="Z555" s="93"/>
      <c r="AB555" s="94"/>
    </row>
    <row r="556" spans="6:28">
      <c r="F556" s="143"/>
      <c r="G556" s="143"/>
      <c r="H556" s="179"/>
      <c r="I556" s="97">
        <f t="shared" si="43"/>
        <v>2759.1166666026666</v>
      </c>
      <c r="J556" s="97">
        <f t="shared" si="42"/>
        <v>52.527294491556162</v>
      </c>
      <c r="K556" s="98">
        <f t="shared" si="44"/>
        <v>-7.5480000000000005E-2</v>
      </c>
      <c r="L556" s="98">
        <f t="shared" si="45"/>
        <v>17.645056</v>
      </c>
      <c r="R556" s="176">
        <f t="shared" si="46"/>
        <v>7.5480000000000005E-2</v>
      </c>
      <c r="S556" s="177"/>
      <c r="T556" s="178">
        <f t="shared" si="47"/>
        <v>-1</v>
      </c>
      <c r="Z556" s="93"/>
      <c r="AB556" s="94"/>
    </row>
    <row r="557" spans="6:28">
      <c r="F557" s="143"/>
      <c r="G557" s="143"/>
      <c r="H557" s="179"/>
      <c r="I557" s="97">
        <f t="shared" si="43"/>
        <v>2759.1166666026666</v>
      </c>
      <c r="J557" s="97">
        <f t="shared" si="42"/>
        <v>52.527294491556162</v>
      </c>
      <c r="K557" s="98">
        <f t="shared" si="44"/>
        <v>-7.5480000000000005E-2</v>
      </c>
      <c r="L557" s="98">
        <f t="shared" si="45"/>
        <v>17.645056</v>
      </c>
      <c r="R557" s="176">
        <f t="shared" si="46"/>
        <v>7.5480000000000005E-2</v>
      </c>
      <c r="S557" s="177"/>
      <c r="T557" s="178">
        <f t="shared" si="47"/>
        <v>-1</v>
      </c>
      <c r="Z557" s="93"/>
      <c r="AB557" s="94"/>
    </row>
    <row r="558" spans="6:28">
      <c r="F558" s="143"/>
      <c r="G558" s="143"/>
      <c r="H558" s="179"/>
      <c r="I558" s="97">
        <f t="shared" si="43"/>
        <v>2759.1166666026666</v>
      </c>
      <c r="J558" s="97">
        <f t="shared" si="42"/>
        <v>52.527294491556162</v>
      </c>
      <c r="K558" s="98">
        <f t="shared" si="44"/>
        <v>-7.5480000000000005E-2</v>
      </c>
      <c r="L558" s="98">
        <f t="shared" si="45"/>
        <v>17.645056</v>
      </c>
      <c r="R558" s="176">
        <f t="shared" si="46"/>
        <v>7.5480000000000005E-2</v>
      </c>
      <c r="S558" s="177"/>
      <c r="T558" s="178">
        <f t="shared" si="47"/>
        <v>-1</v>
      </c>
      <c r="Z558" s="93"/>
      <c r="AB558" s="94"/>
    </row>
    <row r="559" spans="6:28">
      <c r="F559" s="143"/>
      <c r="G559" s="143"/>
      <c r="H559" s="179"/>
      <c r="I559" s="97">
        <f t="shared" si="43"/>
        <v>2759.1166666026666</v>
      </c>
      <c r="J559" s="97">
        <f t="shared" si="42"/>
        <v>52.527294491556162</v>
      </c>
      <c r="K559" s="98">
        <f t="shared" si="44"/>
        <v>-7.5480000000000005E-2</v>
      </c>
      <c r="L559" s="98">
        <f t="shared" si="45"/>
        <v>17.645056</v>
      </c>
      <c r="R559" s="176">
        <f t="shared" si="46"/>
        <v>7.5480000000000005E-2</v>
      </c>
      <c r="S559" s="177"/>
      <c r="T559" s="178">
        <f t="shared" si="47"/>
        <v>-1</v>
      </c>
      <c r="Z559" s="93"/>
      <c r="AB559" s="94"/>
    </row>
    <row r="560" spans="6:28">
      <c r="F560" s="143"/>
      <c r="G560" s="143"/>
      <c r="H560" s="179"/>
      <c r="I560" s="97">
        <f t="shared" si="43"/>
        <v>2759.1166666026666</v>
      </c>
      <c r="J560" s="97">
        <f t="shared" si="42"/>
        <v>52.527294491556162</v>
      </c>
      <c r="K560" s="98">
        <f t="shared" si="44"/>
        <v>-7.5480000000000005E-2</v>
      </c>
      <c r="L560" s="98">
        <f t="shared" si="45"/>
        <v>17.645056</v>
      </c>
      <c r="R560" s="176">
        <f t="shared" si="46"/>
        <v>7.5480000000000005E-2</v>
      </c>
      <c r="S560" s="177"/>
      <c r="T560" s="178">
        <f t="shared" si="47"/>
        <v>-1</v>
      </c>
      <c r="Z560" s="93"/>
      <c r="AB560" s="94"/>
    </row>
    <row r="561" spans="6:28">
      <c r="F561" s="143"/>
      <c r="G561" s="143"/>
      <c r="H561" s="179"/>
      <c r="I561" s="97">
        <f t="shared" si="43"/>
        <v>2759.1166666026666</v>
      </c>
      <c r="J561" s="97">
        <f t="shared" si="42"/>
        <v>52.527294491556162</v>
      </c>
      <c r="K561" s="98">
        <f t="shared" si="44"/>
        <v>-7.5480000000000005E-2</v>
      </c>
      <c r="L561" s="98">
        <f t="shared" si="45"/>
        <v>17.645056</v>
      </c>
      <c r="R561" s="176">
        <f t="shared" si="46"/>
        <v>7.5480000000000005E-2</v>
      </c>
      <c r="S561" s="177"/>
      <c r="T561" s="178">
        <f t="shared" si="47"/>
        <v>-1</v>
      </c>
      <c r="Z561" s="93"/>
      <c r="AB561" s="94"/>
    </row>
    <row r="562" spans="6:28">
      <c r="F562" s="143"/>
      <c r="G562" s="143"/>
      <c r="H562" s="179"/>
      <c r="I562" s="97">
        <f t="shared" si="43"/>
        <v>2759.1166666026666</v>
      </c>
      <c r="J562" s="97">
        <f t="shared" si="42"/>
        <v>52.527294491556162</v>
      </c>
      <c r="K562" s="98">
        <f t="shared" si="44"/>
        <v>-7.5480000000000005E-2</v>
      </c>
      <c r="L562" s="98">
        <f t="shared" si="45"/>
        <v>17.645056</v>
      </c>
      <c r="R562" s="176">
        <f t="shared" si="46"/>
        <v>7.5480000000000005E-2</v>
      </c>
      <c r="S562" s="177"/>
      <c r="T562" s="178">
        <f t="shared" si="47"/>
        <v>-1</v>
      </c>
      <c r="Z562" s="93"/>
      <c r="AB562" s="94"/>
    </row>
    <row r="563" spans="6:28">
      <c r="F563" s="143"/>
      <c r="G563" s="143"/>
      <c r="H563" s="179"/>
      <c r="I563" s="97">
        <f t="shared" si="43"/>
        <v>2759.1166666026666</v>
      </c>
      <c r="J563" s="97">
        <f t="shared" si="42"/>
        <v>52.527294491556162</v>
      </c>
      <c r="K563" s="98">
        <f t="shared" si="44"/>
        <v>-7.5480000000000005E-2</v>
      </c>
      <c r="L563" s="98">
        <f t="shared" si="45"/>
        <v>17.645056</v>
      </c>
      <c r="R563" s="176">
        <f t="shared" si="46"/>
        <v>7.5480000000000005E-2</v>
      </c>
      <c r="S563" s="177"/>
      <c r="T563" s="178">
        <f t="shared" si="47"/>
        <v>-1</v>
      </c>
      <c r="Z563" s="93"/>
      <c r="AB563" s="94"/>
    </row>
    <row r="564" spans="6:28">
      <c r="F564" s="143"/>
      <c r="G564" s="143"/>
      <c r="H564" s="179"/>
      <c r="I564" s="97">
        <f t="shared" si="43"/>
        <v>2759.1166666026666</v>
      </c>
      <c r="J564" s="97">
        <f t="shared" si="42"/>
        <v>52.527294491556162</v>
      </c>
      <c r="K564" s="98">
        <f t="shared" si="44"/>
        <v>-7.5480000000000005E-2</v>
      </c>
      <c r="L564" s="98">
        <f t="shared" si="45"/>
        <v>17.645056</v>
      </c>
      <c r="R564" s="176">
        <f t="shared" si="46"/>
        <v>7.5480000000000005E-2</v>
      </c>
      <c r="S564" s="177"/>
      <c r="T564" s="178">
        <f t="shared" si="47"/>
        <v>-1</v>
      </c>
      <c r="Z564" s="93"/>
      <c r="AB564" s="94"/>
    </row>
    <row r="565" spans="6:28">
      <c r="F565" s="143"/>
      <c r="G565" s="143"/>
      <c r="H565" s="179"/>
      <c r="I565" s="97">
        <f t="shared" si="43"/>
        <v>2759.1166666026666</v>
      </c>
      <c r="J565" s="97">
        <f t="shared" si="42"/>
        <v>52.527294491556162</v>
      </c>
      <c r="K565" s="98">
        <f t="shared" si="44"/>
        <v>-7.5480000000000005E-2</v>
      </c>
      <c r="L565" s="98">
        <f t="shared" si="45"/>
        <v>17.645056</v>
      </c>
      <c r="R565" s="176">
        <f t="shared" si="46"/>
        <v>7.5480000000000005E-2</v>
      </c>
      <c r="S565" s="177"/>
      <c r="T565" s="178">
        <f t="shared" si="47"/>
        <v>-1</v>
      </c>
      <c r="Z565" s="93"/>
      <c r="AB565" s="94"/>
    </row>
    <row r="566" spans="6:28">
      <c r="F566" s="143"/>
      <c r="G566" s="143"/>
      <c r="H566" s="179"/>
      <c r="I566" s="97">
        <f t="shared" si="43"/>
        <v>2759.1166666026666</v>
      </c>
      <c r="J566" s="97">
        <f t="shared" si="42"/>
        <v>52.527294491556162</v>
      </c>
      <c r="K566" s="98">
        <f t="shared" si="44"/>
        <v>-7.5480000000000005E-2</v>
      </c>
      <c r="L566" s="98">
        <f t="shared" si="45"/>
        <v>17.645056</v>
      </c>
      <c r="R566" s="176">
        <f t="shared" si="46"/>
        <v>7.5480000000000005E-2</v>
      </c>
      <c r="S566" s="177"/>
      <c r="T566" s="178">
        <f t="shared" si="47"/>
        <v>-1</v>
      </c>
      <c r="Z566" s="93"/>
      <c r="AB566" s="94"/>
    </row>
    <row r="567" spans="6:28">
      <c r="F567" s="143"/>
      <c r="G567" s="143"/>
      <c r="H567" s="179"/>
      <c r="I567" s="97">
        <f t="shared" si="43"/>
        <v>2759.1166666026666</v>
      </c>
      <c r="J567" s="97">
        <f t="shared" si="42"/>
        <v>52.527294491556162</v>
      </c>
      <c r="K567" s="98">
        <f t="shared" si="44"/>
        <v>-7.5480000000000005E-2</v>
      </c>
      <c r="L567" s="98">
        <f t="shared" si="45"/>
        <v>17.645056</v>
      </c>
      <c r="R567" s="176">
        <f t="shared" si="46"/>
        <v>7.5480000000000005E-2</v>
      </c>
      <c r="S567" s="177"/>
      <c r="T567" s="178">
        <f t="shared" si="47"/>
        <v>-1</v>
      </c>
      <c r="Z567" s="93"/>
      <c r="AB567" s="94"/>
    </row>
    <row r="568" spans="6:28">
      <c r="F568" s="143"/>
      <c r="G568" s="143"/>
      <c r="H568" s="179"/>
      <c r="I568" s="97">
        <f t="shared" si="43"/>
        <v>2759.1166666026666</v>
      </c>
      <c r="J568" s="97">
        <f t="shared" si="42"/>
        <v>52.527294491556162</v>
      </c>
      <c r="K568" s="98">
        <f t="shared" si="44"/>
        <v>-7.5480000000000005E-2</v>
      </c>
      <c r="L568" s="98">
        <f t="shared" si="45"/>
        <v>17.645056</v>
      </c>
      <c r="R568" s="176">
        <f t="shared" si="46"/>
        <v>7.5480000000000005E-2</v>
      </c>
      <c r="S568" s="177"/>
      <c r="T568" s="178">
        <f t="shared" si="47"/>
        <v>-1</v>
      </c>
      <c r="Z568" s="93"/>
      <c r="AB568" s="94"/>
    </row>
    <row r="569" spans="6:28">
      <c r="F569" s="143"/>
      <c r="G569" s="143"/>
      <c r="H569" s="179"/>
      <c r="I569" s="97">
        <f t="shared" si="43"/>
        <v>2759.1166666026666</v>
      </c>
      <c r="J569" s="97">
        <f t="shared" si="42"/>
        <v>52.527294491556162</v>
      </c>
      <c r="K569" s="98">
        <f t="shared" si="44"/>
        <v>-7.5480000000000005E-2</v>
      </c>
      <c r="L569" s="98">
        <f t="shared" si="45"/>
        <v>17.645056</v>
      </c>
      <c r="R569" s="176">
        <f t="shared" si="46"/>
        <v>7.5480000000000005E-2</v>
      </c>
      <c r="S569" s="177"/>
      <c r="T569" s="178">
        <f t="shared" si="47"/>
        <v>-1</v>
      </c>
      <c r="Z569" s="93"/>
      <c r="AB569" s="94"/>
    </row>
    <row r="570" spans="6:28">
      <c r="F570" s="143"/>
      <c r="G570" s="143"/>
      <c r="H570" s="179"/>
      <c r="I570" s="97">
        <f t="shared" si="43"/>
        <v>2759.1166666026666</v>
      </c>
      <c r="J570" s="97">
        <f t="shared" si="42"/>
        <v>52.527294491556162</v>
      </c>
      <c r="K570" s="98">
        <f t="shared" si="44"/>
        <v>-7.5480000000000005E-2</v>
      </c>
      <c r="L570" s="98">
        <f t="shared" si="45"/>
        <v>17.645056</v>
      </c>
      <c r="R570" s="176">
        <f t="shared" si="46"/>
        <v>7.5480000000000005E-2</v>
      </c>
      <c r="S570" s="177"/>
      <c r="T570" s="178">
        <f t="shared" si="47"/>
        <v>-1</v>
      </c>
      <c r="Z570" s="93"/>
      <c r="AB570" s="94"/>
    </row>
    <row r="571" spans="6:28">
      <c r="F571" s="143"/>
      <c r="G571" s="143"/>
      <c r="H571" s="179"/>
      <c r="I571" s="97">
        <f t="shared" si="43"/>
        <v>2759.1166666026666</v>
      </c>
      <c r="J571" s="97">
        <f t="shared" si="42"/>
        <v>52.527294491556162</v>
      </c>
      <c r="K571" s="98">
        <f t="shared" si="44"/>
        <v>-7.5480000000000005E-2</v>
      </c>
      <c r="L571" s="98">
        <f t="shared" si="45"/>
        <v>17.645056</v>
      </c>
      <c r="R571" s="176">
        <f t="shared" si="46"/>
        <v>7.5480000000000005E-2</v>
      </c>
      <c r="S571" s="177"/>
      <c r="T571" s="178">
        <f t="shared" si="47"/>
        <v>-1</v>
      </c>
      <c r="Z571" s="93"/>
      <c r="AB571" s="94"/>
    </row>
    <row r="572" spans="6:28">
      <c r="F572" s="143"/>
      <c r="G572" s="143"/>
      <c r="H572" s="179"/>
      <c r="I572" s="97">
        <f t="shared" si="43"/>
        <v>2759.1166666026666</v>
      </c>
      <c r="J572" s="97">
        <f t="shared" si="42"/>
        <v>52.527294491556162</v>
      </c>
      <c r="K572" s="98">
        <f t="shared" si="44"/>
        <v>-7.5480000000000005E-2</v>
      </c>
      <c r="L572" s="98">
        <f t="shared" si="45"/>
        <v>17.645056</v>
      </c>
      <c r="R572" s="176">
        <f t="shared" si="46"/>
        <v>7.5480000000000005E-2</v>
      </c>
      <c r="S572" s="177"/>
      <c r="T572" s="178">
        <f t="shared" si="47"/>
        <v>-1</v>
      </c>
      <c r="Z572" s="93"/>
      <c r="AB572" s="94"/>
    </row>
    <row r="573" spans="6:28">
      <c r="F573" s="143"/>
      <c r="G573" s="143"/>
      <c r="H573" s="179"/>
      <c r="I573" s="97">
        <f t="shared" si="43"/>
        <v>2759.1166666026666</v>
      </c>
      <c r="J573" s="97">
        <f t="shared" si="42"/>
        <v>52.527294491556162</v>
      </c>
      <c r="K573" s="98">
        <f t="shared" si="44"/>
        <v>-7.5480000000000005E-2</v>
      </c>
      <c r="L573" s="98">
        <f t="shared" si="45"/>
        <v>17.645056</v>
      </c>
      <c r="R573" s="176">
        <f t="shared" si="46"/>
        <v>7.5480000000000005E-2</v>
      </c>
      <c r="S573" s="177"/>
      <c r="T573" s="178">
        <f t="shared" si="47"/>
        <v>-1</v>
      </c>
      <c r="Z573" s="93"/>
      <c r="AB573" s="94"/>
    </row>
    <row r="574" spans="6:28">
      <c r="F574" s="143"/>
      <c r="G574" s="143"/>
      <c r="H574" s="179"/>
      <c r="I574" s="97">
        <f t="shared" si="43"/>
        <v>2759.1166666026666</v>
      </c>
      <c r="J574" s="97">
        <f t="shared" si="42"/>
        <v>52.527294491556162</v>
      </c>
      <c r="K574" s="98">
        <f t="shared" si="44"/>
        <v>-7.5480000000000005E-2</v>
      </c>
      <c r="L574" s="98">
        <f t="shared" si="45"/>
        <v>17.645056</v>
      </c>
      <c r="R574" s="176">
        <f t="shared" si="46"/>
        <v>7.5480000000000005E-2</v>
      </c>
      <c r="S574" s="177"/>
      <c r="T574" s="178">
        <f t="shared" si="47"/>
        <v>-1</v>
      </c>
      <c r="Z574" s="93"/>
      <c r="AB574" s="94"/>
    </row>
    <row r="575" spans="6:28">
      <c r="F575" s="143"/>
      <c r="G575" s="143"/>
      <c r="H575" s="179"/>
      <c r="I575" s="97">
        <f t="shared" si="43"/>
        <v>2759.1166666026666</v>
      </c>
      <c r="J575" s="97">
        <f t="shared" si="42"/>
        <v>52.527294491556162</v>
      </c>
      <c r="K575" s="98">
        <f t="shared" si="44"/>
        <v>-7.5480000000000005E-2</v>
      </c>
      <c r="L575" s="98">
        <f t="shared" si="45"/>
        <v>17.645056</v>
      </c>
      <c r="R575" s="176">
        <f t="shared" si="46"/>
        <v>7.5480000000000005E-2</v>
      </c>
      <c r="S575" s="177"/>
      <c r="T575" s="178">
        <f t="shared" si="47"/>
        <v>-1</v>
      </c>
      <c r="Z575" s="93"/>
      <c r="AB575" s="94"/>
    </row>
    <row r="576" spans="6:28">
      <c r="F576" s="143"/>
      <c r="G576" s="143"/>
      <c r="H576" s="179"/>
      <c r="I576" s="97">
        <f t="shared" si="43"/>
        <v>2759.1166666026666</v>
      </c>
      <c r="J576" s="97">
        <f t="shared" si="42"/>
        <v>52.527294491556162</v>
      </c>
      <c r="K576" s="98">
        <f t="shared" si="44"/>
        <v>-7.5480000000000005E-2</v>
      </c>
      <c r="L576" s="98">
        <f t="shared" si="45"/>
        <v>17.645056</v>
      </c>
      <c r="R576" s="176">
        <f t="shared" si="46"/>
        <v>7.5480000000000005E-2</v>
      </c>
      <c r="S576" s="177"/>
      <c r="T576" s="178">
        <f t="shared" si="47"/>
        <v>-1</v>
      </c>
      <c r="Z576" s="93"/>
      <c r="AB576" s="94"/>
    </row>
    <row r="577" spans="6:28">
      <c r="F577" s="143"/>
      <c r="G577" s="143"/>
      <c r="H577" s="179"/>
      <c r="I577" s="97">
        <f t="shared" si="43"/>
        <v>2759.1166666026666</v>
      </c>
      <c r="J577" s="97">
        <f t="shared" si="42"/>
        <v>52.527294491556162</v>
      </c>
      <c r="K577" s="98">
        <f t="shared" si="44"/>
        <v>-7.5480000000000005E-2</v>
      </c>
      <c r="L577" s="98">
        <f t="shared" si="45"/>
        <v>17.645056</v>
      </c>
      <c r="R577" s="176">
        <f t="shared" si="46"/>
        <v>7.5480000000000005E-2</v>
      </c>
      <c r="S577" s="177"/>
      <c r="T577" s="178">
        <f t="shared" si="47"/>
        <v>-1</v>
      </c>
      <c r="Z577" s="93"/>
      <c r="AB577" s="94"/>
    </row>
    <row r="578" spans="6:28">
      <c r="F578" s="143"/>
      <c r="G578" s="143"/>
      <c r="H578" s="179"/>
      <c r="I578" s="97">
        <f t="shared" si="43"/>
        <v>2759.1166666026666</v>
      </c>
      <c r="J578" s="97">
        <f t="shared" si="42"/>
        <v>52.527294491556162</v>
      </c>
      <c r="K578" s="98">
        <f t="shared" si="44"/>
        <v>-7.5480000000000005E-2</v>
      </c>
      <c r="L578" s="98">
        <f t="shared" si="45"/>
        <v>17.645056</v>
      </c>
      <c r="R578" s="176">
        <f t="shared" si="46"/>
        <v>7.5480000000000005E-2</v>
      </c>
      <c r="S578" s="177"/>
      <c r="T578" s="178">
        <f t="shared" si="47"/>
        <v>-1</v>
      </c>
      <c r="Z578" s="93"/>
      <c r="AB578" s="94"/>
    </row>
    <row r="579" spans="6:28">
      <c r="F579" s="143"/>
      <c r="G579" s="143"/>
      <c r="H579" s="179"/>
      <c r="I579" s="97">
        <f t="shared" si="43"/>
        <v>2759.1166666026666</v>
      </c>
      <c r="J579" s="97">
        <f t="shared" si="42"/>
        <v>52.527294491556162</v>
      </c>
      <c r="K579" s="98">
        <f t="shared" si="44"/>
        <v>-7.5480000000000005E-2</v>
      </c>
      <c r="L579" s="98">
        <f t="shared" si="45"/>
        <v>17.645056</v>
      </c>
      <c r="R579" s="176">
        <f t="shared" si="46"/>
        <v>7.5480000000000005E-2</v>
      </c>
      <c r="S579" s="177"/>
      <c r="T579" s="178">
        <f t="shared" si="47"/>
        <v>-1</v>
      </c>
      <c r="Z579" s="93"/>
      <c r="AB579" s="94"/>
    </row>
    <row r="580" spans="6:28">
      <c r="F580" s="143"/>
      <c r="G580" s="143"/>
      <c r="H580" s="179"/>
      <c r="I580" s="97">
        <f t="shared" si="43"/>
        <v>2759.1166666026666</v>
      </c>
      <c r="J580" s="97">
        <f t="shared" si="42"/>
        <v>52.527294491556162</v>
      </c>
      <c r="K580" s="98">
        <f t="shared" si="44"/>
        <v>-7.5480000000000005E-2</v>
      </c>
      <c r="L580" s="98">
        <f t="shared" si="45"/>
        <v>17.645056</v>
      </c>
      <c r="R580" s="176">
        <f t="shared" si="46"/>
        <v>7.5480000000000005E-2</v>
      </c>
      <c r="S580" s="177"/>
      <c r="T580" s="178">
        <f t="shared" si="47"/>
        <v>-1</v>
      </c>
      <c r="Z580" s="93"/>
      <c r="AB580" s="94"/>
    </row>
    <row r="581" spans="6:28">
      <c r="F581" s="143"/>
      <c r="G581" s="143"/>
      <c r="H581" s="179"/>
      <c r="I581" s="97">
        <f t="shared" si="43"/>
        <v>2759.1166666026666</v>
      </c>
      <c r="J581" s="97">
        <f t="shared" si="42"/>
        <v>52.527294491556162</v>
      </c>
      <c r="K581" s="98">
        <f t="shared" si="44"/>
        <v>-7.5480000000000005E-2</v>
      </c>
      <c r="L581" s="98">
        <f t="shared" si="45"/>
        <v>17.645056</v>
      </c>
      <c r="R581" s="176">
        <f t="shared" si="46"/>
        <v>7.5480000000000005E-2</v>
      </c>
      <c r="S581" s="177"/>
      <c r="T581" s="178">
        <f t="shared" si="47"/>
        <v>-1</v>
      </c>
      <c r="Z581" s="93"/>
      <c r="AB581" s="94"/>
    </row>
    <row r="582" spans="6:28">
      <c r="F582" s="143"/>
      <c r="G582" s="143"/>
      <c r="H582" s="179"/>
      <c r="I582" s="97">
        <f t="shared" si="43"/>
        <v>2759.1166666026666</v>
      </c>
      <c r="J582" s="97">
        <f t="shared" si="42"/>
        <v>52.527294491556162</v>
      </c>
      <c r="K582" s="98">
        <f t="shared" si="44"/>
        <v>-7.5480000000000005E-2</v>
      </c>
      <c r="L582" s="98">
        <f t="shared" si="45"/>
        <v>17.645056</v>
      </c>
      <c r="R582" s="176">
        <f t="shared" si="46"/>
        <v>7.5480000000000005E-2</v>
      </c>
      <c r="S582" s="177"/>
      <c r="T582" s="178">
        <f t="shared" si="47"/>
        <v>-1</v>
      </c>
      <c r="Z582" s="93"/>
      <c r="AB582" s="94"/>
    </row>
    <row r="583" spans="6:28">
      <c r="F583" s="143"/>
      <c r="G583" s="143"/>
      <c r="H583" s="179"/>
      <c r="I583" s="97">
        <f t="shared" si="43"/>
        <v>2759.1166666026666</v>
      </c>
      <c r="J583" s="97">
        <f t="shared" si="42"/>
        <v>52.527294491556162</v>
      </c>
      <c r="K583" s="98">
        <f t="shared" si="44"/>
        <v>-7.5480000000000005E-2</v>
      </c>
      <c r="L583" s="98">
        <f t="shared" si="45"/>
        <v>17.645056</v>
      </c>
      <c r="R583" s="176">
        <f t="shared" si="46"/>
        <v>7.5480000000000005E-2</v>
      </c>
      <c r="S583" s="177"/>
      <c r="T583" s="178">
        <f t="shared" si="47"/>
        <v>-1</v>
      </c>
      <c r="Z583" s="93"/>
      <c r="AB583" s="94"/>
    </row>
    <row r="584" spans="6:28">
      <c r="F584" s="143"/>
      <c r="G584" s="143"/>
      <c r="H584" s="179"/>
      <c r="I584" s="97">
        <f t="shared" si="43"/>
        <v>2759.1166666026666</v>
      </c>
      <c r="J584" s="97">
        <f t="shared" si="42"/>
        <v>52.527294491556162</v>
      </c>
      <c r="K584" s="98">
        <f t="shared" si="44"/>
        <v>-7.5480000000000005E-2</v>
      </c>
      <c r="L584" s="98">
        <f t="shared" si="45"/>
        <v>17.645056</v>
      </c>
      <c r="R584" s="176">
        <f t="shared" si="46"/>
        <v>7.5480000000000005E-2</v>
      </c>
      <c r="S584" s="177"/>
      <c r="T584" s="178">
        <f t="shared" si="47"/>
        <v>-1</v>
      </c>
      <c r="Z584" s="93"/>
      <c r="AB584" s="94"/>
    </row>
    <row r="585" spans="6:28">
      <c r="F585" s="143"/>
      <c r="G585" s="143"/>
      <c r="H585" s="179"/>
      <c r="I585" s="97">
        <f t="shared" si="43"/>
        <v>2759.1166666026666</v>
      </c>
      <c r="J585" s="97">
        <f t="shared" si="42"/>
        <v>52.527294491556162</v>
      </c>
      <c r="K585" s="98">
        <f t="shared" si="44"/>
        <v>-7.5480000000000005E-2</v>
      </c>
      <c r="L585" s="98">
        <f t="shared" si="45"/>
        <v>17.645056</v>
      </c>
      <c r="R585" s="176">
        <f t="shared" si="46"/>
        <v>7.5480000000000005E-2</v>
      </c>
      <c r="S585" s="177"/>
      <c r="T585" s="178">
        <f t="shared" si="47"/>
        <v>-1</v>
      </c>
      <c r="Z585" s="93"/>
      <c r="AB585" s="94"/>
    </row>
    <row r="586" spans="6:28">
      <c r="F586" s="143"/>
      <c r="G586" s="143"/>
      <c r="H586" s="179"/>
      <c r="I586" s="97">
        <f t="shared" si="43"/>
        <v>2759.1166666026666</v>
      </c>
      <c r="J586" s="97">
        <f t="shared" si="42"/>
        <v>52.527294491556162</v>
      </c>
      <c r="K586" s="98">
        <f t="shared" si="44"/>
        <v>-7.5480000000000005E-2</v>
      </c>
      <c r="L586" s="98">
        <f t="shared" si="45"/>
        <v>17.645056</v>
      </c>
      <c r="R586" s="176">
        <f t="shared" si="46"/>
        <v>7.5480000000000005E-2</v>
      </c>
      <c r="S586" s="177"/>
      <c r="T586" s="178">
        <f t="shared" si="47"/>
        <v>-1</v>
      </c>
      <c r="Z586" s="93"/>
      <c r="AB586" s="94"/>
    </row>
    <row r="587" spans="6:28">
      <c r="F587" s="143"/>
      <c r="G587" s="143"/>
      <c r="H587" s="179"/>
      <c r="I587" s="97">
        <f t="shared" si="43"/>
        <v>2759.1166666026666</v>
      </c>
      <c r="J587" s="97">
        <f t="shared" si="42"/>
        <v>52.527294491556162</v>
      </c>
      <c r="K587" s="98">
        <f t="shared" si="44"/>
        <v>-7.5480000000000005E-2</v>
      </c>
      <c r="L587" s="98">
        <f t="shared" si="45"/>
        <v>17.645056</v>
      </c>
      <c r="R587" s="176">
        <f t="shared" si="46"/>
        <v>7.5480000000000005E-2</v>
      </c>
      <c r="S587" s="177"/>
      <c r="T587" s="178">
        <f t="shared" si="47"/>
        <v>-1</v>
      </c>
      <c r="Z587" s="93"/>
      <c r="AB587" s="94"/>
    </row>
    <row r="588" spans="6:28">
      <c r="F588" s="143"/>
      <c r="G588" s="143"/>
      <c r="H588" s="179"/>
      <c r="I588" s="97">
        <f t="shared" si="43"/>
        <v>2759.1166666026666</v>
      </c>
      <c r="J588" s="97">
        <f t="shared" si="42"/>
        <v>52.527294491556162</v>
      </c>
      <c r="K588" s="98">
        <f t="shared" si="44"/>
        <v>-7.5480000000000005E-2</v>
      </c>
      <c r="L588" s="98">
        <f t="shared" si="45"/>
        <v>17.645056</v>
      </c>
      <c r="R588" s="176">
        <f t="shared" si="46"/>
        <v>7.5480000000000005E-2</v>
      </c>
      <c r="S588" s="177"/>
      <c r="T588" s="178">
        <f t="shared" si="47"/>
        <v>-1</v>
      </c>
      <c r="Z588" s="93"/>
      <c r="AB588" s="94"/>
    </row>
    <row r="589" spans="6:28">
      <c r="F589" s="143"/>
      <c r="G589" s="143"/>
      <c r="H589" s="179"/>
      <c r="I589" s="97">
        <f t="shared" si="43"/>
        <v>2759.1166666026666</v>
      </c>
      <c r="J589" s="97">
        <f t="shared" si="42"/>
        <v>52.527294491556162</v>
      </c>
      <c r="K589" s="98">
        <f t="shared" si="44"/>
        <v>-7.5480000000000005E-2</v>
      </c>
      <c r="L589" s="98">
        <f t="shared" si="45"/>
        <v>17.645056</v>
      </c>
      <c r="R589" s="176">
        <f t="shared" si="46"/>
        <v>7.5480000000000005E-2</v>
      </c>
      <c r="S589" s="177"/>
      <c r="T589" s="178">
        <f t="shared" si="47"/>
        <v>-1</v>
      </c>
      <c r="Z589" s="93"/>
      <c r="AB589" s="94"/>
    </row>
    <row r="590" spans="6:28">
      <c r="F590" s="143"/>
      <c r="G590" s="143"/>
      <c r="H590" s="179"/>
      <c r="I590" s="97">
        <f t="shared" si="43"/>
        <v>2759.1166666026666</v>
      </c>
      <c r="J590" s="97">
        <f t="shared" si="42"/>
        <v>52.527294491556162</v>
      </c>
      <c r="K590" s="98">
        <f t="shared" si="44"/>
        <v>-7.5480000000000005E-2</v>
      </c>
      <c r="L590" s="98">
        <f t="shared" si="45"/>
        <v>17.645056</v>
      </c>
      <c r="R590" s="176">
        <f t="shared" si="46"/>
        <v>7.5480000000000005E-2</v>
      </c>
      <c r="S590" s="177"/>
      <c r="T590" s="178">
        <f t="shared" si="47"/>
        <v>-1</v>
      </c>
      <c r="Z590" s="93"/>
      <c r="AB590" s="94"/>
    </row>
    <row r="591" spans="6:28">
      <c r="F591" s="143"/>
      <c r="G591" s="143"/>
      <c r="H591" s="179"/>
      <c r="I591" s="97">
        <f t="shared" si="43"/>
        <v>2759.1166666026666</v>
      </c>
      <c r="J591" s="97">
        <f t="shared" si="42"/>
        <v>52.527294491556162</v>
      </c>
      <c r="K591" s="98">
        <f t="shared" si="44"/>
        <v>-7.5480000000000005E-2</v>
      </c>
      <c r="L591" s="98">
        <f t="shared" si="45"/>
        <v>17.645056</v>
      </c>
      <c r="R591" s="176">
        <f t="shared" si="46"/>
        <v>7.5480000000000005E-2</v>
      </c>
      <c r="S591" s="177"/>
      <c r="T591" s="178">
        <f t="shared" si="47"/>
        <v>-1</v>
      </c>
      <c r="Z591" s="93"/>
      <c r="AB591" s="94"/>
    </row>
    <row r="592" spans="6:28">
      <c r="F592" s="143"/>
      <c r="G592" s="143"/>
      <c r="H592" s="179"/>
      <c r="I592" s="97">
        <f t="shared" si="43"/>
        <v>2759.1166666026666</v>
      </c>
      <c r="J592" s="97">
        <f t="shared" si="42"/>
        <v>52.527294491556162</v>
      </c>
      <c r="K592" s="98">
        <f t="shared" si="44"/>
        <v>-7.5480000000000005E-2</v>
      </c>
      <c r="L592" s="98">
        <f t="shared" si="45"/>
        <v>17.645056</v>
      </c>
      <c r="R592" s="176">
        <f t="shared" si="46"/>
        <v>7.5480000000000005E-2</v>
      </c>
      <c r="S592" s="177"/>
      <c r="T592" s="178">
        <f t="shared" si="47"/>
        <v>-1</v>
      </c>
      <c r="Z592" s="93"/>
      <c r="AB592" s="94"/>
    </row>
    <row r="593" spans="6:28">
      <c r="F593" s="143"/>
      <c r="G593" s="143"/>
      <c r="H593" s="179"/>
      <c r="I593" s="97">
        <f t="shared" si="43"/>
        <v>2759.1166666026666</v>
      </c>
      <c r="J593" s="97">
        <f t="shared" si="42"/>
        <v>52.527294491556162</v>
      </c>
      <c r="K593" s="98">
        <f t="shared" si="44"/>
        <v>-7.5480000000000005E-2</v>
      </c>
      <c r="L593" s="98">
        <f t="shared" si="45"/>
        <v>17.645056</v>
      </c>
      <c r="R593" s="176">
        <f t="shared" si="46"/>
        <v>7.5480000000000005E-2</v>
      </c>
      <c r="S593" s="177"/>
      <c r="T593" s="178">
        <f t="shared" si="47"/>
        <v>-1</v>
      </c>
      <c r="Z593" s="93"/>
      <c r="AB593" s="94"/>
    </row>
    <row r="594" spans="6:28">
      <c r="F594" s="143"/>
      <c r="G594" s="143"/>
      <c r="H594" s="179"/>
      <c r="I594" s="97">
        <f t="shared" si="43"/>
        <v>2759.1166666026666</v>
      </c>
      <c r="J594" s="97">
        <f t="shared" si="42"/>
        <v>52.527294491556162</v>
      </c>
      <c r="K594" s="98">
        <f t="shared" si="44"/>
        <v>-7.5480000000000005E-2</v>
      </c>
      <c r="L594" s="98">
        <f t="shared" si="45"/>
        <v>17.645056</v>
      </c>
      <c r="R594" s="176">
        <f t="shared" si="46"/>
        <v>7.5480000000000005E-2</v>
      </c>
      <c r="S594" s="177"/>
      <c r="T594" s="178">
        <f t="shared" si="47"/>
        <v>-1</v>
      </c>
      <c r="Z594" s="93"/>
      <c r="AB594" s="94"/>
    </row>
    <row r="595" spans="6:28">
      <c r="F595" s="143"/>
      <c r="G595" s="143"/>
      <c r="H595" s="179"/>
      <c r="I595" s="97">
        <f t="shared" si="43"/>
        <v>2759.1166666026666</v>
      </c>
      <c r="J595" s="97">
        <f t="shared" si="42"/>
        <v>52.527294491556162</v>
      </c>
      <c r="K595" s="98">
        <f t="shared" si="44"/>
        <v>-7.5480000000000005E-2</v>
      </c>
      <c r="L595" s="98">
        <f t="shared" si="45"/>
        <v>17.645056</v>
      </c>
      <c r="R595" s="176">
        <f t="shared" si="46"/>
        <v>7.5480000000000005E-2</v>
      </c>
      <c r="S595" s="177"/>
      <c r="T595" s="178">
        <f t="shared" si="47"/>
        <v>-1</v>
      </c>
      <c r="Z595" s="93"/>
      <c r="AB595" s="94"/>
    </row>
    <row r="596" spans="6:28">
      <c r="F596" s="143"/>
      <c r="G596" s="143"/>
      <c r="H596" s="179"/>
      <c r="I596" s="97">
        <f t="shared" si="43"/>
        <v>2759.1166666026666</v>
      </c>
      <c r="J596" s="97">
        <f t="shared" si="42"/>
        <v>52.527294491556162</v>
      </c>
      <c r="K596" s="98">
        <f t="shared" si="44"/>
        <v>-7.5480000000000005E-2</v>
      </c>
      <c r="L596" s="98">
        <f t="shared" si="45"/>
        <v>17.645056</v>
      </c>
      <c r="R596" s="176">
        <f t="shared" si="46"/>
        <v>7.5480000000000005E-2</v>
      </c>
      <c r="S596" s="177"/>
      <c r="T596" s="178">
        <f t="shared" si="47"/>
        <v>-1</v>
      </c>
      <c r="Z596" s="93"/>
      <c r="AB596" s="94"/>
    </row>
    <row r="597" spans="6:28">
      <c r="F597" s="143"/>
      <c r="G597" s="143"/>
      <c r="H597" s="179"/>
      <c r="I597" s="97">
        <f t="shared" si="43"/>
        <v>2759.1166666026666</v>
      </c>
      <c r="J597" s="97">
        <f t="shared" si="42"/>
        <v>52.527294491556162</v>
      </c>
      <c r="K597" s="98">
        <f t="shared" si="44"/>
        <v>-7.5480000000000005E-2</v>
      </c>
      <c r="L597" s="98">
        <f t="shared" si="45"/>
        <v>17.645056</v>
      </c>
      <c r="R597" s="176">
        <f t="shared" si="46"/>
        <v>7.5480000000000005E-2</v>
      </c>
      <c r="S597" s="177"/>
      <c r="T597" s="178">
        <f t="shared" si="47"/>
        <v>-1</v>
      </c>
      <c r="Z597" s="93"/>
      <c r="AB597" s="94"/>
    </row>
    <row r="598" spans="6:28">
      <c r="F598" s="143"/>
      <c r="G598" s="143"/>
      <c r="H598" s="179"/>
      <c r="I598" s="97">
        <f t="shared" si="43"/>
        <v>2759.1166666026666</v>
      </c>
      <c r="J598" s="97">
        <f t="shared" ref="J598:J661" si="48">SQRT(I598)</f>
        <v>52.527294491556162</v>
      </c>
      <c r="K598" s="98">
        <f t="shared" si="44"/>
        <v>-7.5480000000000005E-2</v>
      </c>
      <c r="L598" s="98">
        <f t="shared" si="45"/>
        <v>17.645056</v>
      </c>
      <c r="R598" s="176">
        <f t="shared" si="46"/>
        <v>7.5480000000000005E-2</v>
      </c>
      <c r="S598" s="177"/>
      <c r="T598" s="178">
        <f t="shared" si="47"/>
        <v>-1</v>
      </c>
      <c r="Z598" s="93"/>
      <c r="AB598" s="94"/>
    </row>
    <row r="599" spans="6:28">
      <c r="F599" s="143"/>
      <c r="G599" s="143"/>
      <c r="H599" s="179"/>
      <c r="I599" s="97">
        <f t="shared" ref="I599:I662" si="49">IF(F599=0,I598,((E599-$E$86)*1440)+(F599-$F$86)*1440)</f>
        <v>2759.1166666026666</v>
      </c>
      <c r="J599" s="97">
        <f t="shared" si="48"/>
        <v>52.527294491556162</v>
      </c>
      <c r="K599" s="98">
        <f t="shared" ref="K599:K662" si="50">IF(H599=0,K598,(H599-$H$86)*$L$83)</f>
        <v>-7.5480000000000005E-2</v>
      </c>
      <c r="L599" s="98">
        <f t="shared" ref="L599:L662" si="51">IF(K599=0, ,$L$86+K599)</f>
        <v>17.645056</v>
      </c>
      <c r="R599" s="176">
        <f t="shared" ref="R599:R662" si="52">+K599*T599</f>
        <v>7.5480000000000005E-2</v>
      </c>
      <c r="S599" s="177"/>
      <c r="T599" s="178">
        <f t="shared" ref="T599:T662" si="53">SIGN(K599)</f>
        <v>-1</v>
      </c>
      <c r="Z599" s="93"/>
      <c r="AB599" s="94"/>
    </row>
    <row r="600" spans="6:28">
      <c r="F600" s="143"/>
      <c r="G600" s="143"/>
      <c r="H600" s="179"/>
      <c r="I600" s="97">
        <f t="shared" si="49"/>
        <v>2759.1166666026666</v>
      </c>
      <c r="J600" s="97">
        <f t="shared" si="48"/>
        <v>52.527294491556162</v>
      </c>
      <c r="K600" s="98">
        <f t="shared" si="50"/>
        <v>-7.5480000000000005E-2</v>
      </c>
      <c r="L600" s="98">
        <f t="shared" si="51"/>
        <v>17.645056</v>
      </c>
      <c r="R600" s="176">
        <f t="shared" si="52"/>
        <v>7.5480000000000005E-2</v>
      </c>
      <c r="S600" s="177"/>
      <c r="T600" s="178">
        <f t="shared" si="53"/>
        <v>-1</v>
      </c>
      <c r="Z600" s="93"/>
      <c r="AB600" s="94"/>
    </row>
    <row r="601" spans="6:28">
      <c r="F601" s="143"/>
      <c r="G601" s="143"/>
      <c r="H601" s="179"/>
      <c r="I601" s="97">
        <f t="shared" si="49"/>
        <v>2759.1166666026666</v>
      </c>
      <c r="J601" s="97">
        <f t="shared" si="48"/>
        <v>52.527294491556162</v>
      </c>
      <c r="K601" s="98">
        <f t="shared" si="50"/>
        <v>-7.5480000000000005E-2</v>
      </c>
      <c r="L601" s="98">
        <f t="shared" si="51"/>
        <v>17.645056</v>
      </c>
      <c r="R601" s="176">
        <f t="shared" si="52"/>
        <v>7.5480000000000005E-2</v>
      </c>
      <c r="S601" s="177"/>
      <c r="T601" s="178">
        <f t="shared" si="53"/>
        <v>-1</v>
      </c>
      <c r="Z601" s="93"/>
      <c r="AB601" s="94"/>
    </row>
    <row r="602" spans="6:28">
      <c r="F602" s="143"/>
      <c r="G602" s="143"/>
      <c r="H602" s="179"/>
      <c r="I602" s="97">
        <f t="shared" si="49"/>
        <v>2759.1166666026666</v>
      </c>
      <c r="J602" s="97">
        <f t="shared" si="48"/>
        <v>52.527294491556162</v>
      </c>
      <c r="K602" s="98">
        <f t="shared" si="50"/>
        <v>-7.5480000000000005E-2</v>
      </c>
      <c r="L602" s="98">
        <f t="shared" si="51"/>
        <v>17.645056</v>
      </c>
      <c r="R602" s="176">
        <f t="shared" si="52"/>
        <v>7.5480000000000005E-2</v>
      </c>
      <c r="S602" s="177"/>
      <c r="T602" s="178">
        <f t="shared" si="53"/>
        <v>-1</v>
      </c>
      <c r="Z602" s="93"/>
      <c r="AB602" s="94"/>
    </row>
    <row r="603" spans="6:28">
      <c r="F603" s="143"/>
      <c r="G603" s="143"/>
      <c r="H603" s="179"/>
      <c r="I603" s="97">
        <f t="shared" si="49"/>
        <v>2759.1166666026666</v>
      </c>
      <c r="J603" s="97">
        <f t="shared" si="48"/>
        <v>52.527294491556162</v>
      </c>
      <c r="K603" s="98">
        <f t="shared" si="50"/>
        <v>-7.5480000000000005E-2</v>
      </c>
      <c r="L603" s="98">
        <f t="shared" si="51"/>
        <v>17.645056</v>
      </c>
      <c r="R603" s="176">
        <f t="shared" si="52"/>
        <v>7.5480000000000005E-2</v>
      </c>
      <c r="S603" s="177"/>
      <c r="T603" s="178">
        <f t="shared" si="53"/>
        <v>-1</v>
      </c>
      <c r="Z603" s="93"/>
      <c r="AB603" s="94"/>
    </row>
    <row r="604" spans="6:28">
      <c r="F604" s="143"/>
      <c r="G604" s="143"/>
      <c r="H604" s="179"/>
      <c r="I604" s="97">
        <f t="shared" si="49"/>
        <v>2759.1166666026666</v>
      </c>
      <c r="J604" s="97">
        <f t="shared" si="48"/>
        <v>52.527294491556162</v>
      </c>
      <c r="K604" s="98">
        <f t="shared" si="50"/>
        <v>-7.5480000000000005E-2</v>
      </c>
      <c r="L604" s="98">
        <f t="shared" si="51"/>
        <v>17.645056</v>
      </c>
      <c r="R604" s="176">
        <f t="shared" si="52"/>
        <v>7.5480000000000005E-2</v>
      </c>
      <c r="S604" s="177"/>
      <c r="T604" s="178">
        <f t="shared" si="53"/>
        <v>-1</v>
      </c>
      <c r="Z604" s="93"/>
      <c r="AB604" s="94"/>
    </row>
    <row r="605" spans="6:28">
      <c r="F605" s="143"/>
      <c r="G605" s="143"/>
      <c r="H605" s="179"/>
      <c r="I605" s="97">
        <f t="shared" si="49"/>
        <v>2759.1166666026666</v>
      </c>
      <c r="J605" s="97">
        <f t="shared" si="48"/>
        <v>52.527294491556162</v>
      </c>
      <c r="K605" s="98">
        <f t="shared" si="50"/>
        <v>-7.5480000000000005E-2</v>
      </c>
      <c r="L605" s="98">
        <f t="shared" si="51"/>
        <v>17.645056</v>
      </c>
      <c r="R605" s="176">
        <f t="shared" si="52"/>
        <v>7.5480000000000005E-2</v>
      </c>
      <c r="S605" s="177"/>
      <c r="T605" s="178">
        <f t="shared" si="53"/>
        <v>-1</v>
      </c>
      <c r="Z605" s="93"/>
      <c r="AB605" s="94"/>
    </row>
    <row r="606" spans="6:28">
      <c r="F606" s="143"/>
      <c r="G606" s="143"/>
      <c r="H606" s="179"/>
      <c r="I606" s="97">
        <f t="shared" si="49"/>
        <v>2759.1166666026666</v>
      </c>
      <c r="J606" s="97">
        <f t="shared" si="48"/>
        <v>52.527294491556162</v>
      </c>
      <c r="K606" s="98">
        <f t="shared" si="50"/>
        <v>-7.5480000000000005E-2</v>
      </c>
      <c r="L606" s="98">
        <f t="shared" si="51"/>
        <v>17.645056</v>
      </c>
      <c r="R606" s="176">
        <f t="shared" si="52"/>
        <v>7.5480000000000005E-2</v>
      </c>
      <c r="S606" s="177"/>
      <c r="T606" s="178">
        <f t="shared" si="53"/>
        <v>-1</v>
      </c>
      <c r="Z606" s="93"/>
      <c r="AB606" s="94"/>
    </row>
    <row r="607" spans="6:28">
      <c r="F607" s="143"/>
      <c r="G607" s="143"/>
      <c r="H607" s="179"/>
      <c r="I607" s="97">
        <f t="shared" si="49"/>
        <v>2759.1166666026666</v>
      </c>
      <c r="J607" s="97">
        <f t="shared" si="48"/>
        <v>52.527294491556162</v>
      </c>
      <c r="K607" s="98">
        <f t="shared" si="50"/>
        <v>-7.5480000000000005E-2</v>
      </c>
      <c r="L607" s="98">
        <f t="shared" si="51"/>
        <v>17.645056</v>
      </c>
      <c r="R607" s="176">
        <f t="shared" si="52"/>
        <v>7.5480000000000005E-2</v>
      </c>
      <c r="S607" s="177"/>
      <c r="T607" s="178">
        <f t="shared" si="53"/>
        <v>-1</v>
      </c>
      <c r="Z607" s="93"/>
      <c r="AB607" s="94"/>
    </row>
    <row r="608" spans="6:28">
      <c r="F608" s="143"/>
      <c r="G608" s="143"/>
      <c r="H608" s="179"/>
      <c r="I608" s="97">
        <f t="shared" si="49"/>
        <v>2759.1166666026666</v>
      </c>
      <c r="J608" s="97">
        <f t="shared" si="48"/>
        <v>52.527294491556162</v>
      </c>
      <c r="K608" s="98">
        <f t="shared" si="50"/>
        <v>-7.5480000000000005E-2</v>
      </c>
      <c r="L608" s="98">
        <f t="shared" si="51"/>
        <v>17.645056</v>
      </c>
      <c r="R608" s="176">
        <f t="shared" si="52"/>
        <v>7.5480000000000005E-2</v>
      </c>
      <c r="S608" s="177"/>
      <c r="T608" s="178">
        <f t="shared" si="53"/>
        <v>-1</v>
      </c>
      <c r="Z608" s="93"/>
      <c r="AB608" s="94"/>
    </row>
    <row r="609" spans="6:28">
      <c r="F609" s="143"/>
      <c r="G609" s="143"/>
      <c r="H609" s="179"/>
      <c r="I609" s="97">
        <f t="shared" si="49"/>
        <v>2759.1166666026666</v>
      </c>
      <c r="J609" s="97">
        <f t="shared" si="48"/>
        <v>52.527294491556162</v>
      </c>
      <c r="K609" s="98">
        <f t="shared" si="50"/>
        <v>-7.5480000000000005E-2</v>
      </c>
      <c r="L609" s="98">
        <f t="shared" si="51"/>
        <v>17.645056</v>
      </c>
      <c r="R609" s="176">
        <f t="shared" si="52"/>
        <v>7.5480000000000005E-2</v>
      </c>
      <c r="S609" s="177"/>
      <c r="T609" s="178">
        <f t="shared" si="53"/>
        <v>-1</v>
      </c>
      <c r="Z609" s="93"/>
      <c r="AB609" s="94"/>
    </row>
    <row r="610" spans="6:28">
      <c r="F610" s="143"/>
      <c r="G610" s="143"/>
      <c r="H610" s="179"/>
      <c r="I610" s="97">
        <f t="shared" si="49"/>
        <v>2759.1166666026666</v>
      </c>
      <c r="J610" s="97">
        <f t="shared" si="48"/>
        <v>52.527294491556162</v>
      </c>
      <c r="K610" s="98">
        <f t="shared" si="50"/>
        <v>-7.5480000000000005E-2</v>
      </c>
      <c r="L610" s="98">
        <f t="shared" si="51"/>
        <v>17.645056</v>
      </c>
      <c r="R610" s="176">
        <f t="shared" si="52"/>
        <v>7.5480000000000005E-2</v>
      </c>
      <c r="S610" s="177"/>
      <c r="T610" s="178">
        <f t="shared" si="53"/>
        <v>-1</v>
      </c>
      <c r="Z610" s="93"/>
      <c r="AB610" s="94"/>
    </row>
    <row r="611" spans="6:28">
      <c r="F611" s="143"/>
      <c r="G611" s="143"/>
      <c r="H611" s="179"/>
      <c r="I611" s="97">
        <f t="shared" si="49"/>
        <v>2759.1166666026666</v>
      </c>
      <c r="J611" s="97">
        <f t="shared" si="48"/>
        <v>52.527294491556162</v>
      </c>
      <c r="K611" s="98">
        <f t="shared" si="50"/>
        <v>-7.5480000000000005E-2</v>
      </c>
      <c r="L611" s="98">
        <f t="shared" si="51"/>
        <v>17.645056</v>
      </c>
      <c r="R611" s="176">
        <f t="shared" si="52"/>
        <v>7.5480000000000005E-2</v>
      </c>
      <c r="S611" s="177"/>
      <c r="T611" s="178">
        <f t="shared" si="53"/>
        <v>-1</v>
      </c>
      <c r="Z611" s="93"/>
      <c r="AB611" s="94"/>
    </row>
    <row r="612" spans="6:28">
      <c r="F612" s="143"/>
      <c r="G612" s="143"/>
      <c r="H612" s="179"/>
      <c r="I612" s="97">
        <f t="shared" si="49"/>
        <v>2759.1166666026666</v>
      </c>
      <c r="J612" s="97">
        <f t="shared" si="48"/>
        <v>52.527294491556162</v>
      </c>
      <c r="K612" s="98">
        <f t="shared" si="50"/>
        <v>-7.5480000000000005E-2</v>
      </c>
      <c r="L612" s="98">
        <f t="shared" si="51"/>
        <v>17.645056</v>
      </c>
      <c r="R612" s="176">
        <f t="shared" si="52"/>
        <v>7.5480000000000005E-2</v>
      </c>
      <c r="S612" s="177"/>
      <c r="T612" s="178">
        <f t="shared" si="53"/>
        <v>-1</v>
      </c>
      <c r="Z612" s="93"/>
      <c r="AB612" s="94"/>
    </row>
    <row r="613" spans="6:28">
      <c r="F613" s="143"/>
      <c r="G613" s="143"/>
      <c r="H613" s="179"/>
      <c r="I613" s="97">
        <f t="shared" si="49"/>
        <v>2759.1166666026666</v>
      </c>
      <c r="J613" s="97">
        <f t="shared" si="48"/>
        <v>52.527294491556162</v>
      </c>
      <c r="K613" s="98">
        <f t="shared" si="50"/>
        <v>-7.5480000000000005E-2</v>
      </c>
      <c r="L613" s="98">
        <f t="shared" si="51"/>
        <v>17.645056</v>
      </c>
      <c r="R613" s="176">
        <f t="shared" si="52"/>
        <v>7.5480000000000005E-2</v>
      </c>
      <c r="S613" s="177"/>
      <c r="T613" s="178">
        <f t="shared" si="53"/>
        <v>-1</v>
      </c>
      <c r="Z613" s="93"/>
      <c r="AB613" s="94"/>
    </row>
    <row r="614" spans="6:28">
      <c r="F614" s="143"/>
      <c r="G614" s="143"/>
      <c r="H614" s="179"/>
      <c r="I614" s="97">
        <f t="shared" si="49"/>
        <v>2759.1166666026666</v>
      </c>
      <c r="J614" s="97">
        <f t="shared" si="48"/>
        <v>52.527294491556162</v>
      </c>
      <c r="K614" s="98">
        <f t="shared" si="50"/>
        <v>-7.5480000000000005E-2</v>
      </c>
      <c r="L614" s="98">
        <f t="shared" si="51"/>
        <v>17.645056</v>
      </c>
      <c r="R614" s="176">
        <f t="shared" si="52"/>
        <v>7.5480000000000005E-2</v>
      </c>
      <c r="S614" s="177"/>
      <c r="T614" s="178">
        <f t="shared" si="53"/>
        <v>-1</v>
      </c>
      <c r="Z614" s="93"/>
      <c r="AB614" s="94"/>
    </row>
    <row r="615" spans="6:28">
      <c r="F615" s="143"/>
      <c r="G615" s="143"/>
      <c r="H615" s="179"/>
      <c r="I615" s="97">
        <f t="shared" si="49"/>
        <v>2759.1166666026666</v>
      </c>
      <c r="J615" s="97">
        <f t="shared" si="48"/>
        <v>52.527294491556162</v>
      </c>
      <c r="K615" s="98">
        <f t="shared" si="50"/>
        <v>-7.5480000000000005E-2</v>
      </c>
      <c r="L615" s="98">
        <f t="shared" si="51"/>
        <v>17.645056</v>
      </c>
      <c r="R615" s="176">
        <f t="shared" si="52"/>
        <v>7.5480000000000005E-2</v>
      </c>
      <c r="S615" s="177"/>
      <c r="T615" s="178">
        <f t="shared" si="53"/>
        <v>-1</v>
      </c>
      <c r="Z615" s="93"/>
      <c r="AB615" s="94"/>
    </row>
    <row r="616" spans="6:28">
      <c r="F616" s="143"/>
      <c r="G616" s="143"/>
      <c r="H616" s="179"/>
      <c r="I616" s="97">
        <f t="shared" si="49"/>
        <v>2759.1166666026666</v>
      </c>
      <c r="J616" s="97">
        <f t="shared" si="48"/>
        <v>52.527294491556162</v>
      </c>
      <c r="K616" s="98">
        <f t="shared" si="50"/>
        <v>-7.5480000000000005E-2</v>
      </c>
      <c r="L616" s="98">
        <f t="shared" si="51"/>
        <v>17.645056</v>
      </c>
      <c r="R616" s="176">
        <f t="shared" si="52"/>
        <v>7.5480000000000005E-2</v>
      </c>
      <c r="S616" s="177"/>
      <c r="T616" s="178">
        <f t="shared" si="53"/>
        <v>-1</v>
      </c>
      <c r="Z616" s="93"/>
      <c r="AB616" s="94"/>
    </row>
    <row r="617" spans="6:28">
      <c r="F617" s="143"/>
      <c r="G617" s="143"/>
      <c r="H617" s="179"/>
      <c r="I617" s="97">
        <f t="shared" si="49"/>
        <v>2759.1166666026666</v>
      </c>
      <c r="J617" s="97">
        <f t="shared" si="48"/>
        <v>52.527294491556162</v>
      </c>
      <c r="K617" s="98">
        <f t="shared" si="50"/>
        <v>-7.5480000000000005E-2</v>
      </c>
      <c r="L617" s="98">
        <f t="shared" si="51"/>
        <v>17.645056</v>
      </c>
      <c r="R617" s="176">
        <f t="shared" si="52"/>
        <v>7.5480000000000005E-2</v>
      </c>
      <c r="S617" s="177"/>
      <c r="T617" s="178">
        <f t="shared" si="53"/>
        <v>-1</v>
      </c>
      <c r="Z617" s="93"/>
      <c r="AB617" s="94"/>
    </row>
    <row r="618" spans="6:28">
      <c r="F618" s="143"/>
      <c r="G618" s="143"/>
      <c r="H618" s="179"/>
      <c r="I618" s="97">
        <f t="shared" si="49"/>
        <v>2759.1166666026666</v>
      </c>
      <c r="J618" s="97">
        <f t="shared" si="48"/>
        <v>52.527294491556162</v>
      </c>
      <c r="K618" s="98">
        <f t="shared" si="50"/>
        <v>-7.5480000000000005E-2</v>
      </c>
      <c r="L618" s="98">
        <f t="shared" si="51"/>
        <v>17.645056</v>
      </c>
      <c r="R618" s="176">
        <f t="shared" si="52"/>
        <v>7.5480000000000005E-2</v>
      </c>
      <c r="S618" s="177"/>
      <c r="T618" s="178">
        <f t="shared" si="53"/>
        <v>-1</v>
      </c>
      <c r="Z618" s="93"/>
      <c r="AB618" s="94"/>
    </row>
    <row r="619" spans="6:28">
      <c r="F619" s="143"/>
      <c r="G619" s="143"/>
      <c r="H619" s="179"/>
      <c r="I619" s="97">
        <f t="shared" si="49"/>
        <v>2759.1166666026666</v>
      </c>
      <c r="J619" s="97">
        <f t="shared" si="48"/>
        <v>52.527294491556162</v>
      </c>
      <c r="K619" s="98">
        <f t="shared" si="50"/>
        <v>-7.5480000000000005E-2</v>
      </c>
      <c r="L619" s="98">
        <f t="shared" si="51"/>
        <v>17.645056</v>
      </c>
      <c r="R619" s="176">
        <f t="shared" si="52"/>
        <v>7.5480000000000005E-2</v>
      </c>
      <c r="S619" s="177"/>
      <c r="T619" s="178">
        <f t="shared" si="53"/>
        <v>-1</v>
      </c>
      <c r="Z619" s="93"/>
      <c r="AB619" s="94"/>
    </row>
    <row r="620" spans="6:28">
      <c r="F620" s="143"/>
      <c r="G620" s="143"/>
      <c r="H620" s="179"/>
      <c r="I620" s="97">
        <f t="shared" si="49"/>
        <v>2759.1166666026666</v>
      </c>
      <c r="J620" s="97">
        <f t="shared" si="48"/>
        <v>52.527294491556162</v>
      </c>
      <c r="K620" s="98">
        <f t="shared" si="50"/>
        <v>-7.5480000000000005E-2</v>
      </c>
      <c r="L620" s="98">
        <f t="shared" si="51"/>
        <v>17.645056</v>
      </c>
      <c r="R620" s="176">
        <f t="shared" si="52"/>
        <v>7.5480000000000005E-2</v>
      </c>
      <c r="S620" s="177"/>
      <c r="T620" s="178">
        <f t="shared" si="53"/>
        <v>-1</v>
      </c>
      <c r="Z620" s="93"/>
      <c r="AB620" s="94"/>
    </row>
    <row r="621" spans="6:28">
      <c r="F621" s="143"/>
      <c r="G621" s="143"/>
      <c r="H621" s="179"/>
      <c r="I621" s="97">
        <f t="shared" si="49"/>
        <v>2759.1166666026666</v>
      </c>
      <c r="J621" s="97">
        <f t="shared" si="48"/>
        <v>52.527294491556162</v>
      </c>
      <c r="K621" s="98">
        <f t="shared" si="50"/>
        <v>-7.5480000000000005E-2</v>
      </c>
      <c r="L621" s="98">
        <f t="shared" si="51"/>
        <v>17.645056</v>
      </c>
      <c r="R621" s="176">
        <f t="shared" si="52"/>
        <v>7.5480000000000005E-2</v>
      </c>
      <c r="S621" s="177"/>
      <c r="T621" s="178">
        <f t="shared" si="53"/>
        <v>-1</v>
      </c>
      <c r="Z621" s="93"/>
      <c r="AB621" s="94"/>
    </row>
    <row r="622" spans="6:28">
      <c r="F622" s="143"/>
      <c r="G622" s="143"/>
      <c r="H622" s="179"/>
      <c r="I622" s="97">
        <f t="shared" si="49"/>
        <v>2759.1166666026666</v>
      </c>
      <c r="J622" s="97">
        <f t="shared" si="48"/>
        <v>52.527294491556162</v>
      </c>
      <c r="K622" s="98">
        <f t="shared" si="50"/>
        <v>-7.5480000000000005E-2</v>
      </c>
      <c r="L622" s="98">
        <f t="shared" si="51"/>
        <v>17.645056</v>
      </c>
      <c r="R622" s="176">
        <f t="shared" si="52"/>
        <v>7.5480000000000005E-2</v>
      </c>
      <c r="S622" s="177"/>
      <c r="T622" s="178">
        <f t="shared" si="53"/>
        <v>-1</v>
      </c>
      <c r="Z622" s="93"/>
      <c r="AB622" s="94"/>
    </row>
    <row r="623" spans="6:28">
      <c r="F623" s="143"/>
      <c r="G623" s="143"/>
      <c r="H623" s="179"/>
      <c r="I623" s="97">
        <f t="shared" si="49"/>
        <v>2759.1166666026666</v>
      </c>
      <c r="J623" s="97">
        <f t="shared" si="48"/>
        <v>52.527294491556162</v>
      </c>
      <c r="K623" s="98">
        <f t="shared" si="50"/>
        <v>-7.5480000000000005E-2</v>
      </c>
      <c r="L623" s="98">
        <f t="shared" si="51"/>
        <v>17.645056</v>
      </c>
      <c r="R623" s="176">
        <f t="shared" si="52"/>
        <v>7.5480000000000005E-2</v>
      </c>
      <c r="S623" s="177"/>
      <c r="T623" s="178">
        <f t="shared" si="53"/>
        <v>-1</v>
      </c>
      <c r="Z623" s="93"/>
      <c r="AB623" s="94"/>
    </row>
    <row r="624" spans="6:28">
      <c r="F624" s="143"/>
      <c r="G624" s="143"/>
      <c r="H624" s="179"/>
      <c r="I624" s="97">
        <f t="shared" si="49"/>
        <v>2759.1166666026666</v>
      </c>
      <c r="J624" s="97">
        <f t="shared" si="48"/>
        <v>52.527294491556162</v>
      </c>
      <c r="K624" s="98">
        <f t="shared" si="50"/>
        <v>-7.5480000000000005E-2</v>
      </c>
      <c r="L624" s="98">
        <f t="shared" si="51"/>
        <v>17.645056</v>
      </c>
      <c r="R624" s="176">
        <f t="shared" si="52"/>
        <v>7.5480000000000005E-2</v>
      </c>
      <c r="S624" s="177"/>
      <c r="T624" s="178">
        <f t="shared" si="53"/>
        <v>-1</v>
      </c>
      <c r="Z624" s="93"/>
      <c r="AB624" s="94"/>
    </row>
    <row r="625" spans="6:28">
      <c r="F625" s="143"/>
      <c r="G625" s="143"/>
      <c r="H625" s="179"/>
      <c r="I625" s="97">
        <f t="shared" si="49"/>
        <v>2759.1166666026666</v>
      </c>
      <c r="J625" s="97">
        <f t="shared" si="48"/>
        <v>52.527294491556162</v>
      </c>
      <c r="K625" s="98">
        <f t="shared" si="50"/>
        <v>-7.5480000000000005E-2</v>
      </c>
      <c r="L625" s="98">
        <f t="shared" si="51"/>
        <v>17.645056</v>
      </c>
      <c r="R625" s="176">
        <f t="shared" si="52"/>
        <v>7.5480000000000005E-2</v>
      </c>
      <c r="S625" s="177"/>
      <c r="T625" s="178">
        <f t="shared" si="53"/>
        <v>-1</v>
      </c>
      <c r="Z625" s="93"/>
      <c r="AB625" s="94"/>
    </row>
    <row r="626" spans="6:28">
      <c r="F626" s="143"/>
      <c r="G626" s="143"/>
      <c r="H626" s="179"/>
      <c r="I626" s="97">
        <f t="shared" si="49"/>
        <v>2759.1166666026666</v>
      </c>
      <c r="J626" s="97">
        <f t="shared" si="48"/>
        <v>52.527294491556162</v>
      </c>
      <c r="K626" s="98">
        <f t="shared" si="50"/>
        <v>-7.5480000000000005E-2</v>
      </c>
      <c r="L626" s="98">
        <f t="shared" si="51"/>
        <v>17.645056</v>
      </c>
      <c r="R626" s="176">
        <f t="shared" si="52"/>
        <v>7.5480000000000005E-2</v>
      </c>
      <c r="S626" s="177"/>
      <c r="T626" s="178">
        <f t="shared" si="53"/>
        <v>-1</v>
      </c>
      <c r="Z626" s="93"/>
      <c r="AB626" s="94"/>
    </row>
    <row r="627" spans="6:28">
      <c r="F627" s="143"/>
      <c r="G627" s="143"/>
      <c r="H627" s="179"/>
      <c r="I627" s="97">
        <f t="shared" si="49"/>
        <v>2759.1166666026666</v>
      </c>
      <c r="J627" s="97">
        <f t="shared" si="48"/>
        <v>52.527294491556162</v>
      </c>
      <c r="K627" s="98">
        <f t="shared" si="50"/>
        <v>-7.5480000000000005E-2</v>
      </c>
      <c r="L627" s="98">
        <f t="shared" si="51"/>
        <v>17.645056</v>
      </c>
      <c r="R627" s="176">
        <f t="shared" si="52"/>
        <v>7.5480000000000005E-2</v>
      </c>
      <c r="S627" s="177"/>
      <c r="T627" s="178">
        <f t="shared" si="53"/>
        <v>-1</v>
      </c>
      <c r="Z627" s="93"/>
      <c r="AB627" s="94"/>
    </row>
    <row r="628" spans="6:28">
      <c r="F628" s="143"/>
      <c r="G628" s="143"/>
      <c r="H628" s="179"/>
      <c r="I628" s="97">
        <f t="shared" si="49"/>
        <v>2759.1166666026666</v>
      </c>
      <c r="J628" s="97">
        <f t="shared" si="48"/>
        <v>52.527294491556162</v>
      </c>
      <c r="K628" s="98">
        <f t="shared" si="50"/>
        <v>-7.5480000000000005E-2</v>
      </c>
      <c r="L628" s="98">
        <f t="shared" si="51"/>
        <v>17.645056</v>
      </c>
      <c r="R628" s="176">
        <f t="shared" si="52"/>
        <v>7.5480000000000005E-2</v>
      </c>
      <c r="S628" s="177"/>
      <c r="T628" s="178">
        <f t="shared" si="53"/>
        <v>-1</v>
      </c>
      <c r="Z628" s="93"/>
      <c r="AB628" s="94"/>
    </row>
    <row r="629" spans="6:28">
      <c r="F629" s="143"/>
      <c r="G629" s="143"/>
      <c r="H629" s="179"/>
      <c r="I629" s="97">
        <f t="shared" si="49"/>
        <v>2759.1166666026666</v>
      </c>
      <c r="J629" s="97">
        <f t="shared" si="48"/>
        <v>52.527294491556162</v>
      </c>
      <c r="K629" s="98">
        <f t="shared" si="50"/>
        <v>-7.5480000000000005E-2</v>
      </c>
      <c r="L629" s="98">
        <f t="shared" si="51"/>
        <v>17.645056</v>
      </c>
      <c r="R629" s="176">
        <f t="shared" si="52"/>
        <v>7.5480000000000005E-2</v>
      </c>
      <c r="S629" s="177"/>
      <c r="T629" s="178">
        <f t="shared" si="53"/>
        <v>-1</v>
      </c>
      <c r="Z629" s="93"/>
      <c r="AB629" s="94"/>
    </row>
    <row r="630" spans="6:28">
      <c r="F630" s="143"/>
      <c r="G630" s="143"/>
      <c r="H630" s="179"/>
      <c r="I630" s="97">
        <f t="shared" si="49"/>
        <v>2759.1166666026666</v>
      </c>
      <c r="J630" s="97">
        <f t="shared" si="48"/>
        <v>52.527294491556162</v>
      </c>
      <c r="K630" s="98">
        <f t="shared" si="50"/>
        <v>-7.5480000000000005E-2</v>
      </c>
      <c r="L630" s="98">
        <f t="shared" si="51"/>
        <v>17.645056</v>
      </c>
      <c r="R630" s="176">
        <f t="shared" si="52"/>
        <v>7.5480000000000005E-2</v>
      </c>
      <c r="S630" s="177"/>
      <c r="T630" s="178">
        <f t="shared" si="53"/>
        <v>-1</v>
      </c>
      <c r="Z630" s="93"/>
      <c r="AB630" s="94"/>
    </row>
    <row r="631" spans="6:28">
      <c r="F631" s="143"/>
      <c r="G631" s="143"/>
      <c r="H631" s="179"/>
      <c r="I631" s="97">
        <f t="shared" si="49"/>
        <v>2759.1166666026666</v>
      </c>
      <c r="J631" s="97">
        <f t="shared" si="48"/>
        <v>52.527294491556162</v>
      </c>
      <c r="K631" s="98">
        <f t="shared" si="50"/>
        <v>-7.5480000000000005E-2</v>
      </c>
      <c r="L631" s="98">
        <f t="shared" si="51"/>
        <v>17.645056</v>
      </c>
      <c r="R631" s="176">
        <f t="shared" si="52"/>
        <v>7.5480000000000005E-2</v>
      </c>
      <c r="S631" s="177"/>
      <c r="T631" s="178">
        <f t="shared" si="53"/>
        <v>-1</v>
      </c>
      <c r="Z631" s="93"/>
      <c r="AB631" s="94"/>
    </row>
    <row r="632" spans="6:28">
      <c r="F632" s="143"/>
      <c r="G632" s="143"/>
      <c r="H632" s="179"/>
      <c r="I632" s="97">
        <f t="shared" si="49"/>
        <v>2759.1166666026666</v>
      </c>
      <c r="J632" s="97">
        <f t="shared" si="48"/>
        <v>52.527294491556162</v>
      </c>
      <c r="K632" s="98">
        <f t="shared" si="50"/>
        <v>-7.5480000000000005E-2</v>
      </c>
      <c r="L632" s="98">
        <f t="shared" si="51"/>
        <v>17.645056</v>
      </c>
      <c r="R632" s="176">
        <f t="shared" si="52"/>
        <v>7.5480000000000005E-2</v>
      </c>
      <c r="S632" s="177"/>
      <c r="T632" s="178">
        <f t="shared" si="53"/>
        <v>-1</v>
      </c>
      <c r="Z632" s="93"/>
      <c r="AB632" s="94"/>
    </row>
    <row r="633" spans="6:28">
      <c r="F633" s="143"/>
      <c r="G633" s="143"/>
      <c r="H633" s="179"/>
      <c r="I633" s="97">
        <f t="shared" si="49"/>
        <v>2759.1166666026666</v>
      </c>
      <c r="J633" s="97">
        <f t="shared" si="48"/>
        <v>52.527294491556162</v>
      </c>
      <c r="K633" s="98">
        <f t="shared" si="50"/>
        <v>-7.5480000000000005E-2</v>
      </c>
      <c r="L633" s="98">
        <f t="shared" si="51"/>
        <v>17.645056</v>
      </c>
      <c r="R633" s="176">
        <f t="shared" si="52"/>
        <v>7.5480000000000005E-2</v>
      </c>
      <c r="S633" s="177"/>
      <c r="T633" s="178">
        <f t="shared" si="53"/>
        <v>-1</v>
      </c>
      <c r="Z633" s="93"/>
      <c r="AB633" s="94"/>
    </row>
    <row r="634" spans="6:28">
      <c r="F634" s="143"/>
      <c r="G634" s="143"/>
      <c r="H634" s="179"/>
      <c r="I634" s="97">
        <f t="shared" si="49"/>
        <v>2759.1166666026666</v>
      </c>
      <c r="J634" s="97">
        <f t="shared" si="48"/>
        <v>52.527294491556162</v>
      </c>
      <c r="K634" s="98">
        <f t="shared" si="50"/>
        <v>-7.5480000000000005E-2</v>
      </c>
      <c r="L634" s="98">
        <f t="shared" si="51"/>
        <v>17.645056</v>
      </c>
      <c r="R634" s="176">
        <f t="shared" si="52"/>
        <v>7.5480000000000005E-2</v>
      </c>
      <c r="S634" s="177"/>
      <c r="T634" s="178">
        <f t="shared" si="53"/>
        <v>-1</v>
      </c>
      <c r="Z634" s="93"/>
      <c r="AB634" s="94"/>
    </row>
    <row r="635" spans="6:28">
      <c r="F635" s="143"/>
      <c r="G635" s="143"/>
      <c r="H635" s="179"/>
      <c r="I635" s="97">
        <f t="shared" si="49"/>
        <v>2759.1166666026666</v>
      </c>
      <c r="J635" s="97">
        <f t="shared" si="48"/>
        <v>52.527294491556162</v>
      </c>
      <c r="K635" s="98">
        <f t="shared" si="50"/>
        <v>-7.5480000000000005E-2</v>
      </c>
      <c r="L635" s="98">
        <f t="shared" si="51"/>
        <v>17.645056</v>
      </c>
      <c r="R635" s="176">
        <f t="shared" si="52"/>
        <v>7.5480000000000005E-2</v>
      </c>
      <c r="S635" s="177"/>
      <c r="T635" s="178">
        <f t="shared" si="53"/>
        <v>-1</v>
      </c>
      <c r="Z635" s="93"/>
      <c r="AB635" s="94"/>
    </row>
    <row r="636" spans="6:28">
      <c r="F636" s="143"/>
      <c r="G636" s="143"/>
      <c r="H636" s="179"/>
      <c r="I636" s="97">
        <f t="shared" si="49"/>
        <v>2759.1166666026666</v>
      </c>
      <c r="J636" s="97">
        <f t="shared" si="48"/>
        <v>52.527294491556162</v>
      </c>
      <c r="K636" s="98">
        <f t="shared" si="50"/>
        <v>-7.5480000000000005E-2</v>
      </c>
      <c r="L636" s="98">
        <f t="shared" si="51"/>
        <v>17.645056</v>
      </c>
      <c r="R636" s="176">
        <f t="shared" si="52"/>
        <v>7.5480000000000005E-2</v>
      </c>
      <c r="S636" s="177"/>
      <c r="T636" s="178">
        <f t="shared" si="53"/>
        <v>-1</v>
      </c>
      <c r="Z636" s="93"/>
      <c r="AB636" s="94"/>
    </row>
    <row r="637" spans="6:28">
      <c r="F637" s="143"/>
      <c r="G637" s="143"/>
      <c r="H637" s="179"/>
      <c r="I637" s="97">
        <f t="shared" si="49"/>
        <v>2759.1166666026666</v>
      </c>
      <c r="J637" s="97">
        <f t="shared" si="48"/>
        <v>52.527294491556162</v>
      </c>
      <c r="K637" s="98">
        <f t="shared" si="50"/>
        <v>-7.5480000000000005E-2</v>
      </c>
      <c r="L637" s="98">
        <f t="shared" si="51"/>
        <v>17.645056</v>
      </c>
      <c r="R637" s="176">
        <f t="shared" si="52"/>
        <v>7.5480000000000005E-2</v>
      </c>
      <c r="S637" s="177"/>
      <c r="T637" s="178">
        <f t="shared" si="53"/>
        <v>-1</v>
      </c>
      <c r="Z637" s="93"/>
      <c r="AB637" s="94"/>
    </row>
    <row r="638" spans="6:28">
      <c r="F638" s="143"/>
      <c r="G638" s="143"/>
      <c r="H638" s="179"/>
      <c r="I638" s="97">
        <f t="shared" si="49"/>
        <v>2759.1166666026666</v>
      </c>
      <c r="J638" s="97">
        <f t="shared" si="48"/>
        <v>52.527294491556162</v>
      </c>
      <c r="K638" s="98">
        <f t="shared" si="50"/>
        <v>-7.5480000000000005E-2</v>
      </c>
      <c r="L638" s="98">
        <f t="shared" si="51"/>
        <v>17.645056</v>
      </c>
      <c r="R638" s="176">
        <f t="shared" si="52"/>
        <v>7.5480000000000005E-2</v>
      </c>
      <c r="S638" s="177"/>
      <c r="T638" s="178">
        <f t="shared" si="53"/>
        <v>-1</v>
      </c>
      <c r="Z638" s="93"/>
      <c r="AB638" s="94"/>
    </row>
    <row r="639" spans="6:28">
      <c r="F639" s="143"/>
      <c r="G639" s="143"/>
      <c r="H639" s="179"/>
      <c r="I639" s="97">
        <f t="shared" si="49"/>
        <v>2759.1166666026666</v>
      </c>
      <c r="J639" s="97">
        <f t="shared" si="48"/>
        <v>52.527294491556162</v>
      </c>
      <c r="K639" s="98">
        <f t="shared" si="50"/>
        <v>-7.5480000000000005E-2</v>
      </c>
      <c r="L639" s="98">
        <f t="shared" si="51"/>
        <v>17.645056</v>
      </c>
      <c r="R639" s="176">
        <f t="shared" si="52"/>
        <v>7.5480000000000005E-2</v>
      </c>
      <c r="S639" s="177"/>
      <c r="T639" s="178">
        <f t="shared" si="53"/>
        <v>-1</v>
      </c>
      <c r="Z639" s="93"/>
      <c r="AB639" s="94"/>
    </row>
    <row r="640" spans="6:28">
      <c r="F640" s="143"/>
      <c r="G640" s="143"/>
      <c r="H640" s="179"/>
      <c r="I640" s="97">
        <f t="shared" si="49"/>
        <v>2759.1166666026666</v>
      </c>
      <c r="J640" s="97">
        <f t="shared" si="48"/>
        <v>52.527294491556162</v>
      </c>
      <c r="K640" s="98">
        <f t="shared" si="50"/>
        <v>-7.5480000000000005E-2</v>
      </c>
      <c r="L640" s="98">
        <f t="shared" si="51"/>
        <v>17.645056</v>
      </c>
      <c r="R640" s="176">
        <f t="shared" si="52"/>
        <v>7.5480000000000005E-2</v>
      </c>
      <c r="S640" s="177"/>
      <c r="T640" s="178">
        <f t="shared" si="53"/>
        <v>-1</v>
      </c>
      <c r="Z640" s="93"/>
      <c r="AB640" s="94"/>
    </row>
    <row r="641" spans="6:28">
      <c r="F641" s="143"/>
      <c r="G641" s="143"/>
      <c r="H641" s="179"/>
      <c r="I641" s="97">
        <f t="shared" si="49"/>
        <v>2759.1166666026666</v>
      </c>
      <c r="J641" s="97">
        <f t="shared" si="48"/>
        <v>52.527294491556162</v>
      </c>
      <c r="K641" s="98">
        <f t="shared" si="50"/>
        <v>-7.5480000000000005E-2</v>
      </c>
      <c r="L641" s="98">
        <f t="shared" si="51"/>
        <v>17.645056</v>
      </c>
      <c r="R641" s="176">
        <f t="shared" si="52"/>
        <v>7.5480000000000005E-2</v>
      </c>
      <c r="S641" s="177"/>
      <c r="T641" s="178">
        <f t="shared" si="53"/>
        <v>-1</v>
      </c>
      <c r="Z641" s="93"/>
      <c r="AB641" s="94"/>
    </row>
    <row r="642" spans="6:28">
      <c r="F642" s="143"/>
      <c r="G642" s="143"/>
      <c r="H642" s="179"/>
      <c r="I642" s="97">
        <f t="shared" si="49"/>
        <v>2759.1166666026666</v>
      </c>
      <c r="J642" s="97">
        <f t="shared" si="48"/>
        <v>52.527294491556162</v>
      </c>
      <c r="K642" s="98">
        <f t="shared" si="50"/>
        <v>-7.5480000000000005E-2</v>
      </c>
      <c r="L642" s="98">
        <f t="shared" si="51"/>
        <v>17.645056</v>
      </c>
      <c r="R642" s="176">
        <f t="shared" si="52"/>
        <v>7.5480000000000005E-2</v>
      </c>
      <c r="S642" s="177"/>
      <c r="T642" s="178">
        <f t="shared" si="53"/>
        <v>-1</v>
      </c>
      <c r="Z642" s="93"/>
      <c r="AB642" s="94"/>
    </row>
    <row r="643" spans="6:28">
      <c r="F643" s="143"/>
      <c r="G643" s="143"/>
      <c r="H643" s="179"/>
      <c r="I643" s="97">
        <f t="shared" si="49"/>
        <v>2759.1166666026666</v>
      </c>
      <c r="J643" s="97">
        <f t="shared" si="48"/>
        <v>52.527294491556162</v>
      </c>
      <c r="K643" s="98">
        <f t="shared" si="50"/>
        <v>-7.5480000000000005E-2</v>
      </c>
      <c r="L643" s="98">
        <f t="shared" si="51"/>
        <v>17.645056</v>
      </c>
      <c r="R643" s="176">
        <f t="shared" si="52"/>
        <v>7.5480000000000005E-2</v>
      </c>
      <c r="S643" s="177"/>
      <c r="T643" s="178">
        <f t="shared" si="53"/>
        <v>-1</v>
      </c>
      <c r="Z643" s="93"/>
      <c r="AB643" s="94"/>
    </row>
    <row r="644" spans="6:28">
      <c r="F644" s="143"/>
      <c r="G644" s="143"/>
      <c r="H644" s="179"/>
      <c r="I644" s="97">
        <f t="shared" si="49"/>
        <v>2759.1166666026666</v>
      </c>
      <c r="J644" s="97">
        <f t="shared" si="48"/>
        <v>52.527294491556162</v>
      </c>
      <c r="K644" s="98">
        <f t="shared" si="50"/>
        <v>-7.5480000000000005E-2</v>
      </c>
      <c r="L644" s="98">
        <f t="shared" si="51"/>
        <v>17.645056</v>
      </c>
      <c r="R644" s="176">
        <f t="shared" si="52"/>
        <v>7.5480000000000005E-2</v>
      </c>
      <c r="S644" s="177"/>
      <c r="T644" s="178">
        <f t="shared" si="53"/>
        <v>-1</v>
      </c>
      <c r="Z644" s="93"/>
      <c r="AB644" s="94"/>
    </row>
    <row r="645" spans="6:28">
      <c r="F645" s="143"/>
      <c r="G645" s="143"/>
      <c r="H645" s="179"/>
      <c r="I645" s="97">
        <f t="shared" si="49"/>
        <v>2759.1166666026666</v>
      </c>
      <c r="J645" s="97">
        <f t="shared" si="48"/>
        <v>52.527294491556162</v>
      </c>
      <c r="K645" s="98">
        <f t="shared" si="50"/>
        <v>-7.5480000000000005E-2</v>
      </c>
      <c r="L645" s="98">
        <f t="shared" si="51"/>
        <v>17.645056</v>
      </c>
      <c r="R645" s="176">
        <f t="shared" si="52"/>
        <v>7.5480000000000005E-2</v>
      </c>
      <c r="S645" s="177"/>
      <c r="T645" s="178">
        <f t="shared" si="53"/>
        <v>-1</v>
      </c>
      <c r="Z645" s="93"/>
      <c r="AB645" s="94"/>
    </row>
    <row r="646" spans="6:28">
      <c r="F646" s="143"/>
      <c r="G646" s="143"/>
      <c r="H646" s="179"/>
      <c r="I646" s="97">
        <f t="shared" si="49"/>
        <v>2759.1166666026666</v>
      </c>
      <c r="J646" s="97">
        <f t="shared" si="48"/>
        <v>52.527294491556162</v>
      </c>
      <c r="K646" s="98">
        <f t="shared" si="50"/>
        <v>-7.5480000000000005E-2</v>
      </c>
      <c r="L646" s="98">
        <f t="shared" si="51"/>
        <v>17.645056</v>
      </c>
      <c r="R646" s="176">
        <f t="shared" si="52"/>
        <v>7.5480000000000005E-2</v>
      </c>
      <c r="S646" s="177"/>
      <c r="T646" s="178">
        <f t="shared" si="53"/>
        <v>-1</v>
      </c>
      <c r="Z646" s="93"/>
      <c r="AB646" s="94"/>
    </row>
    <row r="647" spans="6:28">
      <c r="F647" s="143"/>
      <c r="G647" s="143"/>
      <c r="H647" s="179"/>
      <c r="I647" s="97">
        <f t="shared" si="49"/>
        <v>2759.1166666026666</v>
      </c>
      <c r="J647" s="97">
        <f t="shared" si="48"/>
        <v>52.527294491556162</v>
      </c>
      <c r="K647" s="98">
        <f t="shared" si="50"/>
        <v>-7.5480000000000005E-2</v>
      </c>
      <c r="L647" s="98">
        <f t="shared" si="51"/>
        <v>17.645056</v>
      </c>
      <c r="R647" s="176">
        <f t="shared" si="52"/>
        <v>7.5480000000000005E-2</v>
      </c>
      <c r="S647" s="177"/>
      <c r="T647" s="178">
        <f t="shared" si="53"/>
        <v>-1</v>
      </c>
      <c r="Z647" s="93"/>
      <c r="AB647" s="94"/>
    </row>
    <row r="648" spans="6:28">
      <c r="F648" s="143"/>
      <c r="G648" s="143"/>
      <c r="H648" s="179"/>
      <c r="I648" s="97">
        <f t="shared" si="49"/>
        <v>2759.1166666026666</v>
      </c>
      <c r="J648" s="97">
        <f t="shared" si="48"/>
        <v>52.527294491556162</v>
      </c>
      <c r="K648" s="98">
        <f t="shared" si="50"/>
        <v>-7.5480000000000005E-2</v>
      </c>
      <c r="L648" s="98">
        <f t="shared" si="51"/>
        <v>17.645056</v>
      </c>
      <c r="R648" s="176">
        <f t="shared" si="52"/>
        <v>7.5480000000000005E-2</v>
      </c>
      <c r="S648" s="177"/>
      <c r="T648" s="178">
        <f t="shared" si="53"/>
        <v>-1</v>
      </c>
      <c r="Z648" s="93"/>
      <c r="AB648" s="94"/>
    </row>
    <row r="649" spans="6:28">
      <c r="F649" s="143"/>
      <c r="G649" s="143"/>
      <c r="H649" s="179"/>
      <c r="I649" s="97">
        <f t="shared" si="49"/>
        <v>2759.1166666026666</v>
      </c>
      <c r="J649" s="97">
        <f t="shared" si="48"/>
        <v>52.527294491556162</v>
      </c>
      <c r="K649" s="98">
        <f t="shared" si="50"/>
        <v>-7.5480000000000005E-2</v>
      </c>
      <c r="L649" s="98">
        <f t="shared" si="51"/>
        <v>17.645056</v>
      </c>
      <c r="R649" s="176">
        <f t="shared" si="52"/>
        <v>7.5480000000000005E-2</v>
      </c>
      <c r="S649" s="177"/>
      <c r="T649" s="178">
        <f t="shared" si="53"/>
        <v>-1</v>
      </c>
      <c r="Z649" s="93"/>
      <c r="AB649" s="94"/>
    </row>
    <row r="650" spans="6:28">
      <c r="F650" s="143"/>
      <c r="G650" s="143"/>
      <c r="H650" s="179"/>
      <c r="I650" s="97">
        <f t="shared" si="49"/>
        <v>2759.1166666026666</v>
      </c>
      <c r="J650" s="97">
        <f t="shared" si="48"/>
        <v>52.527294491556162</v>
      </c>
      <c r="K650" s="98">
        <f t="shared" si="50"/>
        <v>-7.5480000000000005E-2</v>
      </c>
      <c r="L650" s="98">
        <f t="shared" si="51"/>
        <v>17.645056</v>
      </c>
      <c r="R650" s="176">
        <f t="shared" si="52"/>
        <v>7.5480000000000005E-2</v>
      </c>
      <c r="S650" s="177"/>
      <c r="T650" s="178">
        <f t="shared" si="53"/>
        <v>-1</v>
      </c>
      <c r="Z650" s="93"/>
      <c r="AB650" s="94"/>
    </row>
    <row r="651" spans="6:28">
      <c r="F651" s="143"/>
      <c r="G651" s="143"/>
      <c r="H651" s="179"/>
      <c r="I651" s="97">
        <f t="shared" si="49"/>
        <v>2759.1166666026666</v>
      </c>
      <c r="J651" s="97">
        <f t="shared" si="48"/>
        <v>52.527294491556162</v>
      </c>
      <c r="K651" s="98">
        <f t="shared" si="50"/>
        <v>-7.5480000000000005E-2</v>
      </c>
      <c r="L651" s="98">
        <f t="shared" si="51"/>
        <v>17.645056</v>
      </c>
      <c r="R651" s="176">
        <f t="shared" si="52"/>
        <v>7.5480000000000005E-2</v>
      </c>
      <c r="S651" s="177"/>
      <c r="T651" s="178">
        <f t="shared" si="53"/>
        <v>-1</v>
      </c>
      <c r="Z651" s="93"/>
      <c r="AB651" s="94"/>
    </row>
    <row r="652" spans="6:28">
      <c r="F652" s="143"/>
      <c r="G652" s="143"/>
      <c r="H652" s="179"/>
      <c r="I652" s="97">
        <f t="shared" si="49"/>
        <v>2759.1166666026666</v>
      </c>
      <c r="J652" s="97">
        <f t="shared" si="48"/>
        <v>52.527294491556162</v>
      </c>
      <c r="K652" s="98">
        <f t="shared" si="50"/>
        <v>-7.5480000000000005E-2</v>
      </c>
      <c r="L652" s="98">
        <f t="shared" si="51"/>
        <v>17.645056</v>
      </c>
      <c r="R652" s="176">
        <f t="shared" si="52"/>
        <v>7.5480000000000005E-2</v>
      </c>
      <c r="S652" s="177"/>
      <c r="T652" s="178">
        <f t="shared" si="53"/>
        <v>-1</v>
      </c>
      <c r="Z652" s="93"/>
      <c r="AB652" s="94"/>
    </row>
    <row r="653" spans="6:28">
      <c r="F653" s="143"/>
      <c r="G653" s="143"/>
      <c r="H653" s="179"/>
      <c r="I653" s="97">
        <f t="shared" si="49"/>
        <v>2759.1166666026666</v>
      </c>
      <c r="J653" s="97">
        <f t="shared" si="48"/>
        <v>52.527294491556162</v>
      </c>
      <c r="K653" s="98">
        <f t="shared" si="50"/>
        <v>-7.5480000000000005E-2</v>
      </c>
      <c r="L653" s="98">
        <f t="shared" si="51"/>
        <v>17.645056</v>
      </c>
      <c r="R653" s="176">
        <f t="shared" si="52"/>
        <v>7.5480000000000005E-2</v>
      </c>
      <c r="S653" s="177"/>
      <c r="T653" s="178">
        <f t="shared" si="53"/>
        <v>-1</v>
      </c>
      <c r="Z653" s="93"/>
      <c r="AB653" s="94"/>
    </row>
    <row r="654" spans="6:28">
      <c r="F654" s="143"/>
      <c r="G654" s="143"/>
      <c r="H654" s="179"/>
      <c r="I654" s="97">
        <f t="shared" si="49"/>
        <v>2759.1166666026666</v>
      </c>
      <c r="J654" s="97">
        <f t="shared" si="48"/>
        <v>52.527294491556162</v>
      </c>
      <c r="K654" s="98">
        <f t="shared" si="50"/>
        <v>-7.5480000000000005E-2</v>
      </c>
      <c r="L654" s="98">
        <f t="shared" si="51"/>
        <v>17.645056</v>
      </c>
      <c r="R654" s="176">
        <f t="shared" si="52"/>
        <v>7.5480000000000005E-2</v>
      </c>
      <c r="S654" s="177"/>
      <c r="T654" s="178">
        <f t="shared" si="53"/>
        <v>-1</v>
      </c>
      <c r="Z654" s="93"/>
      <c r="AB654" s="94"/>
    </row>
    <row r="655" spans="6:28">
      <c r="F655" s="143"/>
      <c r="G655" s="143"/>
      <c r="H655" s="179"/>
      <c r="I655" s="97">
        <f t="shared" si="49"/>
        <v>2759.1166666026666</v>
      </c>
      <c r="J655" s="97">
        <f t="shared" si="48"/>
        <v>52.527294491556162</v>
      </c>
      <c r="K655" s="98">
        <f t="shared" si="50"/>
        <v>-7.5480000000000005E-2</v>
      </c>
      <c r="L655" s="98">
        <f t="shared" si="51"/>
        <v>17.645056</v>
      </c>
      <c r="R655" s="176">
        <f t="shared" si="52"/>
        <v>7.5480000000000005E-2</v>
      </c>
      <c r="S655" s="177"/>
      <c r="T655" s="178">
        <f t="shared" si="53"/>
        <v>-1</v>
      </c>
      <c r="Z655" s="93"/>
      <c r="AB655" s="94"/>
    </row>
    <row r="656" spans="6:28">
      <c r="F656" s="143"/>
      <c r="G656" s="143"/>
      <c r="H656" s="179"/>
      <c r="I656" s="97">
        <f t="shared" si="49"/>
        <v>2759.1166666026666</v>
      </c>
      <c r="J656" s="97">
        <f t="shared" si="48"/>
        <v>52.527294491556162</v>
      </c>
      <c r="K656" s="98">
        <f t="shared" si="50"/>
        <v>-7.5480000000000005E-2</v>
      </c>
      <c r="L656" s="98">
        <f t="shared" si="51"/>
        <v>17.645056</v>
      </c>
      <c r="R656" s="176">
        <f t="shared" si="52"/>
        <v>7.5480000000000005E-2</v>
      </c>
      <c r="S656" s="177"/>
      <c r="T656" s="178">
        <f t="shared" si="53"/>
        <v>-1</v>
      </c>
      <c r="Z656" s="93"/>
      <c r="AB656" s="94"/>
    </row>
    <row r="657" spans="6:28">
      <c r="F657" s="143"/>
      <c r="G657" s="143"/>
      <c r="H657" s="179"/>
      <c r="I657" s="97">
        <f t="shared" si="49"/>
        <v>2759.1166666026666</v>
      </c>
      <c r="J657" s="97">
        <f t="shared" si="48"/>
        <v>52.527294491556162</v>
      </c>
      <c r="K657" s="98">
        <f t="shared" si="50"/>
        <v>-7.5480000000000005E-2</v>
      </c>
      <c r="L657" s="98">
        <f t="shared" si="51"/>
        <v>17.645056</v>
      </c>
      <c r="R657" s="176">
        <f t="shared" si="52"/>
        <v>7.5480000000000005E-2</v>
      </c>
      <c r="S657" s="177"/>
      <c r="T657" s="178">
        <f t="shared" si="53"/>
        <v>-1</v>
      </c>
      <c r="Z657" s="93"/>
      <c r="AB657" s="94"/>
    </row>
    <row r="658" spans="6:28">
      <c r="F658" s="143"/>
      <c r="G658" s="143"/>
      <c r="H658" s="179"/>
      <c r="I658" s="97">
        <f t="shared" si="49"/>
        <v>2759.1166666026666</v>
      </c>
      <c r="J658" s="97">
        <f t="shared" si="48"/>
        <v>52.527294491556162</v>
      </c>
      <c r="K658" s="98">
        <f t="shared" si="50"/>
        <v>-7.5480000000000005E-2</v>
      </c>
      <c r="L658" s="98">
        <f t="shared" si="51"/>
        <v>17.645056</v>
      </c>
      <c r="R658" s="176">
        <f t="shared" si="52"/>
        <v>7.5480000000000005E-2</v>
      </c>
      <c r="S658" s="177"/>
      <c r="T658" s="178">
        <f t="shared" si="53"/>
        <v>-1</v>
      </c>
      <c r="Z658" s="93"/>
      <c r="AB658" s="94"/>
    </row>
    <row r="659" spans="6:28">
      <c r="F659" s="143"/>
      <c r="G659" s="143"/>
      <c r="H659" s="179"/>
      <c r="I659" s="97">
        <f t="shared" si="49"/>
        <v>2759.1166666026666</v>
      </c>
      <c r="J659" s="97">
        <f t="shared" si="48"/>
        <v>52.527294491556162</v>
      </c>
      <c r="K659" s="98">
        <f t="shared" si="50"/>
        <v>-7.5480000000000005E-2</v>
      </c>
      <c r="L659" s="98">
        <f t="shared" si="51"/>
        <v>17.645056</v>
      </c>
      <c r="R659" s="176">
        <f t="shared" si="52"/>
        <v>7.5480000000000005E-2</v>
      </c>
      <c r="S659" s="177"/>
      <c r="T659" s="178">
        <f t="shared" si="53"/>
        <v>-1</v>
      </c>
      <c r="Z659" s="93"/>
      <c r="AB659" s="94"/>
    </row>
    <row r="660" spans="6:28">
      <c r="F660" s="143"/>
      <c r="G660" s="143"/>
      <c r="H660" s="179"/>
      <c r="I660" s="97">
        <f t="shared" si="49"/>
        <v>2759.1166666026666</v>
      </c>
      <c r="J660" s="97">
        <f t="shared" si="48"/>
        <v>52.527294491556162</v>
      </c>
      <c r="K660" s="98">
        <f t="shared" si="50"/>
        <v>-7.5480000000000005E-2</v>
      </c>
      <c r="L660" s="98">
        <f t="shared" si="51"/>
        <v>17.645056</v>
      </c>
      <c r="R660" s="176">
        <f t="shared" si="52"/>
        <v>7.5480000000000005E-2</v>
      </c>
      <c r="S660" s="177"/>
      <c r="T660" s="178">
        <f t="shared" si="53"/>
        <v>-1</v>
      </c>
      <c r="Z660" s="93"/>
      <c r="AB660" s="94"/>
    </row>
    <row r="661" spans="6:28">
      <c r="F661" s="143"/>
      <c r="G661" s="143"/>
      <c r="H661" s="179"/>
      <c r="I661" s="97">
        <f t="shared" si="49"/>
        <v>2759.1166666026666</v>
      </c>
      <c r="J661" s="97">
        <f t="shared" si="48"/>
        <v>52.527294491556162</v>
      </c>
      <c r="K661" s="98">
        <f t="shared" si="50"/>
        <v>-7.5480000000000005E-2</v>
      </c>
      <c r="L661" s="98">
        <f t="shared" si="51"/>
        <v>17.645056</v>
      </c>
      <c r="R661" s="176">
        <f t="shared" si="52"/>
        <v>7.5480000000000005E-2</v>
      </c>
      <c r="S661" s="177"/>
      <c r="T661" s="178">
        <f t="shared" si="53"/>
        <v>-1</v>
      </c>
      <c r="Z661" s="93"/>
      <c r="AB661" s="94"/>
    </row>
    <row r="662" spans="6:28">
      <c r="F662" s="143"/>
      <c r="G662" s="143"/>
      <c r="H662" s="179"/>
      <c r="I662" s="97">
        <f t="shared" si="49"/>
        <v>2759.1166666026666</v>
      </c>
      <c r="J662" s="97">
        <f t="shared" ref="J662:J725" si="54">SQRT(I662)</f>
        <v>52.527294491556162</v>
      </c>
      <c r="K662" s="98">
        <f t="shared" si="50"/>
        <v>-7.5480000000000005E-2</v>
      </c>
      <c r="L662" s="98">
        <f t="shared" si="51"/>
        <v>17.645056</v>
      </c>
      <c r="R662" s="176">
        <f t="shared" si="52"/>
        <v>7.5480000000000005E-2</v>
      </c>
      <c r="S662" s="177"/>
      <c r="T662" s="178">
        <f t="shared" si="53"/>
        <v>-1</v>
      </c>
      <c r="Z662" s="93"/>
      <c r="AB662" s="94"/>
    </row>
    <row r="663" spans="6:28">
      <c r="F663" s="143"/>
      <c r="G663" s="143"/>
      <c r="H663" s="179"/>
      <c r="I663" s="97">
        <f t="shared" ref="I663:I726" si="55">IF(F663=0,I662,((E663-$E$86)*1440)+(F663-$F$86)*1440)</f>
        <v>2759.1166666026666</v>
      </c>
      <c r="J663" s="97">
        <f t="shared" si="54"/>
        <v>52.527294491556162</v>
      </c>
      <c r="K663" s="98">
        <f t="shared" ref="K663:K726" si="56">IF(H663=0,K662,(H663-$H$86)*$L$83)</f>
        <v>-7.5480000000000005E-2</v>
      </c>
      <c r="L663" s="98">
        <f t="shared" ref="L663:L726" si="57">IF(K663=0, ,$L$86+K663)</f>
        <v>17.645056</v>
      </c>
      <c r="R663" s="176">
        <f t="shared" ref="R663:R726" si="58">+K663*T663</f>
        <v>7.5480000000000005E-2</v>
      </c>
      <c r="S663" s="177"/>
      <c r="T663" s="178">
        <f t="shared" ref="T663:T726" si="59">SIGN(K663)</f>
        <v>-1</v>
      </c>
      <c r="Z663" s="93"/>
      <c r="AB663" s="94"/>
    </row>
    <row r="664" spans="6:28">
      <c r="F664" s="143"/>
      <c r="G664" s="143"/>
      <c r="H664" s="179"/>
      <c r="I664" s="97">
        <f t="shared" si="55"/>
        <v>2759.1166666026666</v>
      </c>
      <c r="J664" s="97">
        <f t="shared" si="54"/>
        <v>52.527294491556162</v>
      </c>
      <c r="K664" s="98">
        <f t="shared" si="56"/>
        <v>-7.5480000000000005E-2</v>
      </c>
      <c r="L664" s="98">
        <f t="shared" si="57"/>
        <v>17.645056</v>
      </c>
      <c r="R664" s="176">
        <f t="shared" si="58"/>
        <v>7.5480000000000005E-2</v>
      </c>
      <c r="S664" s="177"/>
      <c r="T664" s="178">
        <f t="shared" si="59"/>
        <v>-1</v>
      </c>
      <c r="Z664" s="93"/>
      <c r="AB664" s="94"/>
    </row>
    <row r="665" spans="6:28">
      <c r="F665" s="143"/>
      <c r="G665" s="143"/>
      <c r="H665" s="179"/>
      <c r="I665" s="97">
        <f t="shared" si="55"/>
        <v>2759.1166666026666</v>
      </c>
      <c r="J665" s="97">
        <f t="shared" si="54"/>
        <v>52.527294491556162</v>
      </c>
      <c r="K665" s="98">
        <f t="shared" si="56"/>
        <v>-7.5480000000000005E-2</v>
      </c>
      <c r="L665" s="98">
        <f t="shared" si="57"/>
        <v>17.645056</v>
      </c>
      <c r="R665" s="176">
        <f t="shared" si="58"/>
        <v>7.5480000000000005E-2</v>
      </c>
      <c r="S665" s="177"/>
      <c r="T665" s="178">
        <f t="shared" si="59"/>
        <v>-1</v>
      </c>
      <c r="Z665" s="93"/>
      <c r="AB665" s="94"/>
    </row>
    <row r="666" spans="6:28">
      <c r="F666" s="143"/>
      <c r="G666" s="143"/>
      <c r="H666" s="179"/>
      <c r="I666" s="97">
        <f t="shared" si="55"/>
        <v>2759.1166666026666</v>
      </c>
      <c r="J666" s="97">
        <f t="shared" si="54"/>
        <v>52.527294491556162</v>
      </c>
      <c r="K666" s="98">
        <f t="shared" si="56"/>
        <v>-7.5480000000000005E-2</v>
      </c>
      <c r="L666" s="98">
        <f t="shared" si="57"/>
        <v>17.645056</v>
      </c>
      <c r="R666" s="176">
        <f t="shared" si="58"/>
        <v>7.5480000000000005E-2</v>
      </c>
      <c r="S666" s="177"/>
      <c r="T666" s="178">
        <f t="shared" si="59"/>
        <v>-1</v>
      </c>
      <c r="Z666" s="93"/>
      <c r="AB666" s="94"/>
    </row>
    <row r="667" spans="6:28">
      <c r="F667" s="143"/>
      <c r="G667" s="143"/>
      <c r="H667" s="179"/>
      <c r="I667" s="97">
        <f t="shared" si="55"/>
        <v>2759.1166666026666</v>
      </c>
      <c r="J667" s="97">
        <f t="shared" si="54"/>
        <v>52.527294491556162</v>
      </c>
      <c r="K667" s="98">
        <f t="shared" si="56"/>
        <v>-7.5480000000000005E-2</v>
      </c>
      <c r="L667" s="98">
        <f t="shared" si="57"/>
        <v>17.645056</v>
      </c>
      <c r="R667" s="176">
        <f t="shared" si="58"/>
        <v>7.5480000000000005E-2</v>
      </c>
      <c r="S667" s="177"/>
      <c r="T667" s="178">
        <f t="shared" si="59"/>
        <v>-1</v>
      </c>
      <c r="Z667" s="93"/>
      <c r="AB667" s="94"/>
    </row>
    <row r="668" spans="6:28">
      <c r="F668" s="143"/>
      <c r="G668" s="143"/>
      <c r="H668" s="179"/>
      <c r="I668" s="97">
        <f t="shared" si="55"/>
        <v>2759.1166666026666</v>
      </c>
      <c r="J668" s="97">
        <f t="shared" si="54"/>
        <v>52.527294491556162</v>
      </c>
      <c r="K668" s="98">
        <f t="shared" si="56"/>
        <v>-7.5480000000000005E-2</v>
      </c>
      <c r="L668" s="98">
        <f t="shared" si="57"/>
        <v>17.645056</v>
      </c>
      <c r="R668" s="176">
        <f t="shared" si="58"/>
        <v>7.5480000000000005E-2</v>
      </c>
      <c r="S668" s="177"/>
      <c r="T668" s="178">
        <f t="shared" si="59"/>
        <v>-1</v>
      </c>
      <c r="Z668" s="93"/>
      <c r="AB668" s="94"/>
    </row>
    <row r="669" spans="6:28">
      <c r="F669" s="143"/>
      <c r="G669" s="143"/>
      <c r="H669" s="179"/>
      <c r="I669" s="97">
        <f t="shared" si="55"/>
        <v>2759.1166666026666</v>
      </c>
      <c r="J669" s="97">
        <f t="shared" si="54"/>
        <v>52.527294491556162</v>
      </c>
      <c r="K669" s="98">
        <f t="shared" si="56"/>
        <v>-7.5480000000000005E-2</v>
      </c>
      <c r="L669" s="98">
        <f t="shared" si="57"/>
        <v>17.645056</v>
      </c>
      <c r="R669" s="176">
        <f t="shared" si="58"/>
        <v>7.5480000000000005E-2</v>
      </c>
      <c r="S669" s="177"/>
      <c r="T669" s="178">
        <f t="shared" si="59"/>
        <v>-1</v>
      </c>
      <c r="Z669" s="93"/>
      <c r="AB669" s="94"/>
    </row>
    <row r="670" spans="6:28">
      <c r="F670" s="143"/>
      <c r="G670" s="143"/>
      <c r="H670" s="179"/>
      <c r="I670" s="97">
        <f t="shared" si="55"/>
        <v>2759.1166666026666</v>
      </c>
      <c r="J670" s="97">
        <f t="shared" si="54"/>
        <v>52.527294491556162</v>
      </c>
      <c r="K670" s="98">
        <f t="shared" si="56"/>
        <v>-7.5480000000000005E-2</v>
      </c>
      <c r="L670" s="98">
        <f t="shared" si="57"/>
        <v>17.645056</v>
      </c>
      <c r="R670" s="176">
        <f t="shared" si="58"/>
        <v>7.5480000000000005E-2</v>
      </c>
      <c r="S670" s="177"/>
      <c r="T670" s="178">
        <f t="shared" si="59"/>
        <v>-1</v>
      </c>
      <c r="Z670" s="93"/>
      <c r="AB670" s="94"/>
    </row>
    <row r="671" spans="6:28">
      <c r="F671" s="143"/>
      <c r="G671" s="143"/>
      <c r="H671" s="179"/>
      <c r="I671" s="97">
        <f t="shared" si="55"/>
        <v>2759.1166666026666</v>
      </c>
      <c r="J671" s="97">
        <f t="shared" si="54"/>
        <v>52.527294491556162</v>
      </c>
      <c r="K671" s="98">
        <f t="shared" si="56"/>
        <v>-7.5480000000000005E-2</v>
      </c>
      <c r="L671" s="98">
        <f t="shared" si="57"/>
        <v>17.645056</v>
      </c>
      <c r="R671" s="176">
        <f t="shared" si="58"/>
        <v>7.5480000000000005E-2</v>
      </c>
      <c r="S671" s="177"/>
      <c r="T671" s="178">
        <f t="shared" si="59"/>
        <v>-1</v>
      </c>
      <c r="Z671" s="93"/>
      <c r="AB671" s="94"/>
    </row>
    <row r="672" spans="6:28">
      <c r="F672" s="143"/>
      <c r="G672" s="143"/>
      <c r="H672" s="179"/>
      <c r="I672" s="97">
        <f t="shared" si="55"/>
        <v>2759.1166666026666</v>
      </c>
      <c r="J672" s="97">
        <f t="shared" si="54"/>
        <v>52.527294491556162</v>
      </c>
      <c r="K672" s="98">
        <f t="shared" si="56"/>
        <v>-7.5480000000000005E-2</v>
      </c>
      <c r="L672" s="98">
        <f t="shared" si="57"/>
        <v>17.645056</v>
      </c>
      <c r="R672" s="176">
        <f t="shared" si="58"/>
        <v>7.5480000000000005E-2</v>
      </c>
      <c r="S672" s="177"/>
      <c r="T672" s="178">
        <f t="shared" si="59"/>
        <v>-1</v>
      </c>
      <c r="Z672" s="93"/>
      <c r="AB672" s="94"/>
    </row>
    <row r="673" spans="6:28">
      <c r="F673" s="143"/>
      <c r="G673" s="143"/>
      <c r="H673" s="179"/>
      <c r="I673" s="97">
        <f t="shared" si="55"/>
        <v>2759.1166666026666</v>
      </c>
      <c r="J673" s="97">
        <f t="shared" si="54"/>
        <v>52.527294491556162</v>
      </c>
      <c r="K673" s="98">
        <f t="shared" si="56"/>
        <v>-7.5480000000000005E-2</v>
      </c>
      <c r="L673" s="98">
        <f t="shared" si="57"/>
        <v>17.645056</v>
      </c>
      <c r="R673" s="176">
        <f t="shared" si="58"/>
        <v>7.5480000000000005E-2</v>
      </c>
      <c r="S673" s="177"/>
      <c r="T673" s="178">
        <f t="shared" si="59"/>
        <v>-1</v>
      </c>
      <c r="Z673" s="93"/>
      <c r="AB673" s="94"/>
    </row>
    <row r="674" spans="6:28">
      <c r="F674" s="143"/>
      <c r="G674" s="143"/>
      <c r="H674" s="179"/>
      <c r="I674" s="97">
        <f t="shared" si="55"/>
        <v>2759.1166666026666</v>
      </c>
      <c r="J674" s="97">
        <f t="shared" si="54"/>
        <v>52.527294491556162</v>
      </c>
      <c r="K674" s="98">
        <f t="shared" si="56"/>
        <v>-7.5480000000000005E-2</v>
      </c>
      <c r="L674" s="98">
        <f t="shared" si="57"/>
        <v>17.645056</v>
      </c>
      <c r="R674" s="176">
        <f t="shared" si="58"/>
        <v>7.5480000000000005E-2</v>
      </c>
      <c r="S674" s="177"/>
      <c r="T674" s="178">
        <f t="shared" si="59"/>
        <v>-1</v>
      </c>
      <c r="Z674" s="93"/>
      <c r="AB674" s="94"/>
    </row>
    <row r="675" spans="6:28">
      <c r="F675" s="143"/>
      <c r="G675" s="143"/>
      <c r="H675" s="179"/>
      <c r="I675" s="97">
        <f t="shared" si="55"/>
        <v>2759.1166666026666</v>
      </c>
      <c r="J675" s="97">
        <f t="shared" si="54"/>
        <v>52.527294491556162</v>
      </c>
      <c r="K675" s="98">
        <f t="shared" si="56"/>
        <v>-7.5480000000000005E-2</v>
      </c>
      <c r="L675" s="98">
        <f t="shared" si="57"/>
        <v>17.645056</v>
      </c>
      <c r="R675" s="176">
        <f t="shared" si="58"/>
        <v>7.5480000000000005E-2</v>
      </c>
      <c r="S675" s="177"/>
      <c r="T675" s="178">
        <f t="shared" si="59"/>
        <v>-1</v>
      </c>
      <c r="Z675" s="93"/>
      <c r="AB675" s="94"/>
    </row>
    <row r="676" spans="6:28">
      <c r="F676" s="143"/>
      <c r="G676" s="143"/>
      <c r="H676" s="179"/>
      <c r="I676" s="97">
        <f t="shared" si="55"/>
        <v>2759.1166666026666</v>
      </c>
      <c r="J676" s="97">
        <f t="shared" si="54"/>
        <v>52.527294491556162</v>
      </c>
      <c r="K676" s="98">
        <f t="shared" si="56"/>
        <v>-7.5480000000000005E-2</v>
      </c>
      <c r="L676" s="98">
        <f t="shared" si="57"/>
        <v>17.645056</v>
      </c>
      <c r="R676" s="176">
        <f t="shared" si="58"/>
        <v>7.5480000000000005E-2</v>
      </c>
      <c r="S676" s="177"/>
      <c r="T676" s="178">
        <f t="shared" si="59"/>
        <v>-1</v>
      </c>
      <c r="Z676" s="93"/>
      <c r="AB676" s="94"/>
    </row>
    <row r="677" spans="6:28">
      <c r="F677" s="143"/>
      <c r="G677" s="143"/>
      <c r="H677" s="179"/>
      <c r="I677" s="97">
        <f t="shared" si="55"/>
        <v>2759.1166666026666</v>
      </c>
      <c r="J677" s="97">
        <f t="shared" si="54"/>
        <v>52.527294491556162</v>
      </c>
      <c r="K677" s="98">
        <f t="shared" si="56"/>
        <v>-7.5480000000000005E-2</v>
      </c>
      <c r="L677" s="98">
        <f t="shared" si="57"/>
        <v>17.645056</v>
      </c>
      <c r="R677" s="176">
        <f t="shared" si="58"/>
        <v>7.5480000000000005E-2</v>
      </c>
      <c r="S677" s="177"/>
      <c r="T677" s="178">
        <f t="shared" si="59"/>
        <v>-1</v>
      </c>
      <c r="Z677" s="93"/>
      <c r="AB677" s="94"/>
    </row>
    <row r="678" spans="6:28">
      <c r="F678" s="143"/>
      <c r="G678" s="143"/>
      <c r="H678" s="179"/>
      <c r="I678" s="97">
        <f t="shared" si="55"/>
        <v>2759.1166666026666</v>
      </c>
      <c r="J678" s="97">
        <f t="shared" si="54"/>
        <v>52.527294491556162</v>
      </c>
      <c r="K678" s="98">
        <f t="shared" si="56"/>
        <v>-7.5480000000000005E-2</v>
      </c>
      <c r="L678" s="98">
        <f t="shared" si="57"/>
        <v>17.645056</v>
      </c>
      <c r="R678" s="176">
        <f t="shared" si="58"/>
        <v>7.5480000000000005E-2</v>
      </c>
      <c r="S678" s="177"/>
      <c r="T678" s="178">
        <f t="shared" si="59"/>
        <v>-1</v>
      </c>
      <c r="Z678" s="93"/>
      <c r="AB678" s="94"/>
    </row>
    <row r="679" spans="6:28">
      <c r="F679" s="143"/>
      <c r="G679" s="143"/>
      <c r="H679" s="179"/>
      <c r="I679" s="97">
        <f t="shared" si="55"/>
        <v>2759.1166666026666</v>
      </c>
      <c r="J679" s="97">
        <f t="shared" si="54"/>
        <v>52.527294491556162</v>
      </c>
      <c r="K679" s="98">
        <f t="shared" si="56"/>
        <v>-7.5480000000000005E-2</v>
      </c>
      <c r="L679" s="98">
        <f t="shared" si="57"/>
        <v>17.645056</v>
      </c>
      <c r="R679" s="176">
        <f t="shared" si="58"/>
        <v>7.5480000000000005E-2</v>
      </c>
      <c r="S679" s="177"/>
      <c r="T679" s="178">
        <f t="shared" si="59"/>
        <v>-1</v>
      </c>
      <c r="Z679" s="93"/>
      <c r="AB679" s="94"/>
    </row>
    <row r="680" spans="6:28">
      <c r="F680" s="143"/>
      <c r="G680" s="143"/>
      <c r="H680" s="179"/>
      <c r="I680" s="97">
        <f t="shared" si="55"/>
        <v>2759.1166666026666</v>
      </c>
      <c r="J680" s="97">
        <f t="shared" si="54"/>
        <v>52.527294491556162</v>
      </c>
      <c r="K680" s="98">
        <f t="shared" si="56"/>
        <v>-7.5480000000000005E-2</v>
      </c>
      <c r="L680" s="98">
        <f t="shared" si="57"/>
        <v>17.645056</v>
      </c>
      <c r="R680" s="176">
        <f t="shared" si="58"/>
        <v>7.5480000000000005E-2</v>
      </c>
      <c r="S680" s="177"/>
      <c r="T680" s="178">
        <f t="shared" si="59"/>
        <v>-1</v>
      </c>
      <c r="Z680" s="93"/>
      <c r="AB680" s="94"/>
    </row>
    <row r="681" spans="6:28">
      <c r="F681" s="143"/>
      <c r="G681" s="143"/>
      <c r="H681" s="179"/>
      <c r="I681" s="97">
        <f t="shared" si="55"/>
        <v>2759.1166666026666</v>
      </c>
      <c r="J681" s="97">
        <f t="shared" si="54"/>
        <v>52.527294491556162</v>
      </c>
      <c r="K681" s="98">
        <f t="shared" si="56"/>
        <v>-7.5480000000000005E-2</v>
      </c>
      <c r="L681" s="98">
        <f t="shared" si="57"/>
        <v>17.645056</v>
      </c>
      <c r="R681" s="176">
        <f t="shared" si="58"/>
        <v>7.5480000000000005E-2</v>
      </c>
      <c r="S681" s="177"/>
      <c r="T681" s="178">
        <f t="shared" si="59"/>
        <v>-1</v>
      </c>
      <c r="Z681" s="93"/>
      <c r="AB681" s="94"/>
    </row>
    <row r="682" spans="6:28">
      <c r="F682" s="143"/>
      <c r="G682" s="143"/>
      <c r="H682" s="179"/>
      <c r="I682" s="97">
        <f t="shared" si="55"/>
        <v>2759.1166666026666</v>
      </c>
      <c r="J682" s="97">
        <f t="shared" si="54"/>
        <v>52.527294491556162</v>
      </c>
      <c r="K682" s="98">
        <f t="shared" si="56"/>
        <v>-7.5480000000000005E-2</v>
      </c>
      <c r="L682" s="98">
        <f t="shared" si="57"/>
        <v>17.645056</v>
      </c>
      <c r="R682" s="176">
        <f t="shared" si="58"/>
        <v>7.5480000000000005E-2</v>
      </c>
      <c r="S682" s="177"/>
      <c r="T682" s="178">
        <f t="shared" si="59"/>
        <v>-1</v>
      </c>
      <c r="Z682" s="93"/>
      <c r="AB682" s="94"/>
    </row>
    <row r="683" spans="6:28">
      <c r="F683" s="143"/>
      <c r="G683" s="143"/>
      <c r="H683" s="179"/>
      <c r="I683" s="97">
        <f t="shared" si="55"/>
        <v>2759.1166666026666</v>
      </c>
      <c r="J683" s="97">
        <f t="shared" si="54"/>
        <v>52.527294491556162</v>
      </c>
      <c r="K683" s="98">
        <f t="shared" si="56"/>
        <v>-7.5480000000000005E-2</v>
      </c>
      <c r="L683" s="98">
        <f t="shared" si="57"/>
        <v>17.645056</v>
      </c>
      <c r="R683" s="176">
        <f t="shared" si="58"/>
        <v>7.5480000000000005E-2</v>
      </c>
      <c r="S683" s="177"/>
      <c r="T683" s="178">
        <f t="shared" si="59"/>
        <v>-1</v>
      </c>
      <c r="Z683" s="93"/>
      <c r="AB683" s="94"/>
    </row>
    <row r="684" spans="6:28">
      <c r="F684" s="143"/>
      <c r="G684" s="143"/>
      <c r="H684" s="179"/>
      <c r="I684" s="97">
        <f t="shared" si="55"/>
        <v>2759.1166666026666</v>
      </c>
      <c r="J684" s="97">
        <f t="shared" si="54"/>
        <v>52.527294491556162</v>
      </c>
      <c r="K684" s="98">
        <f t="shared" si="56"/>
        <v>-7.5480000000000005E-2</v>
      </c>
      <c r="L684" s="98">
        <f t="shared" si="57"/>
        <v>17.645056</v>
      </c>
      <c r="R684" s="176">
        <f t="shared" si="58"/>
        <v>7.5480000000000005E-2</v>
      </c>
      <c r="S684" s="177"/>
      <c r="T684" s="178">
        <f t="shared" si="59"/>
        <v>-1</v>
      </c>
      <c r="Z684" s="93"/>
      <c r="AB684" s="94"/>
    </row>
    <row r="685" spans="6:28">
      <c r="F685" s="143"/>
      <c r="G685" s="143"/>
      <c r="H685" s="179"/>
      <c r="I685" s="97">
        <f t="shared" si="55"/>
        <v>2759.1166666026666</v>
      </c>
      <c r="J685" s="97">
        <f t="shared" si="54"/>
        <v>52.527294491556162</v>
      </c>
      <c r="K685" s="98">
        <f t="shared" si="56"/>
        <v>-7.5480000000000005E-2</v>
      </c>
      <c r="L685" s="98">
        <f t="shared" si="57"/>
        <v>17.645056</v>
      </c>
      <c r="R685" s="176">
        <f t="shared" si="58"/>
        <v>7.5480000000000005E-2</v>
      </c>
      <c r="S685" s="177"/>
      <c r="T685" s="178">
        <f t="shared" si="59"/>
        <v>-1</v>
      </c>
      <c r="Z685" s="93"/>
      <c r="AB685" s="94"/>
    </row>
    <row r="686" spans="6:28">
      <c r="F686" s="143"/>
      <c r="G686" s="143"/>
      <c r="H686" s="179"/>
      <c r="I686" s="97">
        <f t="shared" si="55"/>
        <v>2759.1166666026666</v>
      </c>
      <c r="J686" s="97">
        <f t="shared" si="54"/>
        <v>52.527294491556162</v>
      </c>
      <c r="K686" s="98">
        <f t="shared" si="56"/>
        <v>-7.5480000000000005E-2</v>
      </c>
      <c r="L686" s="98">
        <f t="shared" si="57"/>
        <v>17.645056</v>
      </c>
      <c r="R686" s="176">
        <f t="shared" si="58"/>
        <v>7.5480000000000005E-2</v>
      </c>
      <c r="S686" s="177"/>
      <c r="T686" s="178">
        <f t="shared" si="59"/>
        <v>-1</v>
      </c>
      <c r="Z686" s="93"/>
      <c r="AB686" s="94"/>
    </row>
    <row r="687" spans="6:28">
      <c r="F687" s="143"/>
      <c r="G687" s="143"/>
      <c r="H687" s="179"/>
      <c r="I687" s="97">
        <f t="shared" si="55"/>
        <v>2759.1166666026666</v>
      </c>
      <c r="J687" s="97">
        <f t="shared" si="54"/>
        <v>52.527294491556162</v>
      </c>
      <c r="K687" s="98">
        <f t="shared" si="56"/>
        <v>-7.5480000000000005E-2</v>
      </c>
      <c r="L687" s="98">
        <f t="shared" si="57"/>
        <v>17.645056</v>
      </c>
      <c r="R687" s="176">
        <f t="shared" si="58"/>
        <v>7.5480000000000005E-2</v>
      </c>
      <c r="S687" s="177"/>
      <c r="T687" s="178">
        <f t="shared" si="59"/>
        <v>-1</v>
      </c>
      <c r="Z687" s="93"/>
      <c r="AB687" s="94"/>
    </row>
    <row r="688" spans="6:28">
      <c r="F688" s="143"/>
      <c r="G688" s="143"/>
      <c r="H688" s="179"/>
      <c r="I688" s="97">
        <f t="shared" si="55"/>
        <v>2759.1166666026666</v>
      </c>
      <c r="J688" s="97">
        <f t="shared" si="54"/>
        <v>52.527294491556162</v>
      </c>
      <c r="K688" s="98">
        <f t="shared" si="56"/>
        <v>-7.5480000000000005E-2</v>
      </c>
      <c r="L688" s="98">
        <f t="shared" si="57"/>
        <v>17.645056</v>
      </c>
      <c r="R688" s="176">
        <f t="shared" si="58"/>
        <v>7.5480000000000005E-2</v>
      </c>
      <c r="S688" s="177"/>
      <c r="T688" s="178">
        <f t="shared" si="59"/>
        <v>-1</v>
      </c>
      <c r="Z688" s="93"/>
      <c r="AB688" s="94"/>
    </row>
    <row r="689" spans="6:28">
      <c r="F689" s="143"/>
      <c r="G689" s="143"/>
      <c r="H689" s="179"/>
      <c r="I689" s="97">
        <f t="shared" si="55"/>
        <v>2759.1166666026666</v>
      </c>
      <c r="J689" s="97">
        <f t="shared" si="54"/>
        <v>52.527294491556162</v>
      </c>
      <c r="K689" s="98">
        <f t="shared" si="56"/>
        <v>-7.5480000000000005E-2</v>
      </c>
      <c r="L689" s="98">
        <f t="shared" si="57"/>
        <v>17.645056</v>
      </c>
      <c r="R689" s="176">
        <f t="shared" si="58"/>
        <v>7.5480000000000005E-2</v>
      </c>
      <c r="S689" s="177"/>
      <c r="T689" s="178">
        <f t="shared" si="59"/>
        <v>-1</v>
      </c>
      <c r="Z689" s="93"/>
      <c r="AB689" s="94"/>
    </row>
    <row r="690" spans="6:28">
      <c r="F690" s="143"/>
      <c r="G690" s="143"/>
      <c r="H690" s="179"/>
      <c r="I690" s="97">
        <f t="shared" si="55"/>
        <v>2759.1166666026666</v>
      </c>
      <c r="J690" s="97">
        <f t="shared" si="54"/>
        <v>52.527294491556162</v>
      </c>
      <c r="K690" s="98">
        <f t="shared" si="56"/>
        <v>-7.5480000000000005E-2</v>
      </c>
      <c r="L690" s="98">
        <f t="shared" si="57"/>
        <v>17.645056</v>
      </c>
      <c r="R690" s="176">
        <f t="shared" si="58"/>
        <v>7.5480000000000005E-2</v>
      </c>
      <c r="S690" s="177"/>
      <c r="T690" s="178">
        <f t="shared" si="59"/>
        <v>-1</v>
      </c>
      <c r="Z690" s="93"/>
      <c r="AB690" s="94"/>
    </row>
    <row r="691" spans="6:28">
      <c r="F691" s="143"/>
      <c r="G691" s="143"/>
      <c r="H691" s="179"/>
      <c r="I691" s="97">
        <f t="shared" si="55"/>
        <v>2759.1166666026666</v>
      </c>
      <c r="J691" s="97">
        <f t="shared" si="54"/>
        <v>52.527294491556162</v>
      </c>
      <c r="K691" s="98">
        <f t="shared" si="56"/>
        <v>-7.5480000000000005E-2</v>
      </c>
      <c r="L691" s="98">
        <f t="shared" si="57"/>
        <v>17.645056</v>
      </c>
      <c r="R691" s="176">
        <f t="shared" si="58"/>
        <v>7.5480000000000005E-2</v>
      </c>
      <c r="S691" s="177"/>
      <c r="T691" s="178">
        <f t="shared" si="59"/>
        <v>-1</v>
      </c>
      <c r="Z691" s="93"/>
      <c r="AB691" s="94"/>
    </row>
    <row r="692" spans="6:28">
      <c r="F692" s="143"/>
      <c r="G692" s="143"/>
      <c r="H692" s="179"/>
      <c r="I692" s="97">
        <f t="shared" si="55"/>
        <v>2759.1166666026666</v>
      </c>
      <c r="J692" s="97">
        <f t="shared" si="54"/>
        <v>52.527294491556162</v>
      </c>
      <c r="K692" s="98">
        <f t="shared" si="56"/>
        <v>-7.5480000000000005E-2</v>
      </c>
      <c r="L692" s="98">
        <f t="shared" si="57"/>
        <v>17.645056</v>
      </c>
      <c r="R692" s="176">
        <f t="shared" si="58"/>
        <v>7.5480000000000005E-2</v>
      </c>
      <c r="S692" s="177"/>
      <c r="T692" s="178">
        <f t="shared" si="59"/>
        <v>-1</v>
      </c>
      <c r="Z692" s="93"/>
      <c r="AB692" s="94"/>
    </row>
    <row r="693" spans="6:28">
      <c r="F693" s="143"/>
      <c r="G693" s="143"/>
      <c r="H693" s="179"/>
      <c r="I693" s="97">
        <f t="shared" si="55"/>
        <v>2759.1166666026666</v>
      </c>
      <c r="J693" s="97">
        <f t="shared" si="54"/>
        <v>52.527294491556162</v>
      </c>
      <c r="K693" s="98">
        <f t="shared" si="56"/>
        <v>-7.5480000000000005E-2</v>
      </c>
      <c r="L693" s="98">
        <f t="shared" si="57"/>
        <v>17.645056</v>
      </c>
      <c r="R693" s="176">
        <f t="shared" si="58"/>
        <v>7.5480000000000005E-2</v>
      </c>
      <c r="S693" s="177"/>
      <c r="T693" s="178">
        <f t="shared" si="59"/>
        <v>-1</v>
      </c>
      <c r="Z693" s="93"/>
      <c r="AB693" s="94"/>
    </row>
    <row r="694" spans="6:28">
      <c r="F694" s="143"/>
      <c r="G694" s="143"/>
      <c r="H694" s="179"/>
      <c r="I694" s="97">
        <f t="shared" si="55"/>
        <v>2759.1166666026666</v>
      </c>
      <c r="J694" s="97">
        <f t="shared" si="54"/>
        <v>52.527294491556162</v>
      </c>
      <c r="K694" s="98">
        <f t="shared" si="56"/>
        <v>-7.5480000000000005E-2</v>
      </c>
      <c r="L694" s="98">
        <f t="shared" si="57"/>
        <v>17.645056</v>
      </c>
      <c r="R694" s="176">
        <f t="shared" si="58"/>
        <v>7.5480000000000005E-2</v>
      </c>
      <c r="S694" s="177"/>
      <c r="T694" s="178">
        <f t="shared" si="59"/>
        <v>-1</v>
      </c>
      <c r="Z694" s="93"/>
      <c r="AB694" s="94"/>
    </row>
    <row r="695" spans="6:28">
      <c r="F695" s="143"/>
      <c r="G695" s="143"/>
      <c r="H695" s="179"/>
      <c r="I695" s="97">
        <f t="shared" si="55"/>
        <v>2759.1166666026666</v>
      </c>
      <c r="J695" s="97">
        <f t="shared" si="54"/>
        <v>52.527294491556162</v>
      </c>
      <c r="K695" s="98">
        <f t="shared" si="56"/>
        <v>-7.5480000000000005E-2</v>
      </c>
      <c r="L695" s="98">
        <f t="shared" si="57"/>
        <v>17.645056</v>
      </c>
      <c r="R695" s="176">
        <f t="shared" si="58"/>
        <v>7.5480000000000005E-2</v>
      </c>
      <c r="S695" s="177"/>
      <c r="T695" s="178">
        <f t="shared" si="59"/>
        <v>-1</v>
      </c>
      <c r="Z695" s="93"/>
      <c r="AB695" s="94"/>
    </row>
    <row r="696" spans="6:28">
      <c r="F696" s="143"/>
      <c r="G696" s="143"/>
      <c r="H696" s="179"/>
      <c r="I696" s="97">
        <f t="shared" si="55"/>
        <v>2759.1166666026666</v>
      </c>
      <c r="J696" s="97">
        <f t="shared" si="54"/>
        <v>52.527294491556162</v>
      </c>
      <c r="K696" s="98">
        <f t="shared" si="56"/>
        <v>-7.5480000000000005E-2</v>
      </c>
      <c r="L696" s="98">
        <f t="shared" si="57"/>
        <v>17.645056</v>
      </c>
      <c r="R696" s="176">
        <f t="shared" si="58"/>
        <v>7.5480000000000005E-2</v>
      </c>
      <c r="S696" s="177"/>
      <c r="T696" s="178">
        <f t="shared" si="59"/>
        <v>-1</v>
      </c>
      <c r="Z696" s="93"/>
      <c r="AB696" s="94"/>
    </row>
    <row r="697" spans="6:28">
      <c r="F697" s="143"/>
      <c r="G697" s="143"/>
      <c r="H697" s="179"/>
      <c r="I697" s="97">
        <f t="shared" si="55"/>
        <v>2759.1166666026666</v>
      </c>
      <c r="J697" s="97">
        <f t="shared" si="54"/>
        <v>52.527294491556162</v>
      </c>
      <c r="K697" s="98">
        <f t="shared" si="56"/>
        <v>-7.5480000000000005E-2</v>
      </c>
      <c r="L697" s="98">
        <f t="shared" si="57"/>
        <v>17.645056</v>
      </c>
      <c r="R697" s="176">
        <f t="shared" si="58"/>
        <v>7.5480000000000005E-2</v>
      </c>
      <c r="S697" s="177"/>
      <c r="T697" s="178">
        <f t="shared" si="59"/>
        <v>-1</v>
      </c>
      <c r="Z697" s="93"/>
      <c r="AB697" s="94"/>
    </row>
    <row r="698" spans="6:28">
      <c r="F698" s="143"/>
      <c r="G698" s="143"/>
      <c r="H698" s="179"/>
      <c r="I698" s="97">
        <f t="shared" si="55"/>
        <v>2759.1166666026666</v>
      </c>
      <c r="J698" s="97">
        <f t="shared" si="54"/>
        <v>52.527294491556162</v>
      </c>
      <c r="K698" s="98">
        <f t="shared" si="56"/>
        <v>-7.5480000000000005E-2</v>
      </c>
      <c r="L698" s="98">
        <f t="shared" si="57"/>
        <v>17.645056</v>
      </c>
      <c r="R698" s="176">
        <f t="shared" si="58"/>
        <v>7.5480000000000005E-2</v>
      </c>
      <c r="S698" s="177"/>
      <c r="T698" s="178">
        <f t="shared" si="59"/>
        <v>-1</v>
      </c>
      <c r="Z698" s="93"/>
      <c r="AB698" s="94"/>
    </row>
    <row r="699" spans="6:28">
      <c r="F699" s="143"/>
      <c r="G699" s="143"/>
      <c r="H699" s="179"/>
      <c r="I699" s="97">
        <f t="shared" si="55"/>
        <v>2759.1166666026666</v>
      </c>
      <c r="J699" s="97">
        <f t="shared" si="54"/>
        <v>52.527294491556162</v>
      </c>
      <c r="K699" s="98">
        <f t="shared" si="56"/>
        <v>-7.5480000000000005E-2</v>
      </c>
      <c r="L699" s="98">
        <f t="shared" si="57"/>
        <v>17.645056</v>
      </c>
      <c r="R699" s="176">
        <f t="shared" si="58"/>
        <v>7.5480000000000005E-2</v>
      </c>
      <c r="S699" s="177"/>
      <c r="T699" s="178">
        <f t="shared" si="59"/>
        <v>-1</v>
      </c>
      <c r="Z699" s="93"/>
      <c r="AB699" s="94"/>
    </row>
    <row r="700" spans="6:28">
      <c r="F700" s="143"/>
      <c r="G700" s="143"/>
      <c r="H700" s="179"/>
      <c r="I700" s="97">
        <f t="shared" si="55"/>
        <v>2759.1166666026666</v>
      </c>
      <c r="J700" s="97">
        <f t="shared" si="54"/>
        <v>52.527294491556162</v>
      </c>
      <c r="K700" s="98">
        <f t="shared" si="56"/>
        <v>-7.5480000000000005E-2</v>
      </c>
      <c r="L700" s="98">
        <f t="shared" si="57"/>
        <v>17.645056</v>
      </c>
      <c r="R700" s="176">
        <f t="shared" si="58"/>
        <v>7.5480000000000005E-2</v>
      </c>
      <c r="S700" s="177"/>
      <c r="T700" s="178">
        <f t="shared" si="59"/>
        <v>-1</v>
      </c>
      <c r="Z700" s="93"/>
      <c r="AB700" s="94"/>
    </row>
    <row r="701" spans="6:28">
      <c r="F701" s="143"/>
      <c r="G701" s="143"/>
      <c r="H701" s="179"/>
      <c r="I701" s="97">
        <f t="shared" si="55"/>
        <v>2759.1166666026666</v>
      </c>
      <c r="J701" s="97">
        <f t="shared" si="54"/>
        <v>52.527294491556162</v>
      </c>
      <c r="K701" s="98">
        <f t="shared" si="56"/>
        <v>-7.5480000000000005E-2</v>
      </c>
      <c r="L701" s="98">
        <f t="shared" si="57"/>
        <v>17.645056</v>
      </c>
      <c r="R701" s="176">
        <f t="shared" si="58"/>
        <v>7.5480000000000005E-2</v>
      </c>
      <c r="S701" s="177"/>
      <c r="T701" s="178">
        <f t="shared" si="59"/>
        <v>-1</v>
      </c>
      <c r="Z701" s="93"/>
      <c r="AB701" s="94"/>
    </row>
    <row r="702" spans="6:28">
      <c r="F702" s="143"/>
      <c r="G702" s="143"/>
      <c r="H702" s="179"/>
      <c r="I702" s="97">
        <f t="shared" si="55"/>
        <v>2759.1166666026666</v>
      </c>
      <c r="J702" s="97">
        <f t="shared" si="54"/>
        <v>52.527294491556162</v>
      </c>
      <c r="K702" s="98">
        <f t="shared" si="56"/>
        <v>-7.5480000000000005E-2</v>
      </c>
      <c r="L702" s="98">
        <f t="shared" si="57"/>
        <v>17.645056</v>
      </c>
      <c r="R702" s="176">
        <f t="shared" si="58"/>
        <v>7.5480000000000005E-2</v>
      </c>
      <c r="S702" s="177"/>
      <c r="T702" s="178">
        <f t="shared" si="59"/>
        <v>-1</v>
      </c>
      <c r="Z702" s="93"/>
      <c r="AB702" s="94"/>
    </row>
    <row r="703" spans="6:28">
      <c r="F703" s="143"/>
      <c r="G703" s="143"/>
      <c r="H703" s="179"/>
      <c r="I703" s="97">
        <f t="shared" si="55"/>
        <v>2759.1166666026666</v>
      </c>
      <c r="J703" s="97">
        <f t="shared" si="54"/>
        <v>52.527294491556162</v>
      </c>
      <c r="K703" s="98">
        <f t="shared" si="56"/>
        <v>-7.5480000000000005E-2</v>
      </c>
      <c r="L703" s="98">
        <f t="shared" si="57"/>
        <v>17.645056</v>
      </c>
      <c r="R703" s="176">
        <f t="shared" si="58"/>
        <v>7.5480000000000005E-2</v>
      </c>
      <c r="S703" s="177"/>
      <c r="T703" s="178">
        <f t="shared" si="59"/>
        <v>-1</v>
      </c>
      <c r="Z703" s="93"/>
      <c r="AB703" s="94"/>
    </row>
    <row r="704" spans="6:28">
      <c r="F704" s="143"/>
      <c r="G704" s="143"/>
      <c r="H704" s="179"/>
      <c r="I704" s="97">
        <f t="shared" si="55"/>
        <v>2759.1166666026666</v>
      </c>
      <c r="J704" s="97">
        <f t="shared" si="54"/>
        <v>52.527294491556162</v>
      </c>
      <c r="K704" s="98">
        <f t="shared" si="56"/>
        <v>-7.5480000000000005E-2</v>
      </c>
      <c r="L704" s="98">
        <f t="shared" si="57"/>
        <v>17.645056</v>
      </c>
      <c r="R704" s="176">
        <f t="shared" si="58"/>
        <v>7.5480000000000005E-2</v>
      </c>
      <c r="S704" s="177"/>
      <c r="T704" s="178">
        <f t="shared" si="59"/>
        <v>-1</v>
      </c>
      <c r="Z704" s="93"/>
      <c r="AB704" s="94"/>
    </row>
    <row r="705" spans="6:28">
      <c r="F705" s="143"/>
      <c r="G705" s="143"/>
      <c r="H705" s="179"/>
      <c r="I705" s="97">
        <f t="shared" si="55"/>
        <v>2759.1166666026666</v>
      </c>
      <c r="J705" s="97">
        <f t="shared" si="54"/>
        <v>52.527294491556162</v>
      </c>
      <c r="K705" s="98">
        <f t="shared" si="56"/>
        <v>-7.5480000000000005E-2</v>
      </c>
      <c r="L705" s="98">
        <f t="shared" si="57"/>
        <v>17.645056</v>
      </c>
      <c r="R705" s="176">
        <f t="shared" si="58"/>
        <v>7.5480000000000005E-2</v>
      </c>
      <c r="S705" s="177"/>
      <c r="T705" s="178">
        <f t="shared" si="59"/>
        <v>-1</v>
      </c>
      <c r="Z705" s="93"/>
      <c r="AB705" s="94"/>
    </row>
    <row r="706" spans="6:28">
      <c r="F706" s="143"/>
      <c r="G706" s="143"/>
      <c r="H706" s="179"/>
      <c r="I706" s="97">
        <f t="shared" si="55"/>
        <v>2759.1166666026666</v>
      </c>
      <c r="J706" s="97">
        <f t="shared" si="54"/>
        <v>52.527294491556162</v>
      </c>
      <c r="K706" s="98">
        <f t="shared" si="56"/>
        <v>-7.5480000000000005E-2</v>
      </c>
      <c r="L706" s="98">
        <f t="shared" si="57"/>
        <v>17.645056</v>
      </c>
      <c r="R706" s="176">
        <f t="shared" si="58"/>
        <v>7.5480000000000005E-2</v>
      </c>
      <c r="S706" s="177"/>
      <c r="T706" s="178">
        <f t="shared" si="59"/>
        <v>-1</v>
      </c>
      <c r="Z706" s="93"/>
      <c r="AB706" s="94"/>
    </row>
    <row r="707" spans="6:28">
      <c r="F707" s="143"/>
      <c r="G707" s="143"/>
      <c r="H707" s="179"/>
      <c r="I707" s="97">
        <f t="shared" si="55"/>
        <v>2759.1166666026666</v>
      </c>
      <c r="J707" s="97">
        <f t="shared" si="54"/>
        <v>52.527294491556162</v>
      </c>
      <c r="K707" s="98">
        <f t="shared" si="56"/>
        <v>-7.5480000000000005E-2</v>
      </c>
      <c r="L707" s="98">
        <f t="shared" si="57"/>
        <v>17.645056</v>
      </c>
      <c r="R707" s="176">
        <f t="shared" si="58"/>
        <v>7.5480000000000005E-2</v>
      </c>
      <c r="S707" s="177"/>
      <c r="T707" s="178">
        <f t="shared" si="59"/>
        <v>-1</v>
      </c>
      <c r="Z707" s="93"/>
      <c r="AB707" s="94"/>
    </row>
    <row r="708" spans="6:28">
      <c r="F708" s="143"/>
      <c r="G708" s="143"/>
      <c r="H708" s="179"/>
      <c r="I708" s="97">
        <f t="shared" si="55"/>
        <v>2759.1166666026666</v>
      </c>
      <c r="J708" s="97">
        <f t="shared" si="54"/>
        <v>52.527294491556162</v>
      </c>
      <c r="K708" s="98">
        <f t="shared" si="56"/>
        <v>-7.5480000000000005E-2</v>
      </c>
      <c r="L708" s="98">
        <f t="shared" si="57"/>
        <v>17.645056</v>
      </c>
      <c r="R708" s="176">
        <f t="shared" si="58"/>
        <v>7.5480000000000005E-2</v>
      </c>
      <c r="S708" s="177"/>
      <c r="T708" s="178">
        <f t="shared" si="59"/>
        <v>-1</v>
      </c>
      <c r="Z708" s="93"/>
      <c r="AB708" s="94"/>
    </row>
    <row r="709" spans="6:28">
      <c r="F709" s="143"/>
      <c r="G709" s="143"/>
      <c r="H709" s="179"/>
      <c r="I709" s="97">
        <f t="shared" si="55"/>
        <v>2759.1166666026666</v>
      </c>
      <c r="J709" s="97">
        <f t="shared" si="54"/>
        <v>52.527294491556162</v>
      </c>
      <c r="K709" s="98">
        <f t="shared" si="56"/>
        <v>-7.5480000000000005E-2</v>
      </c>
      <c r="L709" s="98">
        <f t="shared" si="57"/>
        <v>17.645056</v>
      </c>
      <c r="R709" s="176">
        <f t="shared" si="58"/>
        <v>7.5480000000000005E-2</v>
      </c>
      <c r="S709" s="177"/>
      <c r="T709" s="178">
        <f t="shared" si="59"/>
        <v>-1</v>
      </c>
      <c r="Z709" s="93"/>
      <c r="AB709" s="94"/>
    </row>
    <row r="710" spans="6:28">
      <c r="F710" s="143"/>
      <c r="G710" s="143"/>
      <c r="H710" s="179"/>
      <c r="I710" s="97">
        <f t="shared" si="55"/>
        <v>2759.1166666026666</v>
      </c>
      <c r="J710" s="97">
        <f t="shared" si="54"/>
        <v>52.527294491556162</v>
      </c>
      <c r="K710" s="98">
        <f t="shared" si="56"/>
        <v>-7.5480000000000005E-2</v>
      </c>
      <c r="L710" s="98">
        <f t="shared" si="57"/>
        <v>17.645056</v>
      </c>
      <c r="R710" s="176">
        <f t="shared" si="58"/>
        <v>7.5480000000000005E-2</v>
      </c>
      <c r="S710" s="177"/>
      <c r="T710" s="178">
        <f t="shared" si="59"/>
        <v>-1</v>
      </c>
      <c r="Z710" s="93"/>
      <c r="AB710" s="94"/>
    </row>
    <row r="711" spans="6:28">
      <c r="F711" s="143"/>
      <c r="G711" s="143"/>
      <c r="H711" s="179"/>
      <c r="I711" s="97">
        <f t="shared" si="55"/>
        <v>2759.1166666026666</v>
      </c>
      <c r="J711" s="97">
        <f t="shared" si="54"/>
        <v>52.527294491556162</v>
      </c>
      <c r="K711" s="98">
        <f t="shared" si="56"/>
        <v>-7.5480000000000005E-2</v>
      </c>
      <c r="L711" s="98">
        <f t="shared" si="57"/>
        <v>17.645056</v>
      </c>
      <c r="R711" s="176">
        <f t="shared" si="58"/>
        <v>7.5480000000000005E-2</v>
      </c>
      <c r="S711" s="177"/>
      <c r="T711" s="178">
        <f t="shared" si="59"/>
        <v>-1</v>
      </c>
      <c r="Z711" s="93"/>
      <c r="AB711" s="94"/>
    </row>
    <row r="712" spans="6:28">
      <c r="F712" s="143"/>
      <c r="G712" s="143"/>
      <c r="H712" s="179"/>
      <c r="I712" s="97">
        <f t="shared" si="55"/>
        <v>2759.1166666026666</v>
      </c>
      <c r="J712" s="97">
        <f t="shared" si="54"/>
        <v>52.527294491556162</v>
      </c>
      <c r="K712" s="98">
        <f t="shared" si="56"/>
        <v>-7.5480000000000005E-2</v>
      </c>
      <c r="L712" s="98">
        <f t="shared" si="57"/>
        <v>17.645056</v>
      </c>
      <c r="R712" s="176">
        <f t="shared" si="58"/>
        <v>7.5480000000000005E-2</v>
      </c>
      <c r="S712" s="177"/>
      <c r="T712" s="178">
        <f t="shared" si="59"/>
        <v>-1</v>
      </c>
      <c r="Z712" s="93"/>
      <c r="AB712" s="94"/>
    </row>
    <row r="713" spans="6:28">
      <c r="F713" s="143"/>
      <c r="G713" s="143"/>
      <c r="H713" s="179"/>
      <c r="I713" s="97">
        <f t="shared" si="55"/>
        <v>2759.1166666026666</v>
      </c>
      <c r="J713" s="97">
        <f t="shared" si="54"/>
        <v>52.527294491556162</v>
      </c>
      <c r="K713" s="98">
        <f t="shared" si="56"/>
        <v>-7.5480000000000005E-2</v>
      </c>
      <c r="L713" s="98">
        <f t="shared" si="57"/>
        <v>17.645056</v>
      </c>
      <c r="R713" s="176">
        <f t="shared" si="58"/>
        <v>7.5480000000000005E-2</v>
      </c>
      <c r="S713" s="177"/>
      <c r="T713" s="178">
        <f t="shared" si="59"/>
        <v>-1</v>
      </c>
      <c r="Z713" s="93"/>
      <c r="AB713" s="94"/>
    </row>
    <row r="714" spans="6:28">
      <c r="F714" s="143"/>
      <c r="G714" s="143"/>
      <c r="H714" s="179"/>
      <c r="I714" s="97">
        <f t="shared" si="55"/>
        <v>2759.1166666026666</v>
      </c>
      <c r="J714" s="97">
        <f t="shared" si="54"/>
        <v>52.527294491556162</v>
      </c>
      <c r="K714" s="98">
        <f t="shared" si="56"/>
        <v>-7.5480000000000005E-2</v>
      </c>
      <c r="L714" s="98">
        <f t="shared" si="57"/>
        <v>17.645056</v>
      </c>
      <c r="R714" s="176">
        <f t="shared" si="58"/>
        <v>7.5480000000000005E-2</v>
      </c>
      <c r="S714" s="177"/>
      <c r="T714" s="178">
        <f t="shared" si="59"/>
        <v>-1</v>
      </c>
      <c r="Z714" s="93"/>
      <c r="AB714" s="94"/>
    </row>
    <row r="715" spans="6:28">
      <c r="F715" s="143"/>
      <c r="G715" s="143"/>
      <c r="H715" s="179"/>
      <c r="I715" s="97">
        <f t="shared" si="55"/>
        <v>2759.1166666026666</v>
      </c>
      <c r="J715" s="97">
        <f t="shared" si="54"/>
        <v>52.527294491556162</v>
      </c>
      <c r="K715" s="98">
        <f t="shared" si="56"/>
        <v>-7.5480000000000005E-2</v>
      </c>
      <c r="L715" s="98">
        <f t="shared" si="57"/>
        <v>17.645056</v>
      </c>
      <c r="R715" s="176">
        <f t="shared" si="58"/>
        <v>7.5480000000000005E-2</v>
      </c>
      <c r="S715" s="177"/>
      <c r="T715" s="178">
        <f t="shared" si="59"/>
        <v>-1</v>
      </c>
      <c r="Z715" s="93"/>
      <c r="AB715" s="94"/>
    </row>
    <row r="716" spans="6:28">
      <c r="F716" s="143"/>
      <c r="G716" s="143"/>
      <c r="H716" s="179"/>
      <c r="I716" s="97">
        <f t="shared" si="55"/>
        <v>2759.1166666026666</v>
      </c>
      <c r="J716" s="97">
        <f t="shared" si="54"/>
        <v>52.527294491556162</v>
      </c>
      <c r="K716" s="98">
        <f t="shared" si="56"/>
        <v>-7.5480000000000005E-2</v>
      </c>
      <c r="L716" s="98">
        <f t="shared" si="57"/>
        <v>17.645056</v>
      </c>
      <c r="R716" s="176">
        <f t="shared" si="58"/>
        <v>7.5480000000000005E-2</v>
      </c>
      <c r="S716" s="177"/>
      <c r="T716" s="178">
        <f t="shared" si="59"/>
        <v>-1</v>
      </c>
      <c r="Z716" s="93"/>
      <c r="AB716" s="94"/>
    </row>
    <row r="717" spans="6:28">
      <c r="F717" s="143"/>
      <c r="G717" s="143"/>
      <c r="H717" s="179"/>
      <c r="I717" s="97">
        <f t="shared" si="55"/>
        <v>2759.1166666026666</v>
      </c>
      <c r="J717" s="97">
        <f t="shared" si="54"/>
        <v>52.527294491556162</v>
      </c>
      <c r="K717" s="98">
        <f t="shared" si="56"/>
        <v>-7.5480000000000005E-2</v>
      </c>
      <c r="L717" s="98">
        <f t="shared" si="57"/>
        <v>17.645056</v>
      </c>
      <c r="R717" s="176">
        <f t="shared" si="58"/>
        <v>7.5480000000000005E-2</v>
      </c>
      <c r="S717" s="177"/>
      <c r="T717" s="178">
        <f t="shared" si="59"/>
        <v>-1</v>
      </c>
      <c r="Z717" s="93"/>
      <c r="AB717" s="94"/>
    </row>
    <row r="718" spans="6:28">
      <c r="F718" s="143"/>
      <c r="G718" s="143"/>
      <c r="H718" s="179"/>
      <c r="I718" s="97">
        <f t="shared" si="55"/>
        <v>2759.1166666026666</v>
      </c>
      <c r="J718" s="97">
        <f t="shared" si="54"/>
        <v>52.527294491556162</v>
      </c>
      <c r="K718" s="98">
        <f t="shared" si="56"/>
        <v>-7.5480000000000005E-2</v>
      </c>
      <c r="L718" s="98">
        <f t="shared" si="57"/>
        <v>17.645056</v>
      </c>
      <c r="R718" s="176">
        <f t="shared" si="58"/>
        <v>7.5480000000000005E-2</v>
      </c>
      <c r="S718" s="177"/>
      <c r="T718" s="178">
        <f t="shared" si="59"/>
        <v>-1</v>
      </c>
      <c r="Z718" s="93"/>
      <c r="AB718" s="94"/>
    </row>
    <row r="719" spans="6:28">
      <c r="F719" s="143"/>
      <c r="G719" s="143"/>
      <c r="H719" s="179"/>
      <c r="I719" s="97">
        <f t="shared" si="55"/>
        <v>2759.1166666026666</v>
      </c>
      <c r="J719" s="97">
        <f t="shared" si="54"/>
        <v>52.527294491556162</v>
      </c>
      <c r="K719" s="98">
        <f t="shared" si="56"/>
        <v>-7.5480000000000005E-2</v>
      </c>
      <c r="L719" s="98">
        <f t="shared" si="57"/>
        <v>17.645056</v>
      </c>
      <c r="R719" s="176">
        <f t="shared" si="58"/>
        <v>7.5480000000000005E-2</v>
      </c>
      <c r="S719" s="177"/>
      <c r="T719" s="178">
        <f t="shared" si="59"/>
        <v>-1</v>
      </c>
      <c r="Z719" s="93"/>
      <c r="AB719" s="94"/>
    </row>
    <row r="720" spans="6:28">
      <c r="F720" s="143"/>
      <c r="G720" s="143"/>
      <c r="H720" s="179"/>
      <c r="I720" s="97">
        <f t="shared" si="55"/>
        <v>2759.1166666026666</v>
      </c>
      <c r="J720" s="97">
        <f t="shared" si="54"/>
        <v>52.527294491556162</v>
      </c>
      <c r="K720" s="98">
        <f t="shared" si="56"/>
        <v>-7.5480000000000005E-2</v>
      </c>
      <c r="L720" s="98">
        <f t="shared" si="57"/>
        <v>17.645056</v>
      </c>
      <c r="R720" s="176">
        <f t="shared" si="58"/>
        <v>7.5480000000000005E-2</v>
      </c>
      <c r="S720" s="177"/>
      <c r="T720" s="178">
        <f t="shared" si="59"/>
        <v>-1</v>
      </c>
      <c r="Z720" s="93"/>
      <c r="AB720" s="94"/>
    </row>
    <row r="721" spans="6:28">
      <c r="F721" s="143"/>
      <c r="G721" s="143"/>
      <c r="H721" s="179"/>
      <c r="I721" s="97">
        <f t="shared" si="55"/>
        <v>2759.1166666026666</v>
      </c>
      <c r="J721" s="97">
        <f t="shared" si="54"/>
        <v>52.527294491556162</v>
      </c>
      <c r="K721" s="98">
        <f t="shared" si="56"/>
        <v>-7.5480000000000005E-2</v>
      </c>
      <c r="L721" s="98">
        <f t="shared" si="57"/>
        <v>17.645056</v>
      </c>
      <c r="R721" s="176">
        <f t="shared" si="58"/>
        <v>7.5480000000000005E-2</v>
      </c>
      <c r="S721" s="177"/>
      <c r="T721" s="178">
        <f t="shared" si="59"/>
        <v>-1</v>
      </c>
      <c r="Z721" s="93"/>
      <c r="AB721" s="94"/>
    </row>
    <row r="722" spans="6:28">
      <c r="F722" s="143"/>
      <c r="G722" s="143"/>
      <c r="H722" s="179"/>
      <c r="I722" s="97">
        <f t="shared" si="55"/>
        <v>2759.1166666026666</v>
      </c>
      <c r="J722" s="97">
        <f t="shared" si="54"/>
        <v>52.527294491556162</v>
      </c>
      <c r="K722" s="98">
        <f t="shared" si="56"/>
        <v>-7.5480000000000005E-2</v>
      </c>
      <c r="L722" s="98">
        <f t="shared" si="57"/>
        <v>17.645056</v>
      </c>
      <c r="R722" s="176">
        <f t="shared" si="58"/>
        <v>7.5480000000000005E-2</v>
      </c>
      <c r="S722" s="177"/>
      <c r="T722" s="178">
        <f t="shared" si="59"/>
        <v>-1</v>
      </c>
      <c r="Z722" s="93"/>
      <c r="AB722" s="94"/>
    </row>
    <row r="723" spans="6:28">
      <c r="F723" s="143"/>
      <c r="G723" s="143"/>
      <c r="H723" s="179"/>
      <c r="I723" s="97">
        <f t="shared" si="55"/>
        <v>2759.1166666026666</v>
      </c>
      <c r="J723" s="97">
        <f t="shared" si="54"/>
        <v>52.527294491556162</v>
      </c>
      <c r="K723" s="98">
        <f t="shared" si="56"/>
        <v>-7.5480000000000005E-2</v>
      </c>
      <c r="L723" s="98">
        <f t="shared" si="57"/>
        <v>17.645056</v>
      </c>
      <c r="R723" s="176">
        <f t="shared" si="58"/>
        <v>7.5480000000000005E-2</v>
      </c>
      <c r="S723" s="177"/>
      <c r="T723" s="178">
        <f t="shared" si="59"/>
        <v>-1</v>
      </c>
      <c r="Z723" s="93"/>
      <c r="AB723" s="94"/>
    </row>
    <row r="724" spans="6:28">
      <c r="F724" s="143"/>
      <c r="G724" s="143"/>
      <c r="H724" s="179"/>
      <c r="I724" s="97">
        <f t="shared" si="55"/>
        <v>2759.1166666026666</v>
      </c>
      <c r="J724" s="97">
        <f t="shared" si="54"/>
        <v>52.527294491556162</v>
      </c>
      <c r="K724" s="98">
        <f t="shared" si="56"/>
        <v>-7.5480000000000005E-2</v>
      </c>
      <c r="L724" s="98">
        <f t="shared" si="57"/>
        <v>17.645056</v>
      </c>
      <c r="R724" s="176">
        <f t="shared" si="58"/>
        <v>7.5480000000000005E-2</v>
      </c>
      <c r="S724" s="177"/>
      <c r="T724" s="178">
        <f t="shared" si="59"/>
        <v>-1</v>
      </c>
      <c r="Z724" s="93"/>
      <c r="AB724" s="94"/>
    </row>
    <row r="725" spans="6:28">
      <c r="F725" s="143"/>
      <c r="G725" s="143"/>
      <c r="H725" s="179"/>
      <c r="I725" s="97">
        <f t="shared" si="55"/>
        <v>2759.1166666026666</v>
      </c>
      <c r="J725" s="97">
        <f t="shared" si="54"/>
        <v>52.527294491556162</v>
      </c>
      <c r="K725" s="98">
        <f t="shared" si="56"/>
        <v>-7.5480000000000005E-2</v>
      </c>
      <c r="L725" s="98">
        <f t="shared" si="57"/>
        <v>17.645056</v>
      </c>
      <c r="R725" s="176">
        <f t="shared" si="58"/>
        <v>7.5480000000000005E-2</v>
      </c>
      <c r="S725" s="177"/>
      <c r="T725" s="178">
        <f t="shared" si="59"/>
        <v>-1</v>
      </c>
      <c r="Z725" s="93"/>
      <c r="AB725" s="94"/>
    </row>
    <row r="726" spans="6:28">
      <c r="F726" s="143"/>
      <c r="G726" s="143"/>
      <c r="H726" s="179"/>
      <c r="I726" s="97">
        <f t="shared" si="55"/>
        <v>2759.1166666026666</v>
      </c>
      <c r="J726" s="97">
        <f t="shared" ref="J726:J789" si="60">SQRT(I726)</f>
        <v>52.527294491556162</v>
      </c>
      <c r="K726" s="98">
        <f t="shared" si="56"/>
        <v>-7.5480000000000005E-2</v>
      </c>
      <c r="L726" s="98">
        <f t="shared" si="57"/>
        <v>17.645056</v>
      </c>
      <c r="R726" s="176">
        <f t="shared" si="58"/>
        <v>7.5480000000000005E-2</v>
      </c>
      <c r="S726" s="177"/>
      <c r="T726" s="178">
        <f t="shared" si="59"/>
        <v>-1</v>
      </c>
      <c r="Z726" s="93"/>
      <c r="AB726" s="94"/>
    </row>
    <row r="727" spans="6:28">
      <c r="F727" s="143"/>
      <c r="G727" s="143"/>
      <c r="H727" s="179"/>
      <c r="I727" s="97">
        <f t="shared" ref="I727:I790" si="61">IF(F727=0,I726,((E727-$E$86)*1440)+(F727-$F$86)*1440)</f>
        <v>2759.1166666026666</v>
      </c>
      <c r="J727" s="97">
        <f t="shared" si="60"/>
        <v>52.527294491556162</v>
      </c>
      <c r="K727" s="98">
        <f t="shared" ref="K727:K790" si="62">IF(H727=0,K726,(H727-$H$86)*$L$83)</f>
        <v>-7.5480000000000005E-2</v>
      </c>
      <c r="L727" s="98">
        <f t="shared" ref="L727:L790" si="63">IF(K727=0, ,$L$86+K727)</f>
        <v>17.645056</v>
      </c>
      <c r="R727" s="176">
        <f t="shared" ref="R727:R790" si="64">+K727*T727</f>
        <v>7.5480000000000005E-2</v>
      </c>
      <c r="S727" s="177"/>
      <c r="T727" s="178">
        <f t="shared" ref="T727:T790" si="65">SIGN(K727)</f>
        <v>-1</v>
      </c>
      <c r="Z727" s="93"/>
      <c r="AB727" s="94"/>
    </row>
    <row r="728" spans="6:28">
      <c r="F728" s="143"/>
      <c r="G728" s="143"/>
      <c r="H728" s="179"/>
      <c r="I728" s="97">
        <f t="shared" si="61"/>
        <v>2759.1166666026666</v>
      </c>
      <c r="J728" s="97">
        <f t="shared" si="60"/>
        <v>52.527294491556162</v>
      </c>
      <c r="K728" s="98">
        <f t="shared" si="62"/>
        <v>-7.5480000000000005E-2</v>
      </c>
      <c r="L728" s="98">
        <f t="shared" si="63"/>
        <v>17.645056</v>
      </c>
      <c r="R728" s="176">
        <f t="shared" si="64"/>
        <v>7.5480000000000005E-2</v>
      </c>
      <c r="S728" s="177"/>
      <c r="T728" s="178">
        <f t="shared" si="65"/>
        <v>-1</v>
      </c>
      <c r="Z728" s="93"/>
      <c r="AB728" s="94"/>
    </row>
    <row r="729" spans="6:28">
      <c r="F729" s="143"/>
      <c r="G729" s="143"/>
      <c r="H729" s="179"/>
      <c r="I729" s="97">
        <f t="shared" si="61"/>
        <v>2759.1166666026666</v>
      </c>
      <c r="J729" s="97">
        <f t="shared" si="60"/>
        <v>52.527294491556162</v>
      </c>
      <c r="K729" s="98">
        <f t="shared" si="62"/>
        <v>-7.5480000000000005E-2</v>
      </c>
      <c r="L729" s="98">
        <f t="shared" si="63"/>
        <v>17.645056</v>
      </c>
      <c r="R729" s="176">
        <f t="shared" si="64"/>
        <v>7.5480000000000005E-2</v>
      </c>
      <c r="S729" s="177"/>
      <c r="T729" s="178">
        <f t="shared" si="65"/>
        <v>-1</v>
      </c>
      <c r="Z729" s="93"/>
      <c r="AB729" s="94"/>
    </row>
    <row r="730" spans="6:28">
      <c r="F730" s="143"/>
      <c r="G730" s="143"/>
      <c r="H730" s="179"/>
      <c r="I730" s="97">
        <f t="shared" si="61"/>
        <v>2759.1166666026666</v>
      </c>
      <c r="J730" s="97">
        <f t="shared" si="60"/>
        <v>52.527294491556162</v>
      </c>
      <c r="K730" s="98">
        <f t="shared" si="62"/>
        <v>-7.5480000000000005E-2</v>
      </c>
      <c r="L730" s="98">
        <f t="shared" si="63"/>
        <v>17.645056</v>
      </c>
      <c r="R730" s="176">
        <f t="shared" si="64"/>
        <v>7.5480000000000005E-2</v>
      </c>
      <c r="S730" s="177"/>
      <c r="T730" s="178">
        <f t="shared" si="65"/>
        <v>-1</v>
      </c>
      <c r="Z730" s="93"/>
      <c r="AB730" s="94"/>
    </row>
    <row r="731" spans="6:28">
      <c r="F731" s="143"/>
      <c r="G731" s="143"/>
      <c r="H731" s="179"/>
      <c r="I731" s="97">
        <f t="shared" si="61"/>
        <v>2759.1166666026666</v>
      </c>
      <c r="J731" s="97">
        <f t="shared" si="60"/>
        <v>52.527294491556162</v>
      </c>
      <c r="K731" s="98">
        <f t="shared" si="62"/>
        <v>-7.5480000000000005E-2</v>
      </c>
      <c r="L731" s="98">
        <f t="shared" si="63"/>
        <v>17.645056</v>
      </c>
      <c r="R731" s="176">
        <f t="shared" si="64"/>
        <v>7.5480000000000005E-2</v>
      </c>
      <c r="S731" s="177"/>
      <c r="T731" s="178">
        <f t="shared" si="65"/>
        <v>-1</v>
      </c>
      <c r="Z731" s="93"/>
      <c r="AB731" s="94"/>
    </row>
    <row r="732" spans="6:28">
      <c r="F732" s="143"/>
      <c r="G732" s="143"/>
      <c r="H732" s="179"/>
      <c r="I732" s="97">
        <f t="shared" si="61"/>
        <v>2759.1166666026666</v>
      </c>
      <c r="J732" s="97">
        <f t="shared" si="60"/>
        <v>52.527294491556162</v>
      </c>
      <c r="K732" s="98">
        <f t="shared" si="62"/>
        <v>-7.5480000000000005E-2</v>
      </c>
      <c r="L732" s="98">
        <f t="shared" si="63"/>
        <v>17.645056</v>
      </c>
      <c r="R732" s="176">
        <f t="shared" si="64"/>
        <v>7.5480000000000005E-2</v>
      </c>
      <c r="S732" s="177"/>
      <c r="T732" s="178">
        <f t="shared" si="65"/>
        <v>-1</v>
      </c>
      <c r="Z732" s="93"/>
      <c r="AB732" s="94"/>
    </row>
    <row r="733" spans="6:28">
      <c r="F733" s="143"/>
      <c r="G733" s="143"/>
      <c r="H733" s="179"/>
      <c r="I733" s="97">
        <f t="shared" si="61"/>
        <v>2759.1166666026666</v>
      </c>
      <c r="J733" s="97">
        <f t="shared" si="60"/>
        <v>52.527294491556162</v>
      </c>
      <c r="K733" s="98">
        <f t="shared" si="62"/>
        <v>-7.5480000000000005E-2</v>
      </c>
      <c r="L733" s="98">
        <f t="shared" si="63"/>
        <v>17.645056</v>
      </c>
      <c r="R733" s="176">
        <f t="shared" si="64"/>
        <v>7.5480000000000005E-2</v>
      </c>
      <c r="S733" s="177"/>
      <c r="T733" s="178">
        <f t="shared" si="65"/>
        <v>-1</v>
      </c>
      <c r="Z733" s="93"/>
      <c r="AB733" s="94"/>
    </row>
    <row r="734" spans="6:28">
      <c r="F734" s="143"/>
      <c r="G734" s="143"/>
      <c r="H734" s="179"/>
      <c r="I734" s="97">
        <f t="shared" si="61"/>
        <v>2759.1166666026666</v>
      </c>
      <c r="J734" s="97">
        <f t="shared" si="60"/>
        <v>52.527294491556162</v>
      </c>
      <c r="K734" s="98">
        <f t="shared" si="62"/>
        <v>-7.5480000000000005E-2</v>
      </c>
      <c r="L734" s="98">
        <f t="shared" si="63"/>
        <v>17.645056</v>
      </c>
      <c r="R734" s="176">
        <f t="shared" si="64"/>
        <v>7.5480000000000005E-2</v>
      </c>
      <c r="S734" s="177"/>
      <c r="T734" s="178">
        <f t="shared" si="65"/>
        <v>-1</v>
      </c>
      <c r="Z734" s="93"/>
      <c r="AB734" s="94"/>
    </row>
    <row r="735" spans="6:28">
      <c r="F735" s="143"/>
      <c r="G735" s="143"/>
      <c r="H735" s="179"/>
      <c r="I735" s="97">
        <f t="shared" si="61"/>
        <v>2759.1166666026666</v>
      </c>
      <c r="J735" s="97">
        <f t="shared" si="60"/>
        <v>52.527294491556162</v>
      </c>
      <c r="K735" s="98">
        <f t="shared" si="62"/>
        <v>-7.5480000000000005E-2</v>
      </c>
      <c r="L735" s="98">
        <f t="shared" si="63"/>
        <v>17.645056</v>
      </c>
      <c r="R735" s="176">
        <f t="shared" si="64"/>
        <v>7.5480000000000005E-2</v>
      </c>
      <c r="S735" s="177"/>
      <c r="T735" s="178">
        <f t="shared" si="65"/>
        <v>-1</v>
      </c>
      <c r="Z735" s="93"/>
      <c r="AB735" s="94"/>
    </row>
    <row r="736" spans="6:28">
      <c r="F736" s="143"/>
      <c r="G736" s="143"/>
      <c r="H736" s="179"/>
      <c r="I736" s="97">
        <f t="shared" si="61"/>
        <v>2759.1166666026666</v>
      </c>
      <c r="J736" s="97">
        <f t="shared" si="60"/>
        <v>52.527294491556162</v>
      </c>
      <c r="K736" s="98">
        <f t="shared" si="62"/>
        <v>-7.5480000000000005E-2</v>
      </c>
      <c r="L736" s="98">
        <f t="shared" si="63"/>
        <v>17.645056</v>
      </c>
      <c r="R736" s="176">
        <f t="shared" si="64"/>
        <v>7.5480000000000005E-2</v>
      </c>
      <c r="S736" s="177"/>
      <c r="T736" s="178">
        <f t="shared" si="65"/>
        <v>-1</v>
      </c>
      <c r="Z736" s="93"/>
      <c r="AB736" s="94"/>
    </row>
    <row r="737" spans="6:28">
      <c r="F737" s="143"/>
      <c r="G737" s="143"/>
      <c r="H737" s="179"/>
      <c r="I737" s="97">
        <f t="shared" si="61"/>
        <v>2759.1166666026666</v>
      </c>
      <c r="J737" s="97">
        <f t="shared" si="60"/>
        <v>52.527294491556162</v>
      </c>
      <c r="K737" s="98">
        <f t="shared" si="62"/>
        <v>-7.5480000000000005E-2</v>
      </c>
      <c r="L737" s="98">
        <f t="shared" si="63"/>
        <v>17.645056</v>
      </c>
      <c r="R737" s="176">
        <f t="shared" si="64"/>
        <v>7.5480000000000005E-2</v>
      </c>
      <c r="S737" s="177"/>
      <c r="T737" s="178">
        <f t="shared" si="65"/>
        <v>-1</v>
      </c>
      <c r="Z737" s="93"/>
      <c r="AB737" s="94"/>
    </row>
    <row r="738" spans="6:28">
      <c r="F738" s="143"/>
      <c r="G738" s="143"/>
      <c r="H738" s="179"/>
      <c r="I738" s="97">
        <f t="shared" si="61"/>
        <v>2759.1166666026666</v>
      </c>
      <c r="J738" s="97">
        <f t="shared" si="60"/>
        <v>52.527294491556162</v>
      </c>
      <c r="K738" s="98">
        <f t="shared" si="62"/>
        <v>-7.5480000000000005E-2</v>
      </c>
      <c r="L738" s="98">
        <f t="shared" si="63"/>
        <v>17.645056</v>
      </c>
      <c r="R738" s="176">
        <f t="shared" si="64"/>
        <v>7.5480000000000005E-2</v>
      </c>
      <c r="S738" s="177"/>
      <c r="T738" s="178">
        <f t="shared" si="65"/>
        <v>-1</v>
      </c>
      <c r="Z738" s="93"/>
      <c r="AB738" s="94"/>
    </row>
    <row r="739" spans="6:28">
      <c r="F739" s="143"/>
      <c r="G739" s="143"/>
      <c r="H739" s="179"/>
      <c r="I739" s="97">
        <f t="shared" si="61"/>
        <v>2759.1166666026666</v>
      </c>
      <c r="J739" s="97">
        <f t="shared" si="60"/>
        <v>52.527294491556162</v>
      </c>
      <c r="K739" s="98">
        <f t="shared" si="62"/>
        <v>-7.5480000000000005E-2</v>
      </c>
      <c r="L739" s="98">
        <f t="shared" si="63"/>
        <v>17.645056</v>
      </c>
      <c r="R739" s="176">
        <f t="shared" si="64"/>
        <v>7.5480000000000005E-2</v>
      </c>
      <c r="S739" s="177"/>
      <c r="T739" s="178">
        <f t="shared" si="65"/>
        <v>-1</v>
      </c>
      <c r="Z739" s="93"/>
      <c r="AB739" s="94"/>
    </row>
    <row r="740" spans="6:28">
      <c r="F740" s="143"/>
      <c r="G740" s="143"/>
      <c r="H740" s="179"/>
      <c r="I740" s="97">
        <f t="shared" si="61"/>
        <v>2759.1166666026666</v>
      </c>
      <c r="J740" s="97">
        <f t="shared" si="60"/>
        <v>52.527294491556162</v>
      </c>
      <c r="K740" s="98">
        <f t="shared" si="62"/>
        <v>-7.5480000000000005E-2</v>
      </c>
      <c r="L740" s="98">
        <f t="shared" si="63"/>
        <v>17.645056</v>
      </c>
      <c r="R740" s="176">
        <f t="shared" si="64"/>
        <v>7.5480000000000005E-2</v>
      </c>
      <c r="S740" s="177"/>
      <c r="T740" s="178">
        <f t="shared" si="65"/>
        <v>-1</v>
      </c>
      <c r="Z740" s="93"/>
      <c r="AB740" s="94"/>
    </row>
    <row r="741" spans="6:28">
      <c r="F741" s="143"/>
      <c r="G741" s="143"/>
      <c r="H741" s="179"/>
      <c r="I741" s="97">
        <f t="shared" si="61"/>
        <v>2759.1166666026666</v>
      </c>
      <c r="J741" s="97">
        <f t="shared" si="60"/>
        <v>52.527294491556162</v>
      </c>
      <c r="K741" s="98">
        <f t="shared" si="62"/>
        <v>-7.5480000000000005E-2</v>
      </c>
      <c r="L741" s="98">
        <f t="shared" si="63"/>
        <v>17.645056</v>
      </c>
      <c r="R741" s="176">
        <f t="shared" si="64"/>
        <v>7.5480000000000005E-2</v>
      </c>
      <c r="S741" s="177"/>
      <c r="T741" s="178">
        <f t="shared" si="65"/>
        <v>-1</v>
      </c>
      <c r="Z741" s="93"/>
      <c r="AB741" s="94"/>
    </row>
    <row r="742" spans="6:28">
      <c r="F742" s="143"/>
      <c r="G742" s="143"/>
      <c r="H742" s="179"/>
      <c r="I742" s="97">
        <f t="shared" si="61"/>
        <v>2759.1166666026666</v>
      </c>
      <c r="J742" s="97">
        <f t="shared" si="60"/>
        <v>52.527294491556162</v>
      </c>
      <c r="K742" s="98">
        <f t="shared" si="62"/>
        <v>-7.5480000000000005E-2</v>
      </c>
      <c r="L742" s="98">
        <f t="shared" si="63"/>
        <v>17.645056</v>
      </c>
      <c r="R742" s="176">
        <f t="shared" si="64"/>
        <v>7.5480000000000005E-2</v>
      </c>
      <c r="S742" s="177"/>
      <c r="T742" s="178">
        <f t="shared" si="65"/>
        <v>-1</v>
      </c>
      <c r="Z742" s="93"/>
      <c r="AB742" s="94"/>
    </row>
    <row r="743" spans="6:28">
      <c r="F743" s="143"/>
      <c r="G743" s="143"/>
      <c r="H743" s="179"/>
      <c r="I743" s="97">
        <f t="shared" si="61"/>
        <v>2759.1166666026666</v>
      </c>
      <c r="J743" s="97">
        <f t="shared" si="60"/>
        <v>52.527294491556162</v>
      </c>
      <c r="K743" s="98">
        <f t="shared" si="62"/>
        <v>-7.5480000000000005E-2</v>
      </c>
      <c r="L743" s="98">
        <f t="shared" si="63"/>
        <v>17.645056</v>
      </c>
      <c r="R743" s="176">
        <f t="shared" si="64"/>
        <v>7.5480000000000005E-2</v>
      </c>
      <c r="S743" s="177"/>
      <c r="T743" s="178">
        <f t="shared" si="65"/>
        <v>-1</v>
      </c>
      <c r="Z743" s="93"/>
      <c r="AB743" s="94"/>
    </row>
    <row r="744" spans="6:28">
      <c r="F744" s="143"/>
      <c r="G744" s="143"/>
      <c r="H744" s="179"/>
      <c r="I744" s="97">
        <f t="shared" si="61"/>
        <v>2759.1166666026666</v>
      </c>
      <c r="J744" s="97">
        <f t="shared" si="60"/>
        <v>52.527294491556162</v>
      </c>
      <c r="K744" s="98">
        <f t="shared" si="62"/>
        <v>-7.5480000000000005E-2</v>
      </c>
      <c r="L744" s="98">
        <f t="shared" si="63"/>
        <v>17.645056</v>
      </c>
      <c r="R744" s="176">
        <f t="shared" si="64"/>
        <v>7.5480000000000005E-2</v>
      </c>
      <c r="S744" s="177"/>
      <c r="T744" s="178">
        <f t="shared" si="65"/>
        <v>-1</v>
      </c>
      <c r="Z744" s="93"/>
      <c r="AB744" s="94"/>
    </row>
    <row r="745" spans="6:28">
      <c r="F745" s="143"/>
      <c r="G745" s="143"/>
      <c r="H745" s="179"/>
      <c r="I745" s="97">
        <f t="shared" si="61"/>
        <v>2759.1166666026666</v>
      </c>
      <c r="J745" s="97">
        <f t="shared" si="60"/>
        <v>52.527294491556162</v>
      </c>
      <c r="K745" s="98">
        <f t="shared" si="62"/>
        <v>-7.5480000000000005E-2</v>
      </c>
      <c r="L745" s="98">
        <f t="shared" si="63"/>
        <v>17.645056</v>
      </c>
      <c r="R745" s="176">
        <f t="shared" si="64"/>
        <v>7.5480000000000005E-2</v>
      </c>
      <c r="S745" s="177"/>
      <c r="T745" s="178">
        <f t="shared" si="65"/>
        <v>-1</v>
      </c>
      <c r="Z745" s="93"/>
      <c r="AB745" s="94"/>
    </row>
    <row r="746" spans="6:28">
      <c r="F746" s="143"/>
      <c r="G746" s="143"/>
      <c r="H746" s="179"/>
      <c r="I746" s="97">
        <f t="shared" si="61"/>
        <v>2759.1166666026666</v>
      </c>
      <c r="J746" s="97">
        <f t="shared" si="60"/>
        <v>52.527294491556162</v>
      </c>
      <c r="K746" s="98">
        <f t="shared" si="62"/>
        <v>-7.5480000000000005E-2</v>
      </c>
      <c r="L746" s="98">
        <f t="shared" si="63"/>
        <v>17.645056</v>
      </c>
      <c r="R746" s="176">
        <f t="shared" si="64"/>
        <v>7.5480000000000005E-2</v>
      </c>
      <c r="S746" s="177"/>
      <c r="T746" s="178">
        <f t="shared" si="65"/>
        <v>-1</v>
      </c>
      <c r="Z746" s="93"/>
      <c r="AB746" s="94"/>
    </row>
    <row r="747" spans="6:28">
      <c r="F747" s="143"/>
      <c r="G747" s="143"/>
      <c r="H747" s="179"/>
      <c r="I747" s="97">
        <f t="shared" si="61"/>
        <v>2759.1166666026666</v>
      </c>
      <c r="J747" s="97">
        <f t="shared" si="60"/>
        <v>52.527294491556162</v>
      </c>
      <c r="K747" s="98">
        <f t="shared" si="62"/>
        <v>-7.5480000000000005E-2</v>
      </c>
      <c r="L747" s="98">
        <f t="shared" si="63"/>
        <v>17.645056</v>
      </c>
      <c r="R747" s="176">
        <f t="shared" si="64"/>
        <v>7.5480000000000005E-2</v>
      </c>
      <c r="S747" s="177"/>
      <c r="T747" s="178">
        <f t="shared" si="65"/>
        <v>-1</v>
      </c>
      <c r="Z747" s="93"/>
      <c r="AB747" s="94"/>
    </row>
    <row r="748" spans="6:28">
      <c r="F748" s="143"/>
      <c r="G748" s="143"/>
      <c r="H748" s="179"/>
      <c r="I748" s="97">
        <f t="shared" si="61"/>
        <v>2759.1166666026666</v>
      </c>
      <c r="J748" s="97">
        <f t="shared" si="60"/>
        <v>52.527294491556162</v>
      </c>
      <c r="K748" s="98">
        <f t="shared" si="62"/>
        <v>-7.5480000000000005E-2</v>
      </c>
      <c r="L748" s="98">
        <f t="shared" si="63"/>
        <v>17.645056</v>
      </c>
      <c r="R748" s="176">
        <f t="shared" si="64"/>
        <v>7.5480000000000005E-2</v>
      </c>
      <c r="S748" s="177"/>
      <c r="T748" s="178">
        <f t="shared" si="65"/>
        <v>-1</v>
      </c>
      <c r="Z748" s="93"/>
      <c r="AB748" s="94"/>
    </row>
    <row r="749" spans="6:28">
      <c r="F749" s="143"/>
      <c r="G749" s="143"/>
      <c r="H749" s="179"/>
      <c r="I749" s="97">
        <f t="shared" si="61"/>
        <v>2759.1166666026666</v>
      </c>
      <c r="J749" s="97">
        <f t="shared" si="60"/>
        <v>52.527294491556162</v>
      </c>
      <c r="K749" s="98">
        <f t="shared" si="62"/>
        <v>-7.5480000000000005E-2</v>
      </c>
      <c r="L749" s="98">
        <f t="shared" si="63"/>
        <v>17.645056</v>
      </c>
      <c r="R749" s="176">
        <f t="shared" si="64"/>
        <v>7.5480000000000005E-2</v>
      </c>
      <c r="S749" s="177"/>
      <c r="T749" s="178">
        <f t="shared" si="65"/>
        <v>-1</v>
      </c>
      <c r="Z749" s="93"/>
      <c r="AB749" s="94"/>
    </row>
    <row r="750" spans="6:28">
      <c r="F750" s="143"/>
      <c r="G750" s="143"/>
      <c r="H750" s="179"/>
      <c r="I750" s="97">
        <f t="shared" si="61"/>
        <v>2759.1166666026666</v>
      </c>
      <c r="J750" s="97">
        <f t="shared" si="60"/>
        <v>52.527294491556162</v>
      </c>
      <c r="K750" s="98">
        <f t="shared" si="62"/>
        <v>-7.5480000000000005E-2</v>
      </c>
      <c r="L750" s="98">
        <f t="shared" si="63"/>
        <v>17.645056</v>
      </c>
      <c r="R750" s="176">
        <f t="shared" si="64"/>
        <v>7.5480000000000005E-2</v>
      </c>
      <c r="S750" s="177"/>
      <c r="T750" s="178">
        <f t="shared" si="65"/>
        <v>-1</v>
      </c>
      <c r="Z750" s="93"/>
      <c r="AB750" s="94"/>
    </row>
    <row r="751" spans="6:28">
      <c r="F751" s="143"/>
      <c r="G751" s="143"/>
      <c r="H751" s="179"/>
      <c r="I751" s="97">
        <f t="shared" si="61"/>
        <v>2759.1166666026666</v>
      </c>
      <c r="J751" s="97">
        <f t="shared" si="60"/>
        <v>52.527294491556162</v>
      </c>
      <c r="K751" s="98">
        <f t="shared" si="62"/>
        <v>-7.5480000000000005E-2</v>
      </c>
      <c r="L751" s="98">
        <f t="shared" si="63"/>
        <v>17.645056</v>
      </c>
      <c r="R751" s="176">
        <f t="shared" si="64"/>
        <v>7.5480000000000005E-2</v>
      </c>
      <c r="S751" s="177"/>
      <c r="T751" s="178">
        <f t="shared" si="65"/>
        <v>-1</v>
      </c>
      <c r="Z751" s="93"/>
      <c r="AB751" s="94"/>
    </row>
    <row r="752" spans="6:28">
      <c r="F752" s="143"/>
      <c r="G752" s="143"/>
      <c r="H752" s="179"/>
      <c r="I752" s="97">
        <f t="shared" si="61"/>
        <v>2759.1166666026666</v>
      </c>
      <c r="J752" s="97">
        <f t="shared" si="60"/>
        <v>52.527294491556162</v>
      </c>
      <c r="K752" s="98">
        <f t="shared" si="62"/>
        <v>-7.5480000000000005E-2</v>
      </c>
      <c r="L752" s="98">
        <f t="shared" si="63"/>
        <v>17.645056</v>
      </c>
      <c r="R752" s="176">
        <f t="shared" si="64"/>
        <v>7.5480000000000005E-2</v>
      </c>
      <c r="S752" s="177"/>
      <c r="T752" s="178">
        <f t="shared" si="65"/>
        <v>-1</v>
      </c>
      <c r="Z752" s="93"/>
      <c r="AB752" s="94"/>
    </row>
    <row r="753" spans="6:28">
      <c r="F753" s="143"/>
      <c r="G753" s="143"/>
      <c r="H753" s="179"/>
      <c r="I753" s="97">
        <f t="shared" si="61"/>
        <v>2759.1166666026666</v>
      </c>
      <c r="J753" s="97">
        <f t="shared" si="60"/>
        <v>52.527294491556162</v>
      </c>
      <c r="K753" s="98">
        <f t="shared" si="62"/>
        <v>-7.5480000000000005E-2</v>
      </c>
      <c r="L753" s="98">
        <f t="shared" si="63"/>
        <v>17.645056</v>
      </c>
      <c r="R753" s="176">
        <f t="shared" si="64"/>
        <v>7.5480000000000005E-2</v>
      </c>
      <c r="S753" s="177"/>
      <c r="T753" s="178">
        <f t="shared" si="65"/>
        <v>-1</v>
      </c>
      <c r="Z753" s="93"/>
      <c r="AB753" s="94"/>
    </row>
    <row r="754" spans="6:28">
      <c r="F754" s="143"/>
      <c r="G754" s="143"/>
      <c r="H754" s="179"/>
      <c r="I754" s="97">
        <f t="shared" si="61"/>
        <v>2759.1166666026666</v>
      </c>
      <c r="J754" s="97">
        <f t="shared" si="60"/>
        <v>52.527294491556162</v>
      </c>
      <c r="K754" s="98">
        <f t="shared" si="62"/>
        <v>-7.5480000000000005E-2</v>
      </c>
      <c r="L754" s="98">
        <f t="shared" si="63"/>
        <v>17.645056</v>
      </c>
      <c r="R754" s="176">
        <f t="shared" si="64"/>
        <v>7.5480000000000005E-2</v>
      </c>
      <c r="S754" s="177"/>
      <c r="T754" s="178">
        <f t="shared" si="65"/>
        <v>-1</v>
      </c>
      <c r="Z754" s="93"/>
      <c r="AB754" s="94"/>
    </row>
    <row r="755" spans="6:28">
      <c r="F755" s="143"/>
      <c r="G755" s="143"/>
      <c r="H755" s="179"/>
      <c r="I755" s="97">
        <f t="shared" si="61"/>
        <v>2759.1166666026666</v>
      </c>
      <c r="J755" s="97">
        <f t="shared" si="60"/>
        <v>52.527294491556162</v>
      </c>
      <c r="K755" s="98">
        <f t="shared" si="62"/>
        <v>-7.5480000000000005E-2</v>
      </c>
      <c r="L755" s="98">
        <f t="shared" si="63"/>
        <v>17.645056</v>
      </c>
      <c r="R755" s="176">
        <f t="shared" si="64"/>
        <v>7.5480000000000005E-2</v>
      </c>
      <c r="S755" s="177"/>
      <c r="T755" s="178">
        <f t="shared" si="65"/>
        <v>-1</v>
      </c>
      <c r="Z755" s="93"/>
      <c r="AB755" s="94"/>
    </row>
    <row r="756" spans="6:28">
      <c r="F756" s="143"/>
      <c r="G756" s="143"/>
      <c r="H756" s="179"/>
      <c r="I756" s="97">
        <f t="shared" si="61"/>
        <v>2759.1166666026666</v>
      </c>
      <c r="J756" s="97">
        <f t="shared" si="60"/>
        <v>52.527294491556162</v>
      </c>
      <c r="K756" s="98">
        <f t="shared" si="62"/>
        <v>-7.5480000000000005E-2</v>
      </c>
      <c r="L756" s="98">
        <f t="shared" si="63"/>
        <v>17.645056</v>
      </c>
      <c r="R756" s="176">
        <f t="shared" si="64"/>
        <v>7.5480000000000005E-2</v>
      </c>
      <c r="S756" s="177"/>
      <c r="T756" s="178">
        <f t="shared" si="65"/>
        <v>-1</v>
      </c>
      <c r="Z756" s="93"/>
      <c r="AB756" s="94"/>
    </row>
    <row r="757" spans="6:28">
      <c r="F757" s="143"/>
      <c r="G757" s="143"/>
      <c r="H757" s="179"/>
      <c r="I757" s="97">
        <f t="shared" si="61"/>
        <v>2759.1166666026666</v>
      </c>
      <c r="J757" s="97">
        <f t="shared" si="60"/>
        <v>52.527294491556162</v>
      </c>
      <c r="K757" s="98">
        <f t="shared" si="62"/>
        <v>-7.5480000000000005E-2</v>
      </c>
      <c r="L757" s="98">
        <f t="shared" si="63"/>
        <v>17.645056</v>
      </c>
      <c r="R757" s="176">
        <f t="shared" si="64"/>
        <v>7.5480000000000005E-2</v>
      </c>
      <c r="S757" s="177"/>
      <c r="T757" s="178">
        <f t="shared" si="65"/>
        <v>-1</v>
      </c>
      <c r="Z757" s="93"/>
      <c r="AB757" s="94"/>
    </row>
    <row r="758" spans="6:28">
      <c r="F758" s="143"/>
      <c r="G758" s="143"/>
      <c r="H758" s="179"/>
      <c r="I758" s="97">
        <f t="shared" si="61"/>
        <v>2759.1166666026666</v>
      </c>
      <c r="J758" s="97">
        <f t="shared" si="60"/>
        <v>52.527294491556162</v>
      </c>
      <c r="K758" s="98">
        <f t="shared" si="62"/>
        <v>-7.5480000000000005E-2</v>
      </c>
      <c r="L758" s="98">
        <f t="shared" si="63"/>
        <v>17.645056</v>
      </c>
      <c r="R758" s="176">
        <f t="shared" si="64"/>
        <v>7.5480000000000005E-2</v>
      </c>
      <c r="S758" s="177"/>
      <c r="T758" s="178">
        <f t="shared" si="65"/>
        <v>-1</v>
      </c>
      <c r="Z758" s="93"/>
      <c r="AB758" s="94"/>
    </row>
    <row r="759" spans="6:28">
      <c r="F759" s="143"/>
      <c r="G759" s="143"/>
      <c r="H759" s="179"/>
      <c r="I759" s="97">
        <f t="shared" si="61"/>
        <v>2759.1166666026666</v>
      </c>
      <c r="J759" s="97">
        <f t="shared" si="60"/>
        <v>52.527294491556162</v>
      </c>
      <c r="K759" s="98">
        <f t="shared" si="62"/>
        <v>-7.5480000000000005E-2</v>
      </c>
      <c r="L759" s="98">
        <f t="shared" si="63"/>
        <v>17.645056</v>
      </c>
      <c r="R759" s="176">
        <f t="shared" si="64"/>
        <v>7.5480000000000005E-2</v>
      </c>
      <c r="S759" s="177"/>
      <c r="T759" s="178">
        <f t="shared" si="65"/>
        <v>-1</v>
      </c>
      <c r="Z759" s="93"/>
      <c r="AB759" s="94"/>
    </row>
    <row r="760" spans="6:28">
      <c r="F760" s="143"/>
      <c r="G760" s="143"/>
      <c r="H760" s="179"/>
      <c r="I760" s="97">
        <f t="shared" si="61"/>
        <v>2759.1166666026666</v>
      </c>
      <c r="J760" s="97">
        <f t="shared" si="60"/>
        <v>52.527294491556162</v>
      </c>
      <c r="K760" s="98">
        <f t="shared" si="62"/>
        <v>-7.5480000000000005E-2</v>
      </c>
      <c r="L760" s="98">
        <f t="shared" si="63"/>
        <v>17.645056</v>
      </c>
      <c r="R760" s="176">
        <f t="shared" si="64"/>
        <v>7.5480000000000005E-2</v>
      </c>
      <c r="S760" s="177"/>
      <c r="T760" s="178">
        <f t="shared" si="65"/>
        <v>-1</v>
      </c>
      <c r="Z760" s="93"/>
      <c r="AB760" s="94"/>
    </row>
    <row r="761" spans="6:28">
      <c r="F761" s="143"/>
      <c r="G761" s="143"/>
      <c r="H761" s="179"/>
      <c r="I761" s="97">
        <f t="shared" si="61"/>
        <v>2759.1166666026666</v>
      </c>
      <c r="J761" s="97">
        <f t="shared" si="60"/>
        <v>52.527294491556162</v>
      </c>
      <c r="K761" s="98">
        <f t="shared" si="62"/>
        <v>-7.5480000000000005E-2</v>
      </c>
      <c r="L761" s="98">
        <f t="shared" si="63"/>
        <v>17.645056</v>
      </c>
      <c r="R761" s="176">
        <f t="shared" si="64"/>
        <v>7.5480000000000005E-2</v>
      </c>
      <c r="S761" s="177"/>
      <c r="T761" s="178">
        <f t="shared" si="65"/>
        <v>-1</v>
      </c>
      <c r="Z761" s="93"/>
      <c r="AB761" s="94"/>
    </row>
    <row r="762" spans="6:28">
      <c r="F762" s="143"/>
      <c r="G762" s="143"/>
      <c r="H762" s="179"/>
      <c r="I762" s="97">
        <f t="shared" si="61"/>
        <v>2759.1166666026666</v>
      </c>
      <c r="J762" s="97">
        <f t="shared" si="60"/>
        <v>52.527294491556162</v>
      </c>
      <c r="K762" s="98">
        <f t="shared" si="62"/>
        <v>-7.5480000000000005E-2</v>
      </c>
      <c r="L762" s="98">
        <f t="shared" si="63"/>
        <v>17.645056</v>
      </c>
      <c r="R762" s="176">
        <f t="shared" si="64"/>
        <v>7.5480000000000005E-2</v>
      </c>
      <c r="S762" s="177"/>
      <c r="T762" s="178">
        <f t="shared" si="65"/>
        <v>-1</v>
      </c>
      <c r="Z762" s="93"/>
      <c r="AB762" s="94"/>
    </row>
    <row r="763" spans="6:28">
      <c r="F763" s="143"/>
      <c r="G763" s="143"/>
      <c r="H763" s="179"/>
      <c r="I763" s="97">
        <f t="shared" si="61"/>
        <v>2759.1166666026666</v>
      </c>
      <c r="J763" s="97">
        <f t="shared" si="60"/>
        <v>52.527294491556162</v>
      </c>
      <c r="K763" s="98">
        <f t="shared" si="62"/>
        <v>-7.5480000000000005E-2</v>
      </c>
      <c r="L763" s="98">
        <f t="shared" si="63"/>
        <v>17.645056</v>
      </c>
      <c r="R763" s="176">
        <f t="shared" si="64"/>
        <v>7.5480000000000005E-2</v>
      </c>
      <c r="S763" s="177"/>
      <c r="T763" s="178">
        <f t="shared" si="65"/>
        <v>-1</v>
      </c>
      <c r="Z763" s="93"/>
      <c r="AB763" s="94"/>
    </row>
    <row r="764" spans="6:28">
      <c r="F764" s="143"/>
      <c r="G764" s="143"/>
      <c r="H764" s="179"/>
      <c r="I764" s="97">
        <f t="shared" si="61"/>
        <v>2759.1166666026666</v>
      </c>
      <c r="J764" s="97">
        <f t="shared" si="60"/>
        <v>52.527294491556162</v>
      </c>
      <c r="K764" s="98">
        <f t="shared" si="62"/>
        <v>-7.5480000000000005E-2</v>
      </c>
      <c r="L764" s="98">
        <f t="shared" si="63"/>
        <v>17.645056</v>
      </c>
      <c r="R764" s="176">
        <f t="shared" si="64"/>
        <v>7.5480000000000005E-2</v>
      </c>
      <c r="S764" s="177"/>
      <c r="T764" s="178">
        <f t="shared" si="65"/>
        <v>-1</v>
      </c>
      <c r="Z764" s="93"/>
      <c r="AB764" s="94"/>
    </row>
    <row r="765" spans="6:28">
      <c r="F765" s="143"/>
      <c r="G765" s="143"/>
      <c r="H765" s="179"/>
      <c r="I765" s="97">
        <f t="shared" si="61"/>
        <v>2759.1166666026666</v>
      </c>
      <c r="J765" s="97">
        <f t="shared" si="60"/>
        <v>52.527294491556162</v>
      </c>
      <c r="K765" s="98">
        <f t="shared" si="62"/>
        <v>-7.5480000000000005E-2</v>
      </c>
      <c r="L765" s="98">
        <f t="shared" si="63"/>
        <v>17.645056</v>
      </c>
      <c r="R765" s="176">
        <f t="shared" si="64"/>
        <v>7.5480000000000005E-2</v>
      </c>
      <c r="S765" s="177"/>
      <c r="T765" s="178">
        <f t="shared" si="65"/>
        <v>-1</v>
      </c>
      <c r="Z765" s="93"/>
      <c r="AB765" s="94"/>
    </row>
    <row r="766" spans="6:28">
      <c r="F766" s="143"/>
      <c r="G766" s="143"/>
      <c r="H766" s="179"/>
      <c r="I766" s="97">
        <f t="shared" si="61"/>
        <v>2759.1166666026666</v>
      </c>
      <c r="J766" s="97">
        <f t="shared" si="60"/>
        <v>52.527294491556162</v>
      </c>
      <c r="K766" s="98">
        <f t="shared" si="62"/>
        <v>-7.5480000000000005E-2</v>
      </c>
      <c r="L766" s="98">
        <f t="shared" si="63"/>
        <v>17.645056</v>
      </c>
      <c r="R766" s="176">
        <f t="shared" si="64"/>
        <v>7.5480000000000005E-2</v>
      </c>
      <c r="S766" s="177"/>
      <c r="T766" s="178">
        <f t="shared" si="65"/>
        <v>-1</v>
      </c>
      <c r="Z766" s="93"/>
      <c r="AB766" s="94"/>
    </row>
    <row r="767" spans="6:28">
      <c r="F767" s="143"/>
      <c r="G767" s="143"/>
      <c r="H767" s="179"/>
      <c r="I767" s="97">
        <f t="shared" si="61"/>
        <v>2759.1166666026666</v>
      </c>
      <c r="J767" s="97">
        <f t="shared" si="60"/>
        <v>52.527294491556162</v>
      </c>
      <c r="K767" s="98">
        <f t="shared" si="62"/>
        <v>-7.5480000000000005E-2</v>
      </c>
      <c r="L767" s="98">
        <f t="shared" si="63"/>
        <v>17.645056</v>
      </c>
      <c r="R767" s="176">
        <f t="shared" si="64"/>
        <v>7.5480000000000005E-2</v>
      </c>
      <c r="S767" s="177"/>
      <c r="T767" s="178">
        <f t="shared" si="65"/>
        <v>-1</v>
      </c>
      <c r="Z767" s="93"/>
      <c r="AB767" s="94"/>
    </row>
    <row r="768" spans="6:28">
      <c r="F768" s="143"/>
      <c r="G768" s="143"/>
      <c r="H768" s="179"/>
      <c r="I768" s="97">
        <f t="shared" si="61"/>
        <v>2759.1166666026666</v>
      </c>
      <c r="J768" s="97">
        <f t="shared" si="60"/>
        <v>52.527294491556162</v>
      </c>
      <c r="K768" s="98">
        <f t="shared" si="62"/>
        <v>-7.5480000000000005E-2</v>
      </c>
      <c r="L768" s="98">
        <f t="shared" si="63"/>
        <v>17.645056</v>
      </c>
      <c r="R768" s="176">
        <f t="shared" si="64"/>
        <v>7.5480000000000005E-2</v>
      </c>
      <c r="S768" s="177"/>
      <c r="T768" s="178">
        <f t="shared" si="65"/>
        <v>-1</v>
      </c>
      <c r="Z768" s="93"/>
      <c r="AB768" s="94"/>
    </row>
    <row r="769" spans="6:28">
      <c r="F769" s="143"/>
      <c r="G769" s="143"/>
      <c r="H769" s="179"/>
      <c r="I769" s="97">
        <f t="shared" si="61"/>
        <v>2759.1166666026666</v>
      </c>
      <c r="J769" s="97">
        <f t="shared" si="60"/>
        <v>52.527294491556162</v>
      </c>
      <c r="K769" s="98">
        <f t="shared" si="62"/>
        <v>-7.5480000000000005E-2</v>
      </c>
      <c r="L769" s="98">
        <f t="shared" si="63"/>
        <v>17.645056</v>
      </c>
      <c r="R769" s="176">
        <f t="shared" si="64"/>
        <v>7.5480000000000005E-2</v>
      </c>
      <c r="S769" s="177"/>
      <c r="T769" s="178">
        <f t="shared" si="65"/>
        <v>-1</v>
      </c>
      <c r="Z769" s="93"/>
      <c r="AB769" s="94"/>
    </row>
    <row r="770" spans="6:28">
      <c r="F770" s="143"/>
      <c r="G770" s="143"/>
      <c r="H770" s="179"/>
      <c r="I770" s="97">
        <f t="shared" si="61"/>
        <v>2759.1166666026666</v>
      </c>
      <c r="J770" s="97">
        <f t="shared" si="60"/>
        <v>52.527294491556162</v>
      </c>
      <c r="K770" s="98">
        <f t="shared" si="62"/>
        <v>-7.5480000000000005E-2</v>
      </c>
      <c r="L770" s="98">
        <f t="shared" si="63"/>
        <v>17.645056</v>
      </c>
      <c r="R770" s="176">
        <f t="shared" si="64"/>
        <v>7.5480000000000005E-2</v>
      </c>
      <c r="S770" s="177"/>
      <c r="T770" s="178">
        <f t="shared" si="65"/>
        <v>-1</v>
      </c>
      <c r="Z770" s="93"/>
      <c r="AB770" s="94"/>
    </row>
    <row r="771" spans="6:28">
      <c r="F771" s="143"/>
      <c r="G771" s="143"/>
      <c r="H771" s="179"/>
      <c r="I771" s="97">
        <f t="shared" si="61"/>
        <v>2759.1166666026666</v>
      </c>
      <c r="J771" s="97">
        <f t="shared" si="60"/>
        <v>52.527294491556162</v>
      </c>
      <c r="K771" s="98">
        <f t="shared" si="62"/>
        <v>-7.5480000000000005E-2</v>
      </c>
      <c r="L771" s="98">
        <f t="shared" si="63"/>
        <v>17.645056</v>
      </c>
      <c r="R771" s="176">
        <f t="shared" si="64"/>
        <v>7.5480000000000005E-2</v>
      </c>
      <c r="S771" s="177"/>
      <c r="T771" s="178">
        <f t="shared" si="65"/>
        <v>-1</v>
      </c>
      <c r="Z771" s="93"/>
      <c r="AB771" s="94"/>
    </row>
    <row r="772" spans="6:28">
      <c r="F772" s="143"/>
      <c r="G772" s="143"/>
      <c r="H772" s="179"/>
      <c r="I772" s="97">
        <f t="shared" si="61"/>
        <v>2759.1166666026666</v>
      </c>
      <c r="J772" s="97">
        <f t="shared" si="60"/>
        <v>52.527294491556162</v>
      </c>
      <c r="K772" s="98">
        <f t="shared" si="62"/>
        <v>-7.5480000000000005E-2</v>
      </c>
      <c r="L772" s="98">
        <f t="shared" si="63"/>
        <v>17.645056</v>
      </c>
      <c r="R772" s="176">
        <f t="shared" si="64"/>
        <v>7.5480000000000005E-2</v>
      </c>
      <c r="S772" s="177"/>
      <c r="T772" s="178">
        <f t="shared" si="65"/>
        <v>-1</v>
      </c>
      <c r="Z772" s="93"/>
      <c r="AB772" s="94"/>
    </row>
    <row r="773" spans="6:28">
      <c r="F773" s="143"/>
      <c r="G773" s="143"/>
      <c r="H773" s="179"/>
      <c r="I773" s="97">
        <f t="shared" si="61"/>
        <v>2759.1166666026666</v>
      </c>
      <c r="J773" s="97">
        <f t="shared" si="60"/>
        <v>52.527294491556162</v>
      </c>
      <c r="K773" s="98">
        <f t="shared" si="62"/>
        <v>-7.5480000000000005E-2</v>
      </c>
      <c r="L773" s="98">
        <f t="shared" si="63"/>
        <v>17.645056</v>
      </c>
      <c r="R773" s="176">
        <f t="shared" si="64"/>
        <v>7.5480000000000005E-2</v>
      </c>
      <c r="S773" s="177"/>
      <c r="T773" s="178">
        <f t="shared" si="65"/>
        <v>-1</v>
      </c>
      <c r="Z773" s="93"/>
      <c r="AB773" s="94"/>
    </row>
    <row r="774" spans="6:28">
      <c r="F774" s="143"/>
      <c r="G774" s="143"/>
      <c r="H774" s="179"/>
      <c r="I774" s="97">
        <f t="shared" si="61"/>
        <v>2759.1166666026666</v>
      </c>
      <c r="J774" s="97">
        <f t="shared" si="60"/>
        <v>52.527294491556162</v>
      </c>
      <c r="K774" s="98">
        <f t="shared" si="62"/>
        <v>-7.5480000000000005E-2</v>
      </c>
      <c r="L774" s="98">
        <f t="shared" si="63"/>
        <v>17.645056</v>
      </c>
      <c r="R774" s="176">
        <f t="shared" si="64"/>
        <v>7.5480000000000005E-2</v>
      </c>
      <c r="S774" s="177"/>
      <c r="T774" s="178">
        <f t="shared" si="65"/>
        <v>-1</v>
      </c>
      <c r="Z774" s="93"/>
      <c r="AB774" s="94"/>
    </row>
    <row r="775" spans="6:28">
      <c r="F775" s="143"/>
      <c r="G775" s="143"/>
      <c r="H775" s="179"/>
      <c r="I775" s="97">
        <f t="shared" si="61"/>
        <v>2759.1166666026666</v>
      </c>
      <c r="J775" s="97">
        <f t="shared" si="60"/>
        <v>52.527294491556162</v>
      </c>
      <c r="K775" s="98">
        <f t="shared" si="62"/>
        <v>-7.5480000000000005E-2</v>
      </c>
      <c r="L775" s="98">
        <f t="shared" si="63"/>
        <v>17.645056</v>
      </c>
      <c r="R775" s="176">
        <f t="shared" si="64"/>
        <v>7.5480000000000005E-2</v>
      </c>
      <c r="S775" s="177"/>
      <c r="T775" s="178">
        <f t="shared" si="65"/>
        <v>-1</v>
      </c>
      <c r="Z775" s="93"/>
      <c r="AB775" s="94"/>
    </row>
    <row r="776" spans="6:28">
      <c r="F776" s="143"/>
      <c r="G776" s="143"/>
      <c r="H776" s="179"/>
      <c r="I776" s="97">
        <f t="shared" si="61"/>
        <v>2759.1166666026666</v>
      </c>
      <c r="J776" s="97">
        <f t="shared" si="60"/>
        <v>52.527294491556162</v>
      </c>
      <c r="K776" s="98">
        <f t="shared" si="62"/>
        <v>-7.5480000000000005E-2</v>
      </c>
      <c r="L776" s="98">
        <f t="shared" si="63"/>
        <v>17.645056</v>
      </c>
      <c r="R776" s="176">
        <f t="shared" si="64"/>
        <v>7.5480000000000005E-2</v>
      </c>
      <c r="S776" s="177"/>
      <c r="T776" s="178">
        <f t="shared" si="65"/>
        <v>-1</v>
      </c>
      <c r="Z776" s="93"/>
      <c r="AB776" s="94"/>
    </row>
    <row r="777" spans="6:28">
      <c r="F777" s="143"/>
      <c r="G777" s="143"/>
      <c r="H777" s="179"/>
      <c r="I777" s="97">
        <f t="shared" si="61"/>
        <v>2759.1166666026666</v>
      </c>
      <c r="J777" s="97">
        <f t="shared" si="60"/>
        <v>52.527294491556162</v>
      </c>
      <c r="K777" s="98">
        <f t="shared" si="62"/>
        <v>-7.5480000000000005E-2</v>
      </c>
      <c r="L777" s="98">
        <f t="shared" si="63"/>
        <v>17.645056</v>
      </c>
      <c r="R777" s="176">
        <f t="shared" si="64"/>
        <v>7.5480000000000005E-2</v>
      </c>
      <c r="S777" s="177"/>
      <c r="T777" s="178">
        <f t="shared" si="65"/>
        <v>-1</v>
      </c>
      <c r="Z777" s="93"/>
      <c r="AB777" s="94"/>
    </row>
    <row r="778" spans="6:28">
      <c r="F778" s="143"/>
      <c r="G778" s="143"/>
      <c r="H778" s="179"/>
      <c r="I778" s="97">
        <f t="shared" si="61"/>
        <v>2759.1166666026666</v>
      </c>
      <c r="J778" s="97">
        <f t="shared" si="60"/>
        <v>52.527294491556162</v>
      </c>
      <c r="K778" s="98">
        <f t="shared" si="62"/>
        <v>-7.5480000000000005E-2</v>
      </c>
      <c r="L778" s="98">
        <f t="shared" si="63"/>
        <v>17.645056</v>
      </c>
      <c r="R778" s="176">
        <f t="shared" si="64"/>
        <v>7.5480000000000005E-2</v>
      </c>
      <c r="S778" s="177"/>
      <c r="T778" s="178">
        <f t="shared" si="65"/>
        <v>-1</v>
      </c>
      <c r="Z778" s="93"/>
      <c r="AB778" s="94"/>
    </row>
    <row r="779" spans="6:28">
      <c r="F779" s="143"/>
      <c r="G779" s="143"/>
      <c r="H779" s="179"/>
      <c r="I779" s="97">
        <f t="shared" si="61"/>
        <v>2759.1166666026666</v>
      </c>
      <c r="J779" s="97">
        <f t="shared" si="60"/>
        <v>52.527294491556162</v>
      </c>
      <c r="K779" s="98">
        <f t="shared" si="62"/>
        <v>-7.5480000000000005E-2</v>
      </c>
      <c r="L779" s="98">
        <f t="shared" si="63"/>
        <v>17.645056</v>
      </c>
      <c r="R779" s="176">
        <f t="shared" si="64"/>
        <v>7.5480000000000005E-2</v>
      </c>
      <c r="S779" s="177"/>
      <c r="T779" s="178">
        <f t="shared" si="65"/>
        <v>-1</v>
      </c>
      <c r="Z779" s="93"/>
      <c r="AB779" s="94"/>
    </row>
    <row r="780" spans="6:28">
      <c r="F780" s="143"/>
      <c r="G780" s="143"/>
      <c r="H780" s="179"/>
      <c r="I780" s="97">
        <f t="shared" si="61"/>
        <v>2759.1166666026666</v>
      </c>
      <c r="J780" s="97">
        <f t="shared" si="60"/>
        <v>52.527294491556162</v>
      </c>
      <c r="K780" s="98">
        <f t="shared" si="62"/>
        <v>-7.5480000000000005E-2</v>
      </c>
      <c r="L780" s="98">
        <f t="shared" si="63"/>
        <v>17.645056</v>
      </c>
      <c r="R780" s="176">
        <f t="shared" si="64"/>
        <v>7.5480000000000005E-2</v>
      </c>
      <c r="S780" s="177"/>
      <c r="T780" s="178">
        <f t="shared" si="65"/>
        <v>-1</v>
      </c>
      <c r="Z780" s="93"/>
      <c r="AB780" s="94"/>
    </row>
    <row r="781" spans="6:28">
      <c r="F781" s="143"/>
      <c r="G781" s="143"/>
      <c r="H781" s="179"/>
      <c r="I781" s="97">
        <f t="shared" si="61"/>
        <v>2759.1166666026666</v>
      </c>
      <c r="J781" s="97">
        <f t="shared" si="60"/>
        <v>52.527294491556162</v>
      </c>
      <c r="K781" s="98">
        <f t="shared" si="62"/>
        <v>-7.5480000000000005E-2</v>
      </c>
      <c r="L781" s="98">
        <f t="shared" si="63"/>
        <v>17.645056</v>
      </c>
      <c r="R781" s="176">
        <f t="shared" si="64"/>
        <v>7.5480000000000005E-2</v>
      </c>
      <c r="S781" s="177"/>
      <c r="T781" s="178">
        <f t="shared" si="65"/>
        <v>-1</v>
      </c>
      <c r="Z781" s="93"/>
      <c r="AB781" s="94"/>
    </row>
    <row r="782" spans="6:28">
      <c r="F782" s="143"/>
      <c r="G782" s="143"/>
      <c r="H782" s="179"/>
      <c r="I782" s="97">
        <f t="shared" si="61"/>
        <v>2759.1166666026666</v>
      </c>
      <c r="J782" s="97">
        <f t="shared" si="60"/>
        <v>52.527294491556162</v>
      </c>
      <c r="K782" s="98">
        <f t="shared" si="62"/>
        <v>-7.5480000000000005E-2</v>
      </c>
      <c r="L782" s="98">
        <f t="shared" si="63"/>
        <v>17.645056</v>
      </c>
      <c r="R782" s="176">
        <f t="shared" si="64"/>
        <v>7.5480000000000005E-2</v>
      </c>
      <c r="S782" s="177"/>
      <c r="T782" s="178">
        <f t="shared" si="65"/>
        <v>-1</v>
      </c>
      <c r="Z782" s="93"/>
      <c r="AB782" s="94"/>
    </row>
    <row r="783" spans="6:28">
      <c r="F783" s="143"/>
      <c r="G783" s="143"/>
      <c r="H783" s="179"/>
      <c r="I783" s="97">
        <f t="shared" si="61"/>
        <v>2759.1166666026666</v>
      </c>
      <c r="J783" s="97">
        <f t="shared" si="60"/>
        <v>52.527294491556162</v>
      </c>
      <c r="K783" s="98">
        <f t="shared" si="62"/>
        <v>-7.5480000000000005E-2</v>
      </c>
      <c r="L783" s="98">
        <f t="shared" si="63"/>
        <v>17.645056</v>
      </c>
      <c r="R783" s="176">
        <f t="shared" si="64"/>
        <v>7.5480000000000005E-2</v>
      </c>
      <c r="S783" s="177"/>
      <c r="T783" s="178">
        <f t="shared" si="65"/>
        <v>-1</v>
      </c>
      <c r="Z783" s="93"/>
      <c r="AB783" s="94"/>
    </row>
    <row r="784" spans="6:28">
      <c r="F784" s="143"/>
      <c r="G784" s="143"/>
      <c r="H784" s="179"/>
      <c r="I784" s="97">
        <f t="shared" si="61"/>
        <v>2759.1166666026666</v>
      </c>
      <c r="J784" s="97">
        <f t="shared" si="60"/>
        <v>52.527294491556162</v>
      </c>
      <c r="K784" s="98">
        <f t="shared" si="62"/>
        <v>-7.5480000000000005E-2</v>
      </c>
      <c r="L784" s="98">
        <f t="shared" si="63"/>
        <v>17.645056</v>
      </c>
      <c r="R784" s="176">
        <f t="shared" si="64"/>
        <v>7.5480000000000005E-2</v>
      </c>
      <c r="S784" s="177"/>
      <c r="T784" s="178">
        <f t="shared" si="65"/>
        <v>-1</v>
      </c>
      <c r="Z784" s="93"/>
      <c r="AB784" s="94"/>
    </row>
    <row r="785" spans="6:28">
      <c r="F785" s="143"/>
      <c r="G785" s="143"/>
      <c r="H785" s="179"/>
      <c r="I785" s="97">
        <f t="shared" si="61"/>
        <v>2759.1166666026666</v>
      </c>
      <c r="J785" s="97">
        <f t="shared" si="60"/>
        <v>52.527294491556162</v>
      </c>
      <c r="K785" s="98">
        <f t="shared" si="62"/>
        <v>-7.5480000000000005E-2</v>
      </c>
      <c r="L785" s="98">
        <f t="shared" si="63"/>
        <v>17.645056</v>
      </c>
      <c r="R785" s="176">
        <f t="shared" si="64"/>
        <v>7.5480000000000005E-2</v>
      </c>
      <c r="S785" s="177"/>
      <c r="T785" s="178">
        <f t="shared" si="65"/>
        <v>-1</v>
      </c>
      <c r="Z785" s="93"/>
      <c r="AB785" s="94"/>
    </row>
    <row r="786" spans="6:28">
      <c r="F786" s="143"/>
      <c r="G786" s="143"/>
      <c r="H786" s="179"/>
      <c r="I786" s="97">
        <f t="shared" si="61"/>
        <v>2759.1166666026666</v>
      </c>
      <c r="J786" s="97">
        <f t="shared" si="60"/>
        <v>52.527294491556162</v>
      </c>
      <c r="K786" s="98">
        <f t="shared" si="62"/>
        <v>-7.5480000000000005E-2</v>
      </c>
      <c r="L786" s="98">
        <f t="shared" si="63"/>
        <v>17.645056</v>
      </c>
      <c r="R786" s="176">
        <f t="shared" si="64"/>
        <v>7.5480000000000005E-2</v>
      </c>
      <c r="S786" s="177"/>
      <c r="T786" s="178">
        <f t="shared" si="65"/>
        <v>-1</v>
      </c>
      <c r="Z786" s="93"/>
      <c r="AB786" s="94"/>
    </row>
    <row r="787" spans="6:28">
      <c r="F787" s="143"/>
      <c r="G787" s="143"/>
      <c r="H787" s="179"/>
      <c r="I787" s="97">
        <f t="shared" si="61"/>
        <v>2759.1166666026666</v>
      </c>
      <c r="J787" s="97">
        <f t="shared" si="60"/>
        <v>52.527294491556162</v>
      </c>
      <c r="K787" s="98">
        <f t="shared" si="62"/>
        <v>-7.5480000000000005E-2</v>
      </c>
      <c r="L787" s="98">
        <f t="shared" si="63"/>
        <v>17.645056</v>
      </c>
      <c r="R787" s="176">
        <f t="shared" si="64"/>
        <v>7.5480000000000005E-2</v>
      </c>
      <c r="S787" s="177"/>
      <c r="T787" s="178">
        <f t="shared" si="65"/>
        <v>-1</v>
      </c>
      <c r="Z787" s="93"/>
      <c r="AB787" s="94"/>
    </row>
    <row r="788" spans="6:28">
      <c r="F788" s="143"/>
      <c r="G788" s="143"/>
      <c r="H788" s="179"/>
      <c r="I788" s="97">
        <f t="shared" si="61"/>
        <v>2759.1166666026666</v>
      </c>
      <c r="J788" s="97">
        <f t="shared" si="60"/>
        <v>52.527294491556162</v>
      </c>
      <c r="K788" s="98">
        <f t="shared" si="62"/>
        <v>-7.5480000000000005E-2</v>
      </c>
      <c r="L788" s="98">
        <f t="shared" si="63"/>
        <v>17.645056</v>
      </c>
      <c r="R788" s="176">
        <f t="shared" si="64"/>
        <v>7.5480000000000005E-2</v>
      </c>
      <c r="S788" s="177"/>
      <c r="T788" s="178">
        <f t="shared" si="65"/>
        <v>-1</v>
      </c>
      <c r="Z788" s="93"/>
      <c r="AB788" s="94"/>
    </row>
    <row r="789" spans="6:28">
      <c r="F789" s="143"/>
      <c r="G789" s="143"/>
      <c r="H789" s="179"/>
      <c r="I789" s="97">
        <f t="shared" si="61"/>
        <v>2759.1166666026666</v>
      </c>
      <c r="J789" s="97">
        <f t="shared" si="60"/>
        <v>52.527294491556162</v>
      </c>
      <c r="K789" s="98">
        <f t="shared" si="62"/>
        <v>-7.5480000000000005E-2</v>
      </c>
      <c r="L789" s="98">
        <f t="shared" si="63"/>
        <v>17.645056</v>
      </c>
      <c r="R789" s="176">
        <f t="shared" si="64"/>
        <v>7.5480000000000005E-2</v>
      </c>
      <c r="S789" s="177"/>
      <c r="T789" s="178">
        <f t="shared" si="65"/>
        <v>-1</v>
      </c>
      <c r="Z789" s="93"/>
      <c r="AB789" s="94"/>
    </row>
    <row r="790" spans="6:28">
      <c r="F790" s="143"/>
      <c r="G790" s="143"/>
      <c r="H790" s="179"/>
      <c r="I790" s="97">
        <f t="shared" si="61"/>
        <v>2759.1166666026666</v>
      </c>
      <c r="J790" s="97">
        <f t="shared" ref="J790:J853" si="66">SQRT(I790)</f>
        <v>52.527294491556162</v>
      </c>
      <c r="K790" s="98">
        <f t="shared" si="62"/>
        <v>-7.5480000000000005E-2</v>
      </c>
      <c r="L790" s="98">
        <f t="shared" si="63"/>
        <v>17.645056</v>
      </c>
      <c r="R790" s="176">
        <f t="shared" si="64"/>
        <v>7.5480000000000005E-2</v>
      </c>
      <c r="S790" s="177"/>
      <c r="T790" s="178">
        <f t="shared" si="65"/>
        <v>-1</v>
      </c>
      <c r="Z790" s="93"/>
      <c r="AB790" s="94"/>
    </row>
    <row r="791" spans="6:28">
      <c r="F791" s="143"/>
      <c r="G791" s="143"/>
      <c r="H791" s="179"/>
      <c r="I791" s="97">
        <f t="shared" ref="I791:I854" si="67">IF(F791=0,I790,((E791-$E$86)*1440)+(F791-$F$86)*1440)</f>
        <v>2759.1166666026666</v>
      </c>
      <c r="J791" s="97">
        <f t="shared" si="66"/>
        <v>52.527294491556162</v>
      </c>
      <c r="K791" s="98">
        <f t="shared" ref="K791:K854" si="68">IF(H791=0,K790,(H791-$H$86)*$L$83)</f>
        <v>-7.5480000000000005E-2</v>
      </c>
      <c r="L791" s="98">
        <f t="shared" ref="L791:L854" si="69">IF(K791=0, ,$L$86+K791)</f>
        <v>17.645056</v>
      </c>
      <c r="R791" s="176">
        <f t="shared" ref="R791:R854" si="70">+K791*T791</f>
        <v>7.5480000000000005E-2</v>
      </c>
      <c r="S791" s="177"/>
      <c r="T791" s="178">
        <f t="shared" ref="T791:T854" si="71">SIGN(K791)</f>
        <v>-1</v>
      </c>
      <c r="Z791" s="93"/>
      <c r="AB791" s="94"/>
    </row>
    <row r="792" spans="6:28">
      <c r="F792" s="143"/>
      <c r="G792" s="143"/>
      <c r="H792" s="179"/>
      <c r="I792" s="97">
        <f t="shared" si="67"/>
        <v>2759.1166666026666</v>
      </c>
      <c r="J792" s="97">
        <f t="shared" si="66"/>
        <v>52.527294491556162</v>
      </c>
      <c r="K792" s="98">
        <f t="shared" si="68"/>
        <v>-7.5480000000000005E-2</v>
      </c>
      <c r="L792" s="98">
        <f t="shared" si="69"/>
        <v>17.645056</v>
      </c>
      <c r="R792" s="176">
        <f t="shared" si="70"/>
        <v>7.5480000000000005E-2</v>
      </c>
      <c r="S792" s="177"/>
      <c r="T792" s="178">
        <f t="shared" si="71"/>
        <v>-1</v>
      </c>
      <c r="Z792" s="93"/>
      <c r="AB792" s="94"/>
    </row>
    <row r="793" spans="6:28">
      <c r="F793" s="143"/>
      <c r="G793" s="143"/>
      <c r="H793" s="179"/>
      <c r="I793" s="97">
        <f t="shared" si="67"/>
        <v>2759.1166666026666</v>
      </c>
      <c r="J793" s="97">
        <f t="shared" si="66"/>
        <v>52.527294491556162</v>
      </c>
      <c r="K793" s="98">
        <f t="shared" si="68"/>
        <v>-7.5480000000000005E-2</v>
      </c>
      <c r="L793" s="98">
        <f t="shared" si="69"/>
        <v>17.645056</v>
      </c>
      <c r="R793" s="176">
        <f t="shared" si="70"/>
        <v>7.5480000000000005E-2</v>
      </c>
      <c r="S793" s="177"/>
      <c r="T793" s="178">
        <f t="shared" si="71"/>
        <v>-1</v>
      </c>
      <c r="Z793" s="93"/>
      <c r="AB793" s="94"/>
    </row>
    <row r="794" spans="6:28">
      <c r="F794" s="143"/>
      <c r="G794" s="143"/>
      <c r="H794" s="179"/>
      <c r="I794" s="97">
        <f t="shared" si="67"/>
        <v>2759.1166666026666</v>
      </c>
      <c r="J794" s="97">
        <f t="shared" si="66"/>
        <v>52.527294491556162</v>
      </c>
      <c r="K794" s="98">
        <f t="shared" si="68"/>
        <v>-7.5480000000000005E-2</v>
      </c>
      <c r="L794" s="98">
        <f t="shared" si="69"/>
        <v>17.645056</v>
      </c>
      <c r="R794" s="176">
        <f t="shared" si="70"/>
        <v>7.5480000000000005E-2</v>
      </c>
      <c r="S794" s="177"/>
      <c r="T794" s="178">
        <f t="shared" si="71"/>
        <v>-1</v>
      </c>
      <c r="Z794" s="93"/>
      <c r="AB794" s="94"/>
    </row>
    <row r="795" spans="6:28">
      <c r="F795" s="143"/>
      <c r="G795" s="143"/>
      <c r="H795" s="179"/>
      <c r="I795" s="97">
        <f t="shared" si="67"/>
        <v>2759.1166666026666</v>
      </c>
      <c r="J795" s="97">
        <f t="shared" si="66"/>
        <v>52.527294491556162</v>
      </c>
      <c r="K795" s="98">
        <f t="shared" si="68"/>
        <v>-7.5480000000000005E-2</v>
      </c>
      <c r="L795" s="98">
        <f t="shared" si="69"/>
        <v>17.645056</v>
      </c>
      <c r="R795" s="176">
        <f t="shared" si="70"/>
        <v>7.5480000000000005E-2</v>
      </c>
      <c r="S795" s="177"/>
      <c r="T795" s="178">
        <f t="shared" si="71"/>
        <v>-1</v>
      </c>
      <c r="Z795" s="93"/>
      <c r="AB795" s="94"/>
    </row>
    <row r="796" spans="6:28">
      <c r="F796" s="143"/>
      <c r="G796" s="143"/>
      <c r="H796" s="179"/>
      <c r="I796" s="97">
        <f t="shared" si="67"/>
        <v>2759.1166666026666</v>
      </c>
      <c r="J796" s="97">
        <f t="shared" si="66"/>
        <v>52.527294491556162</v>
      </c>
      <c r="K796" s="98">
        <f t="shared" si="68"/>
        <v>-7.5480000000000005E-2</v>
      </c>
      <c r="L796" s="98">
        <f t="shared" si="69"/>
        <v>17.645056</v>
      </c>
      <c r="R796" s="176">
        <f t="shared" si="70"/>
        <v>7.5480000000000005E-2</v>
      </c>
      <c r="S796" s="177"/>
      <c r="T796" s="178">
        <f t="shared" si="71"/>
        <v>-1</v>
      </c>
      <c r="Z796" s="93"/>
      <c r="AB796" s="94"/>
    </row>
    <row r="797" spans="6:28">
      <c r="F797" s="143"/>
      <c r="G797" s="143"/>
      <c r="H797" s="179"/>
      <c r="I797" s="97">
        <f t="shared" si="67"/>
        <v>2759.1166666026666</v>
      </c>
      <c r="J797" s="97">
        <f t="shared" si="66"/>
        <v>52.527294491556162</v>
      </c>
      <c r="K797" s="98">
        <f t="shared" si="68"/>
        <v>-7.5480000000000005E-2</v>
      </c>
      <c r="L797" s="98">
        <f t="shared" si="69"/>
        <v>17.645056</v>
      </c>
      <c r="R797" s="176">
        <f t="shared" si="70"/>
        <v>7.5480000000000005E-2</v>
      </c>
      <c r="S797" s="177"/>
      <c r="T797" s="178">
        <f t="shared" si="71"/>
        <v>-1</v>
      </c>
      <c r="Z797" s="93"/>
      <c r="AB797" s="94"/>
    </row>
    <row r="798" spans="6:28">
      <c r="F798" s="143"/>
      <c r="G798" s="143"/>
      <c r="H798" s="179"/>
      <c r="I798" s="97">
        <f t="shared" si="67"/>
        <v>2759.1166666026666</v>
      </c>
      <c r="J798" s="97">
        <f t="shared" si="66"/>
        <v>52.527294491556162</v>
      </c>
      <c r="K798" s="98">
        <f t="shared" si="68"/>
        <v>-7.5480000000000005E-2</v>
      </c>
      <c r="L798" s="98">
        <f t="shared" si="69"/>
        <v>17.645056</v>
      </c>
      <c r="R798" s="176">
        <f t="shared" si="70"/>
        <v>7.5480000000000005E-2</v>
      </c>
      <c r="S798" s="177"/>
      <c r="T798" s="178">
        <f t="shared" si="71"/>
        <v>-1</v>
      </c>
      <c r="Z798" s="93"/>
      <c r="AB798" s="94"/>
    </row>
    <row r="799" spans="6:28">
      <c r="F799" s="143"/>
      <c r="G799" s="143"/>
      <c r="H799" s="179"/>
      <c r="I799" s="97">
        <f t="shared" si="67"/>
        <v>2759.1166666026666</v>
      </c>
      <c r="J799" s="97">
        <f t="shared" si="66"/>
        <v>52.527294491556162</v>
      </c>
      <c r="K799" s="98">
        <f t="shared" si="68"/>
        <v>-7.5480000000000005E-2</v>
      </c>
      <c r="L799" s="98">
        <f t="shared" si="69"/>
        <v>17.645056</v>
      </c>
      <c r="R799" s="176">
        <f t="shared" si="70"/>
        <v>7.5480000000000005E-2</v>
      </c>
      <c r="S799" s="177"/>
      <c r="T799" s="178">
        <f t="shared" si="71"/>
        <v>-1</v>
      </c>
      <c r="Z799" s="93"/>
      <c r="AB799" s="94"/>
    </row>
    <row r="800" spans="6:28">
      <c r="F800" s="143"/>
      <c r="G800" s="143"/>
      <c r="H800" s="179"/>
      <c r="I800" s="97">
        <f t="shared" si="67"/>
        <v>2759.1166666026666</v>
      </c>
      <c r="J800" s="97">
        <f t="shared" si="66"/>
        <v>52.527294491556162</v>
      </c>
      <c r="K800" s="98">
        <f t="shared" si="68"/>
        <v>-7.5480000000000005E-2</v>
      </c>
      <c r="L800" s="98">
        <f t="shared" si="69"/>
        <v>17.645056</v>
      </c>
      <c r="R800" s="176">
        <f t="shared" si="70"/>
        <v>7.5480000000000005E-2</v>
      </c>
      <c r="S800" s="177"/>
      <c r="T800" s="178">
        <f t="shared" si="71"/>
        <v>-1</v>
      </c>
      <c r="Z800" s="93"/>
      <c r="AB800" s="94"/>
    </row>
    <row r="801" spans="6:28">
      <c r="F801" s="143"/>
      <c r="G801" s="143"/>
      <c r="H801" s="179"/>
      <c r="I801" s="97">
        <f t="shared" si="67"/>
        <v>2759.1166666026666</v>
      </c>
      <c r="J801" s="97">
        <f t="shared" si="66"/>
        <v>52.527294491556162</v>
      </c>
      <c r="K801" s="98">
        <f t="shared" si="68"/>
        <v>-7.5480000000000005E-2</v>
      </c>
      <c r="L801" s="98">
        <f t="shared" si="69"/>
        <v>17.645056</v>
      </c>
      <c r="R801" s="176">
        <f t="shared" si="70"/>
        <v>7.5480000000000005E-2</v>
      </c>
      <c r="S801" s="177"/>
      <c r="T801" s="178">
        <f t="shared" si="71"/>
        <v>-1</v>
      </c>
      <c r="Z801" s="93"/>
      <c r="AB801" s="94"/>
    </row>
    <row r="802" spans="6:28">
      <c r="F802" s="143"/>
      <c r="G802" s="143"/>
      <c r="H802" s="179"/>
      <c r="I802" s="97">
        <f t="shared" si="67"/>
        <v>2759.1166666026666</v>
      </c>
      <c r="J802" s="97">
        <f t="shared" si="66"/>
        <v>52.527294491556162</v>
      </c>
      <c r="K802" s="98">
        <f t="shared" si="68"/>
        <v>-7.5480000000000005E-2</v>
      </c>
      <c r="L802" s="98">
        <f t="shared" si="69"/>
        <v>17.645056</v>
      </c>
      <c r="R802" s="176">
        <f t="shared" si="70"/>
        <v>7.5480000000000005E-2</v>
      </c>
      <c r="S802" s="177"/>
      <c r="T802" s="178">
        <f t="shared" si="71"/>
        <v>-1</v>
      </c>
      <c r="Z802" s="93"/>
      <c r="AB802" s="94"/>
    </row>
    <row r="803" spans="6:28">
      <c r="F803" s="143"/>
      <c r="G803" s="143"/>
      <c r="H803" s="179"/>
      <c r="I803" s="97">
        <f t="shared" si="67"/>
        <v>2759.1166666026666</v>
      </c>
      <c r="J803" s="97">
        <f t="shared" si="66"/>
        <v>52.527294491556162</v>
      </c>
      <c r="K803" s="98">
        <f t="shared" si="68"/>
        <v>-7.5480000000000005E-2</v>
      </c>
      <c r="L803" s="98">
        <f t="shared" si="69"/>
        <v>17.645056</v>
      </c>
      <c r="R803" s="176">
        <f t="shared" si="70"/>
        <v>7.5480000000000005E-2</v>
      </c>
      <c r="S803" s="177"/>
      <c r="T803" s="178">
        <f t="shared" si="71"/>
        <v>-1</v>
      </c>
      <c r="Z803" s="93"/>
      <c r="AB803" s="94"/>
    </row>
    <row r="804" spans="6:28">
      <c r="F804" s="143"/>
      <c r="G804" s="143"/>
      <c r="H804" s="179"/>
      <c r="I804" s="97">
        <f t="shared" si="67"/>
        <v>2759.1166666026666</v>
      </c>
      <c r="J804" s="97">
        <f t="shared" si="66"/>
        <v>52.527294491556162</v>
      </c>
      <c r="K804" s="98">
        <f t="shared" si="68"/>
        <v>-7.5480000000000005E-2</v>
      </c>
      <c r="L804" s="98">
        <f t="shared" si="69"/>
        <v>17.645056</v>
      </c>
      <c r="R804" s="176">
        <f t="shared" si="70"/>
        <v>7.5480000000000005E-2</v>
      </c>
      <c r="S804" s="177"/>
      <c r="T804" s="178">
        <f t="shared" si="71"/>
        <v>-1</v>
      </c>
      <c r="Z804" s="93"/>
      <c r="AB804" s="94"/>
    </row>
    <row r="805" spans="6:28">
      <c r="F805" s="143"/>
      <c r="G805" s="143"/>
      <c r="H805" s="179"/>
      <c r="I805" s="97">
        <f t="shared" si="67"/>
        <v>2759.1166666026666</v>
      </c>
      <c r="J805" s="97">
        <f t="shared" si="66"/>
        <v>52.527294491556162</v>
      </c>
      <c r="K805" s="98">
        <f t="shared" si="68"/>
        <v>-7.5480000000000005E-2</v>
      </c>
      <c r="L805" s="98">
        <f t="shared" si="69"/>
        <v>17.645056</v>
      </c>
      <c r="R805" s="176">
        <f t="shared" si="70"/>
        <v>7.5480000000000005E-2</v>
      </c>
      <c r="S805" s="177"/>
      <c r="T805" s="178">
        <f t="shared" si="71"/>
        <v>-1</v>
      </c>
      <c r="Z805" s="93"/>
      <c r="AB805" s="94"/>
    </row>
    <row r="806" spans="6:28">
      <c r="F806" s="143"/>
      <c r="G806" s="143"/>
      <c r="H806" s="179"/>
      <c r="I806" s="97">
        <f t="shared" si="67"/>
        <v>2759.1166666026666</v>
      </c>
      <c r="J806" s="97">
        <f t="shared" si="66"/>
        <v>52.527294491556162</v>
      </c>
      <c r="K806" s="98">
        <f t="shared" si="68"/>
        <v>-7.5480000000000005E-2</v>
      </c>
      <c r="L806" s="98">
        <f t="shared" si="69"/>
        <v>17.645056</v>
      </c>
      <c r="R806" s="176">
        <f t="shared" si="70"/>
        <v>7.5480000000000005E-2</v>
      </c>
      <c r="S806" s="177"/>
      <c r="T806" s="178">
        <f t="shared" si="71"/>
        <v>-1</v>
      </c>
      <c r="Z806" s="93"/>
      <c r="AB806" s="94"/>
    </row>
    <row r="807" spans="6:28">
      <c r="F807" s="143"/>
      <c r="G807" s="143"/>
      <c r="H807" s="179"/>
      <c r="I807" s="97">
        <f t="shared" si="67"/>
        <v>2759.1166666026666</v>
      </c>
      <c r="J807" s="97">
        <f t="shared" si="66"/>
        <v>52.527294491556162</v>
      </c>
      <c r="K807" s="98">
        <f t="shared" si="68"/>
        <v>-7.5480000000000005E-2</v>
      </c>
      <c r="L807" s="98">
        <f t="shared" si="69"/>
        <v>17.645056</v>
      </c>
      <c r="R807" s="176">
        <f t="shared" si="70"/>
        <v>7.5480000000000005E-2</v>
      </c>
      <c r="S807" s="177"/>
      <c r="T807" s="178">
        <f t="shared" si="71"/>
        <v>-1</v>
      </c>
      <c r="Z807" s="93"/>
      <c r="AB807" s="94"/>
    </row>
    <row r="808" spans="6:28">
      <c r="F808" s="143"/>
      <c r="G808" s="143"/>
      <c r="H808" s="179"/>
      <c r="I808" s="97">
        <f t="shared" si="67"/>
        <v>2759.1166666026666</v>
      </c>
      <c r="J808" s="97">
        <f t="shared" si="66"/>
        <v>52.527294491556162</v>
      </c>
      <c r="K808" s="98">
        <f t="shared" si="68"/>
        <v>-7.5480000000000005E-2</v>
      </c>
      <c r="L808" s="98">
        <f t="shared" si="69"/>
        <v>17.645056</v>
      </c>
      <c r="R808" s="176">
        <f t="shared" si="70"/>
        <v>7.5480000000000005E-2</v>
      </c>
      <c r="S808" s="177"/>
      <c r="T808" s="178">
        <f t="shared" si="71"/>
        <v>-1</v>
      </c>
      <c r="Z808" s="93"/>
      <c r="AB808" s="94"/>
    </row>
    <row r="809" spans="6:28">
      <c r="F809" s="143"/>
      <c r="G809" s="143"/>
      <c r="H809" s="179"/>
      <c r="I809" s="97">
        <f t="shared" si="67"/>
        <v>2759.1166666026666</v>
      </c>
      <c r="J809" s="97">
        <f t="shared" si="66"/>
        <v>52.527294491556162</v>
      </c>
      <c r="K809" s="98">
        <f t="shared" si="68"/>
        <v>-7.5480000000000005E-2</v>
      </c>
      <c r="L809" s="98">
        <f t="shared" si="69"/>
        <v>17.645056</v>
      </c>
      <c r="R809" s="176">
        <f t="shared" si="70"/>
        <v>7.5480000000000005E-2</v>
      </c>
      <c r="S809" s="177"/>
      <c r="T809" s="178">
        <f t="shared" si="71"/>
        <v>-1</v>
      </c>
      <c r="Z809" s="93"/>
      <c r="AB809" s="94"/>
    </row>
    <row r="810" spans="6:28">
      <c r="F810" s="143"/>
      <c r="G810" s="143"/>
      <c r="H810" s="179"/>
      <c r="I810" s="97">
        <f t="shared" si="67"/>
        <v>2759.1166666026666</v>
      </c>
      <c r="J810" s="97">
        <f t="shared" si="66"/>
        <v>52.527294491556162</v>
      </c>
      <c r="K810" s="98">
        <f t="shared" si="68"/>
        <v>-7.5480000000000005E-2</v>
      </c>
      <c r="L810" s="98">
        <f t="shared" si="69"/>
        <v>17.645056</v>
      </c>
      <c r="R810" s="176">
        <f t="shared" si="70"/>
        <v>7.5480000000000005E-2</v>
      </c>
      <c r="S810" s="177"/>
      <c r="T810" s="178">
        <f t="shared" si="71"/>
        <v>-1</v>
      </c>
      <c r="Z810" s="93"/>
      <c r="AB810" s="94"/>
    </row>
    <row r="811" spans="6:28">
      <c r="F811" s="143"/>
      <c r="G811" s="143"/>
      <c r="H811" s="179"/>
      <c r="I811" s="97">
        <f t="shared" si="67"/>
        <v>2759.1166666026666</v>
      </c>
      <c r="J811" s="97">
        <f t="shared" si="66"/>
        <v>52.527294491556162</v>
      </c>
      <c r="K811" s="98">
        <f t="shared" si="68"/>
        <v>-7.5480000000000005E-2</v>
      </c>
      <c r="L811" s="98">
        <f t="shared" si="69"/>
        <v>17.645056</v>
      </c>
      <c r="R811" s="176">
        <f t="shared" si="70"/>
        <v>7.5480000000000005E-2</v>
      </c>
      <c r="S811" s="177"/>
      <c r="T811" s="178">
        <f t="shared" si="71"/>
        <v>-1</v>
      </c>
      <c r="Z811" s="93"/>
      <c r="AB811" s="94"/>
    </row>
    <row r="812" spans="6:28">
      <c r="F812" s="143"/>
      <c r="G812" s="143"/>
      <c r="H812" s="179"/>
      <c r="I812" s="97">
        <f t="shared" si="67"/>
        <v>2759.1166666026666</v>
      </c>
      <c r="J812" s="97">
        <f t="shared" si="66"/>
        <v>52.527294491556162</v>
      </c>
      <c r="K812" s="98">
        <f t="shared" si="68"/>
        <v>-7.5480000000000005E-2</v>
      </c>
      <c r="L812" s="98">
        <f t="shared" si="69"/>
        <v>17.645056</v>
      </c>
      <c r="R812" s="176">
        <f t="shared" si="70"/>
        <v>7.5480000000000005E-2</v>
      </c>
      <c r="S812" s="177"/>
      <c r="T812" s="178">
        <f t="shared" si="71"/>
        <v>-1</v>
      </c>
      <c r="Z812" s="93"/>
      <c r="AB812" s="94"/>
    </row>
    <row r="813" spans="6:28">
      <c r="F813" s="143"/>
      <c r="G813" s="143"/>
      <c r="H813" s="179"/>
      <c r="I813" s="97">
        <f t="shared" si="67"/>
        <v>2759.1166666026666</v>
      </c>
      <c r="J813" s="97">
        <f t="shared" si="66"/>
        <v>52.527294491556162</v>
      </c>
      <c r="K813" s="98">
        <f t="shared" si="68"/>
        <v>-7.5480000000000005E-2</v>
      </c>
      <c r="L813" s="98">
        <f t="shared" si="69"/>
        <v>17.645056</v>
      </c>
      <c r="R813" s="176">
        <f t="shared" si="70"/>
        <v>7.5480000000000005E-2</v>
      </c>
      <c r="S813" s="177"/>
      <c r="T813" s="178">
        <f t="shared" si="71"/>
        <v>-1</v>
      </c>
      <c r="Z813" s="93"/>
      <c r="AB813" s="94"/>
    </row>
    <row r="814" spans="6:28">
      <c r="F814" s="143"/>
      <c r="G814" s="143"/>
      <c r="H814" s="179"/>
      <c r="I814" s="97">
        <f t="shared" si="67"/>
        <v>2759.1166666026666</v>
      </c>
      <c r="J814" s="97">
        <f t="shared" si="66"/>
        <v>52.527294491556162</v>
      </c>
      <c r="K814" s="98">
        <f t="shared" si="68"/>
        <v>-7.5480000000000005E-2</v>
      </c>
      <c r="L814" s="98">
        <f t="shared" si="69"/>
        <v>17.645056</v>
      </c>
      <c r="R814" s="176">
        <f t="shared" si="70"/>
        <v>7.5480000000000005E-2</v>
      </c>
      <c r="S814" s="177"/>
      <c r="T814" s="178">
        <f t="shared" si="71"/>
        <v>-1</v>
      </c>
      <c r="Z814" s="93"/>
      <c r="AB814" s="94"/>
    </row>
    <row r="815" spans="6:28">
      <c r="F815" s="143"/>
      <c r="G815" s="143"/>
      <c r="H815" s="179"/>
      <c r="I815" s="97">
        <f t="shared" si="67"/>
        <v>2759.1166666026666</v>
      </c>
      <c r="J815" s="97">
        <f t="shared" si="66"/>
        <v>52.527294491556162</v>
      </c>
      <c r="K815" s="98">
        <f t="shared" si="68"/>
        <v>-7.5480000000000005E-2</v>
      </c>
      <c r="L815" s="98">
        <f t="shared" si="69"/>
        <v>17.645056</v>
      </c>
      <c r="R815" s="176">
        <f t="shared" si="70"/>
        <v>7.5480000000000005E-2</v>
      </c>
      <c r="S815" s="177"/>
      <c r="T815" s="178">
        <f t="shared" si="71"/>
        <v>-1</v>
      </c>
      <c r="Z815" s="93"/>
      <c r="AB815" s="94"/>
    </row>
    <row r="816" spans="6:28">
      <c r="F816" s="143"/>
      <c r="G816" s="143"/>
      <c r="H816" s="179"/>
      <c r="I816" s="97">
        <f t="shared" si="67"/>
        <v>2759.1166666026666</v>
      </c>
      <c r="J816" s="97">
        <f t="shared" si="66"/>
        <v>52.527294491556162</v>
      </c>
      <c r="K816" s="98">
        <f t="shared" si="68"/>
        <v>-7.5480000000000005E-2</v>
      </c>
      <c r="L816" s="98">
        <f t="shared" si="69"/>
        <v>17.645056</v>
      </c>
      <c r="R816" s="176">
        <f t="shared" si="70"/>
        <v>7.5480000000000005E-2</v>
      </c>
      <c r="S816" s="177"/>
      <c r="T816" s="178">
        <f t="shared" si="71"/>
        <v>-1</v>
      </c>
      <c r="Z816" s="93"/>
      <c r="AB816" s="94"/>
    </row>
    <row r="817" spans="6:28">
      <c r="F817" s="143"/>
      <c r="G817" s="143"/>
      <c r="H817" s="179"/>
      <c r="I817" s="97">
        <f t="shared" si="67"/>
        <v>2759.1166666026666</v>
      </c>
      <c r="J817" s="97">
        <f t="shared" si="66"/>
        <v>52.527294491556162</v>
      </c>
      <c r="K817" s="98">
        <f t="shared" si="68"/>
        <v>-7.5480000000000005E-2</v>
      </c>
      <c r="L817" s="98">
        <f t="shared" si="69"/>
        <v>17.645056</v>
      </c>
      <c r="R817" s="176">
        <f t="shared" si="70"/>
        <v>7.5480000000000005E-2</v>
      </c>
      <c r="S817" s="177"/>
      <c r="T817" s="178">
        <f t="shared" si="71"/>
        <v>-1</v>
      </c>
      <c r="Z817" s="93"/>
      <c r="AB817" s="94"/>
    </row>
    <row r="818" spans="6:28">
      <c r="F818" s="143"/>
      <c r="G818" s="143"/>
      <c r="H818" s="179"/>
      <c r="I818" s="97">
        <f t="shared" si="67"/>
        <v>2759.1166666026666</v>
      </c>
      <c r="J818" s="97">
        <f t="shared" si="66"/>
        <v>52.527294491556162</v>
      </c>
      <c r="K818" s="98">
        <f t="shared" si="68"/>
        <v>-7.5480000000000005E-2</v>
      </c>
      <c r="L818" s="98">
        <f t="shared" si="69"/>
        <v>17.645056</v>
      </c>
      <c r="R818" s="176">
        <f t="shared" si="70"/>
        <v>7.5480000000000005E-2</v>
      </c>
      <c r="S818" s="177"/>
      <c r="T818" s="178">
        <f t="shared" si="71"/>
        <v>-1</v>
      </c>
      <c r="Z818" s="93"/>
      <c r="AB818" s="94"/>
    </row>
    <row r="819" spans="6:28">
      <c r="F819" s="143"/>
      <c r="G819" s="143"/>
      <c r="H819" s="179"/>
      <c r="I819" s="97">
        <f t="shared" si="67"/>
        <v>2759.1166666026666</v>
      </c>
      <c r="J819" s="97">
        <f t="shared" si="66"/>
        <v>52.527294491556162</v>
      </c>
      <c r="K819" s="98">
        <f t="shared" si="68"/>
        <v>-7.5480000000000005E-2</v>
      </c>
      <c r="L819" s="98">
        <f t="shared" si="69"/>
        <v>17.645056</v>
      </c>
      <c r="R819" s="176">
        <f t="shared" si="70"/>
        <v>7.5480000000000005E-2</v>
      </c>
      <c r="S819" s="177"/>
      <c r="T819" s="178">
        <f t="shared" si="71"/>
        <v>-1</v>
      </c>
      <c r="Z819" s="93"/>
      <c r="AB819" s="94"/>
    </row>
    <row r="820" spans="6:28">
      <c r="F820" s="143"/>
      <c r="G820" s="143"/>
      <c r="H820" s="179"/>
      <c r="I820" s="97">
        <f t="shared" si="67"/>
        <v>2759.1166666026666</v>
      </c>
      <c r="J820" s="97">
        <f t="shared" si="66"/>
        <v>52.527294491556162</v>
      </c>
      <c r="K820" s="98">
        <f t="shared" si="68"/>
        <v>-7.5480000000000005E-2</v>
      </c>
      <c r="L820" s="98">
        <f t="shared" si="69"/>
        <v>17.645056</v>
      </c>
      <c r="R820" s="176">
        <f t="shared" si="70"/>
        <v>7.5480000000000005E-2</v>
      </c>
      <c r="S820" s="177"/>
      <c r="T820" s="178">
        <f t="shared" si="71"/>
        <v>-1</v>
      </c>
      <c r="Z820" s="93"/>
      <c r="AB820" s="94"/>
    </row>
    <row r="821" spans="6:28">
      <c r="F821" s="143"/>
      <c r="G821" s="143"/>
      <c r="H821" s="179"/>
      <c r="I821" s="97">
        <f t="shared" si="67"/>
        <v>2759.1166666026666</v>
      </c>
      <c r="J821" s="97">
        <f t="shared" si="66"/>
        <v>52.527294491556162</v>
      </c>
      <c r="K821" s="98">
        <f t="shared" si="68"/>
        <v>-7.5480000000000005E-2</v>
      </c>
      <c r="L821" s="98">
        <f t="shared" si="69"/>
        <v>17.645056</v>
      </c>
      <c r="R821" s="176">
        <f t="shared" si="70"/>
        <v>7.5480000000000005E-2</v>
      </c>
      <c r="S821" s="177"/>
      <c r="T821" s="178">
        <f t="shared" si="71"/>
        <v>-1</v>
      </c>
      <c r="Z821" s="93"/>
      <c r="AB821" s="94"/>
    </row>
    <row r="822" spans="6:28">
      <c r="F822" s="143"/>
      <c r="G822" s="143"/>
      <c r="H822" s="179"/>
      <c r="I822" s="97">
        <f t="shared" si="67"/>
        <v>2759.1166666026666</v>
      </c>
      <c r="J822" s="97">
        <f t="shared" si="66"/>
        <v>52.527294491556162</v>
      </c>
      <c r="K822" s="98">
        <f t="shared" si="68"/>
        <v>-7.5480000000000005E-2</v>
      </c>
      <c r="L822" s="98">
        <f t="shared" si="69"/>
        <v>17.645056</v>
      </c>
      <c r="R822" s="176">
        <f t="shared" si="70"/>
        <v>7.5480000000000005E-2</v>
      </c>
      <c r="S822" s="177"/>
      <c r="T822" s="178">
        <f t="shared" si="71"/>
        <v>-1</v>
      </c>
      <c r="Z822" s="93"/>
      <c r="AB822" s="94"/>
    </row>
    <row r="823" spans="6:28">
      <c r="F823" s="143"/>
      <c r="G823" s="143"/>
      <c r="H823" s="179"/>
      <c r="I823" s="97">
        <f t="shared" si="67"/>
        <v>2759.1166666026666</v>
      </c>
      <c r="J823" s="97">
        <f t="shared" si="66"/>
        <v>52.527294491556162</v>
      </c>
      <c r="K823" s="98">
        <f t="shared" si="68"/>
        <v>-7.5480000000000005E-2</v>
      </c>
      <c r="L823" s="98">
        <f t="shared" si="69"/>
        <v>17.645056</v>
      </c>
      <c r="R823" s="176">
        <f t="shared" si="70"/>
        <v>7.5480000000000005E-2</v>
      </c>
      <c r="S823" s="177"/>
      <c r="T823" s="178">
        <f t="shared" si="71"/>
        <v>-1</v>
      </c>
      <c r="Z823" s="93"/>
      <c r="AB823" s="94"/>
    </row>
    <row r="824" spans="6:28">
      <c r="F824" s="143"/>
      <c r="G824" s="143"/>
      <c r="H824" s="179"/>
      <c r="I824" s="97">
        <f t="shared" si="67"/>
        <v>2759.1166666026666</v>
      </c>
      <c r="J824" s="97">
        <f t="shared" si="66"/>
        <v>52.527294491556162</v>
      </c>
      <c r="K824" s="98">
        <f t="shared" si="68"/>
        <v>-7.5480000000000005E-2</v>
      </c>
      <c r="L824" s="98">
        <f t="shared" si="69"/>
        <v>17.645056</v>
      </c>
      <c r="R824" s="176">
        <f t="shared" si="70"/>
        <v>7.5480000000000005E-2</v>
      </c>
      <c r="S824" s="177"/>
      <c r="T824" s="178">
        <f t="shared" si="71"/>
        <v>-1</v>
      </c>
      <c r="Z824" s="93"/>
      <c r="AB824" s="94"/>
    </row>
    <row r="825" spans="6:28">
      <c r="F825" s="143"/>
      <c r="G825" s="143"/>
      <c r="H825" s="179"/>
      <c r="I825" s="97">
        <f t="shared" si="67"/>
        <v>2759.1166666026666</v>
      </c>
      <c r="J825" s="97">
        <f t="shared" si="66"/>
        <v>52.527294491556162</v>
      </c>
      <c r="K825" s="98">
        <f t="shared" si="68"/>
        <v>-7.5480000000000005E-2</v>
      </c>
      <c r="L825" s="98">
        <f t="shared" si="69"/>
        <v>17.645056</v>
      </c>
      <c r="R825" s="176">
        <f t="shared" si="70"/>
        <v>7.5480000000000005E-2</v>
      </c>
      <c r="S825" s="177"/>
      <c r="T825" s="178">
        <f t="shared" si="71"/>
        <v>-1</v>
      </c>
      <c r="Z825" s="93"/>
      <c r="AB825" s="94"/>
    </row>
    <row r="826" spans="6:28">
      <c r="F826" s="143"/>
      <c r="G826" s="143"/>
      <c r="H826" s="179"/>
      <c r="I826" s="97">
        <f t="shared" si="67"/>
        <v>2759.1166666026666</v>
      </c>
      <c r="J826" s="97">
        <f t="shared" si="66"/>
        <v>52.527294491556162</v>
      </c>
      <c r="K826" s="98">
        <f t="shared" si="68"/>
        <v>-7.5480000000000005E-2</v>
      </c>
      <c r="L826" s="98">
        <f t="shared" si="69"/>
        <v>17.645056</v>
      </c>
      <c r="R826" s="176">
        <f t="shared" si="70"/>
        <v>7.5480000000000005E-2</v>
      </c>
      <c r="S826" s="177"/>
      <c r="T826" s="178">
        <f t="shared" si="71"/>
        <v>-1</v>
      </c>
      <c r="Z826" s="93"/>
      <c r="AB826" s="94"/>
    </row>
    <row r="827" spans="6:28">
      <c r="F827" s="143"/>
      <c r="G827" s="143"/>
      <c r="H827" s="179"/>
      <c r="I827" s="97">
        <f t="shared" si="67"/>
        <v>2759.1166666026666</v>
      </c>
      <c r="J827" s="97">
        <f t="shared" si="66"/>
        <v>52.527294491556162</v>
      </c>
      <c r="K827" s="98">
        <f t="shared" si="68"/>
        <v>-7.5480000000000005E-2</v>
      </c>
      <c r="L827" s="98">
        <f t="shared" si="69"/>
        <v>17.645056</v>
      </c>
      <c r="R827" s="176">
        <f t="shared" si="70"/>
        <v>7.5480000000000005E-2</v>
      </c>
      <c r="S827" s="177"/>
      <c r="T827" s="178">
        <f t="shared" si="71"/>
        <v>-1</v>
      </c>
      <c r="Z827" s="93"/>
      <c r="AB827" s="94"/>
    </row>
    <row r="828" spans="6:28">
      <c r="F828" s="143"/>
      <c r="G828" s="143"/>
      <c r="H828" s="179"/>
      <c r="I828" s="97">
        <f t="shared" si="67"/>
        <v>2759.1166666026666</v>
      </c>
      <c r="J828" s="97">
        <f t="shared" si="66"/>
        <v>52.527294491556162</v>
      </c>
      <c r="K828" s="98">
        <f t="shared" si="68"/>
        <v>-7.5480000000000005E-2</v>
      </c>
      <c r="L828" s="98">
        <f t="shared" si="69"/>
        <v>17.645056</v>
      </c>
      <c r="R828" s="176">
        <f t="shared" si="70"/>
        <v>7.5480000000000005E-2</v>
      </c>
      <c r="S828" s="177"/>
      <c r="T828" s="178">
        <f t="shared" si="71"/>
        <v>-1</v>
      </c>
      <c r="Z828" s="93"/>
      <c r="AB828" s="94"/>
    </row>
    <row r="829" spans="6:28">
      <c r="F829" s="143"/>
      <c r="G829" s="143"/>
      <c r="H829" s="179"/>
      <c r="I829" s="97">
        <f t="shared" si="67"/>
        <v>2759.1166666026666</v>
      </c>
      <c r="J829" s="97">
        <f t="shared" si="66"/>
        <v>52.527294491556162</v>
      </c>
      <c r="K829" s="98">
        <f t="shared" si="68"/>
        <v>-7.5480000000000005E-2</v>
      </c>
      <c r="L829" s="98">
        <f t="shared" si="69"/>
        <v>17.645056</v>
      </c>
      <c r="R829" s="176">
        <f t="shared" si="70"/>
        <v>7.5480000000000005E-2</v>
      </c>
      <c r="S829" s="177"/>
      <c r="T829" s="178">
        <f t="shared" si="71"/>
        <v>-1</v>
      </c>
      <c r="Z829" s="93"/>
      <c r="AB829" s="94"/>
    </row>
    <row r="830" spans="6:28">
      <c r="F830" s="143"/>
      <c r="G830" s="143"/>
      <c r="H830" s="179"/>
      <c r="I830" s="97">
        <f t="shared" si="67"/>
        <v>2759.1166666026666</v>
      </c>
      <c r="J830" s="97">
        <f t="shared" si="66"/>
        <v>52.527294491556162</v>
      </c>
      <c r="K830" s="98">
        <f t="shared" si="68"/>
        <v>-7.5480000000000005E-2</v>
      </c>
      <c r="L830" s="98">
        <f t="shared" si="69"/>
        <v>17.645056</v>
      </c>
      <c r="R830" s="176">
        <f t="shared" si="70"/>
        <v>7.5480000000000005E-2</v>
      </c>
      <c r="S830" s="177"/>
      <c r="T830" s="178">
        <f t="shared" si="71"/>
        <v>-1</v>
      </c>
      <c r="Z830" s="93"/>
      <c r="AB830" s="94"/>
    </row>
    <row r="831" spans="6:28">
      <c r="F831" s="143"/>
      <c r="G831" s="143"/>
      <c r="H831" s="179"/>
      <c r="I831" s="97">
        <f t="shared" si="67"/>
        <v>2759.1166666026666</v>
      </c>
      <c r="J831" s="97">
        <f t="shared" si="66"/>
        <v>52.527294491556162</v>
      </c>
      <c r="K831" s="98">
        <f t="shared" si="68"/>
        <v>-7.5480000000000005E-2</v>
      </c>
      <c r="L831" s="98">
        <f t="shared" si="69"/>
        <v>17.645056</v>
      </c>
      <c r="R831" s="176">
        <f t="shared" si="70"/>
        <v>7.5480000000000005E-2</v>
      </c>
      <c r="S831" s="177"/>
      <c r="T831" s="178">
        <f t="shared" si="71"/>
        <v>-1</v>
      </c>
      <c r="Z831" s="93"/>
      <c r="AB831" s="94"/>
    </row>
    <row r="832" spans="6:28">
      <c r="F832" s="143"/>
      <c r="G832" s="143"/>
      <c r="H832" s="179"/>
      <c r="I832" s="97">
        <f t="shared" si="67"/>
        <v>2759.1166666026666</v>
      </c>
      <c r="J832" s="97">
        <f t="shared" si="66"/>
        <v>52.527294491556162</v>
      </c>
      <c r="K832" s="98">
        <f t="shared" si="68"/>
        <v>-7.5480000000000005E-2</v>
      </c>
      <c r="L832" s="98">
        <f t="shared" si="69"/>
        <v>17.645056</v>
      </c>
      <c r="R832" s="176">
        <f t="shared" si="70"/>
        <v>7.5480000000000005E-2</v>
      </c>
      <c r="S832" s="177"/>
      <c r="T832" s="178">
        <f t="shared" si="71"/>
        <v>-1</v>
      </c>
      <c r="Z832" s="93"/>
      <c r="AB832" s="94"/>
    </row>
    <row r="833" spans="6:28">
      <c r="F833" s="143"/>
      <c r="G833" s="143"/>
      <c r="H833" s="179"/>
      <c r="I833" s="97">
        <f t="shared" si="67"/>
        <v>2759.1166666026666</v>
      </c>
      <c r="J833" s="97">
        <f t="shared" si="66"/>
        <v>52.527294491556162</v>
      </c>
      <c r="K833" s="98">
        <f t="shared" si="68"/>
        <v>-7.5480000000000005E-2</v>
      </c>
      <c r="L833" s="98">
        <f t="shared" si="69"/>
        <v>17.645056</v>
      </c>
      <c r="R833" s="176">
        <f t="shared" si="70"/>
        <v>7.5480000000000005E-2</v>
      </c>
      <c r="S833" s="177"/>
      <c r="T833" s="178">
        <f t="shared" si="71"/>
        <v>-1</v>
      </c>
      <c r="Z833" s="93"/>
      <c r="AB833" s="94"/>
    </row>
    <row r="834" spans="6:28">
      <c r="F834" s="143"/>
      <c r="G834" s="143"/>
      <c r="H834" s="179"/>
      <c r="I834" s="97">
        <f t="shared" si="67"/>
        <v>2759.1166666026666</v>
      </c>
      <c r="J834" s="97">
        <f t="shared" si="66"/>
        <v>52.527294491556162</v>
      </c>
      <c r="K834" s="98">
        <f t="shared" si="68"/>
        <v>-7.5480000000000005E-2</v>
      </c>
      <c r="L834" s="98">
        <f t="shared" si="69"/>
        <v>17.645056</v>
      </c>
      <c r="R834" s="176">
        <f t="shared" si="70"/>
        <v>7.5480000000000005E-2</v>
      </c>
      <c r="S834" s="177"/>
      <c r="T834" s="178">
        <f t="shared" si="71"/>
        <v>-1</v>
      </c>
      <c r="Z834" s="93"/>
      <c r="AB834" s="94"/>
    </row>
    <row r="835" spans="6:28">
      <c r="F835" s="143"/>
      <c r="G835" s="143"/>
      <c r="H835" s="179"/>
      <c r="I835" s="97">
        <f t="shared" si="67"/>
        <v>2759.1166666026666</v>
      </c>
      <c r="J835" s="97">
        <f t="shared" si="66"/>
        <v>52.527294491556162</v>
      </c>
      <c r="K835" s="98">
        <f t="shared" si="68"/>
        <v>-7.5480000000000005E-2</v>
      </c>
      <c r="L835" s="98">
        <f t="shared" si="69"/>
        <v>17.645056</v>
      </c>
      <c r="R835" s="176">
        <f t="shared" si="70"/>
        <v>7.5480000000000005E-2</v>
      </c>
      <c r="S835" s="177"/>
      <c r="T835" s="178">
        <f t="shared" si="71"/>
        <v>-1</v>
      </c>
      <c r="Z835" s="93"/>
      <c r="AB835" s="94"/>
    </row>
    <row r="836" spans="6:28">
      <c r="F836" s="143"/>
      <c r="G836" s="143"/>
      <c r="H836" s="179"/>
      <c r="I836" s="97">
        <f t="shared" si="67"/>
        <v>2759.1166666026666</v>
      </c>
      <c r="J836" s="97">
        <f t="shared" si="66"/>
        <v>52.527294491556162</v>
      </c>
      <c r="K836" s="98">
        <f t="shared" si="68"/>
        <v>-7.5480000000000005E-2</v>
      </c>
      <c r="L836" s="98">
        <f t="shared" si="69"/>
        <v>17.645056</v>
      </c>
      <c r="R836" s="176">
        <f t="shared" si="70"/>
        <v>7.5480000000000005E-2</v>
      </c>
      <c r="S836" s="177"/>
      <c r="T836" s="178">
        <f t="shared" si="71"/>
        <v>-1</v>
      </c>
      <c r="Z836" s="93"/>
      <c r="AB836" s="94"/>
    </row>
    <row r="837" spans="6:28">
      <c r="F837" s="143"/>
      <c r="G837" s="143"/>
      <c r="H837" s="179"/>
      <c r="I837" s="97">
        <f t="shared" si="67"/>
        <v>2759.1166666026666</v>
      </c>
      <c r="J837" s="97">
        <f t="shared" si="66"/>
        <v>52.527294491556162</v>
      </c>
      <c r="K837" s="98">
        <f t="shared" si="68"/>
        <v>-7.5480000000000005E-2</v>
      </c>
      <c r="L837" s="98">
        <f t="shared" si="69"/>
        <v>17.645056</v>
      </c>
      <c r="R837" s="176">
        <f t="shared" si="70"/>
        <v>7.5480000000000005E-2</v>
      </c>
      <c r="S837" s="177"/>
      <c r="T837" s="178">
        <f t="shared" si="71"/>
        <v>-1</v>
      </c>
      <c r="Z837" s="93"/>
      <c r="AB837" s="94"/>
    </row>
    <row r="838" spans="6:28">
      <c r="F838" s="143"/>
      <c r="G838" s="143"/>
      <c r="H838" s="179"/>
      <c r="I838" s="97">
        <f t="shared" si="67"/>
        <v>2759.1166666026666</v>
      </c>
      <c r="J838" s="97">
        <f t="shared" si="66"/>
        <v>52.527294491556162</v>
      </c>
      <c r="K838" s="98">
        <f t="shared" si="68"/>
        <v>-7.5480000000000005E-2</v>
      </c>
      <c r="L838" s="98">
        <f t="shared" si="69"/>
        <v>17.645056</v>
      </c>
      <c r="R838" s="176">
        <f t="shared" si="70"/>
        <v>7.5480000000000005E-2</v>
      </c>
      <c r="S838" s="177"/>
      <c r="T838" s="178">
        <f t="shared" si="71"/>
        <v>-1</v>
      </c>
      <c r="Z838" s="93"/>
      <c r="AB838" s="94"/>
    </row>
    <row r="839" spans="6:28">
      <c r="F839" s="143"/>
      <c r="G839" s="143"/>
      <c r="H839" s="179"/>
      <c r="I839" s="97">
        <f t="shared" si="67"/>
        <v>2759.1166666026666</v>
      </c>
      <c r="J839" s="97">
        <f t="shared" si="66"/>
        <v>52.527294491556162</v>
      </c>
      <c r="K839" s="98">
        <f t="shared" si="68"/>
        <v>-7.5480000000000005E-2</v>
      </c>
      <c r="L839" s="98">
        <f t="shared" si="69"/>
        <v>17.645056</v>
      </c>
      <c r="R839" s="176">
        <f t="shared" si="70"/>
        <v>7.5480000000000005E-2</v>
      </c>
      <c r="S839" s="177"/>
      <c r="T839" s="178">
        <f t="shared" si="71"/>
        <v>-1</v>
      </c>
      <c r="Z839" s="93"/>
      <c r="AB839" s="94"/>
    </row>
    <row r="840" spans="6:28">
      <c r="F840" s="143"/>
      <c r="G840" s="143"/>
      <c r="H840" s="179"/>
      <c r="I840" s="97">
        <f t="shared" si="67"/>
        <v>2759.1166666026666</v>
      </c>
      <c r="J840" s="97">
        <f t="shared" si="66"/>
        <v>52.527294491556162</v>
      </c>
      <c r="K840" s="98">
        <f t="shared" si="68"/>
        <v>-7.5480000000000005E-2</v>
      </c>
      <c r="L840" s="98">
        <f t="shared" si="69"/>
        <v>17.645056</v>
      </c>
      <c r="R840" s="176">
        <f t="shared" si="70"/>
        <v>7.5480000000000005E-2</v>
      </c>
      <c r="S840" s="177"/>
      <c r="T840" s="178">
        <f t="shared" si="71"/>
        <v>-1</v>
      </c>
      <c r="Z840" s="93"/>
      <c r="AB840" s="94"/>
    </row>
    <row r="841" spans="6:28">
      <c r="F841" s="143"/>
      <c r="G841" s="143"/>
      <c r="H841" s="179"/>
      <c r="I841" s="97">
        <f t="shared" si="67"/>
        <v>2759.1166666026666</v>
      </c>
      <c r="J841" s="97">
        <f t="shared" si="66"/>
        <v>52.527294491556162</v>
      </c>
      <c r="K841" s="98">
        <f t="shared" si="68"/>
        <v>-7.5480000000000005E-2</v>
      </c>
      <c r="L841" s="98">
        <f t="shared" si="69"/>
        <v>17.645056</v>
      </c>
      <c r="R841" s="176">
        <f t="shared" si="70"/>
        <v>7.5480000000000005E-2</v>
      </c>
      <c r="S841" s="177"/>
      <c r="T841" s="178">
        <f t="shared" si="71"/>
        <v>-1</v>
      </c>
      <c r="Z841" s="93"/>
      <c r="AB841" s="94"/>
    </row>
    <row r="842" spans="6:28">
      <c r="F842" s="143"/>
      <c r="G842" s="143"/>
      <c r="H842" s="179"/>
      <c r="I842" s="97">
        <f t="shared" si="67"/>
        <v>2759.1166666026666</v>
      </c>
      <c r="J842" s="97">
        <f t="shared" si="66"/>
        <v>52.527294491556162</v>
      </c>
      <c r="K842" s="98">
        <f t="shared" si="68"/>
        <v>-7.5480000000000005E-2</v>
      </c>
      <c r="L842" s="98">
        <f t="shared" si="69"/>
        <v>17.645056</v>
      </c>
      <c r="R842" s="176">
        <f t="shared" si="70"/>
        <v>7.5480000000000005E-2</v>
      </c>
      <c r="S842" s="177"/>
      <c r="T842" s="178">
        <f t="shared" si="71"/>
        <v>-1</v>
      </c>
      <c r="Z842" s="93"/>
      <c r="AB842" s="94"/>
    </row>
    <row r="843" spans="6:28">
      <c r="F843" s="143"/>
      <c r="G843" s="143"/>
      <c r="H843" s="179"/>
      <c r="I843" s="97">
        <f t="shared" si="67"/>
        <v>2759.1166666026666</v>
      </c>
      <c r="J843" s="97">
        <f t="shared" si="66"/>
        <v>52.527294491556162</v>
      </c>
      <c r="K843" s="98">
        <f t="shared" si="68"/>
        <v>-7.5480000000000005E-2</v>
      </c>
      <c r="L843" s="98">
        <f t="shared" si="69"/>
        <v>17.645056</v>
      </c>
      <c r="R843" s="176">
        <f t="shared" si="70"/>
        <v>7.5480000000000005E-2</v>
      </c>
      <c r="S843" s="177"/>
      <c r="T843" s="178">
        <f t="shared" si="71"/>
        <v>-1</v>
      </c>
      <c r="Z843" s="93"/>
      <c r="AB843" s="94"/>
    </row>
    <row r="844" spans="6:28">
      <c r="F844" s="143"/>
      <c r="G844" s="143"/>
      <c r="H844" s="179"/>
      <c r="I844" s="97">
        <f t="shared" si="67"/>
        <v>2759.1166666026666</v>
      </c>
      <c r="J844" s="97">
        <f t="shared" si="66"/>
        <v>52.527294491556162</v>
      </c>
      <c r="K844" s="98">
        <f t="shared" si="68"/>
        <v>-7.5480000000000005E-2</v>
      </c>
      <c r="L844" s="98">
        <f t="shared" si="69"/>
        <v>17.645056</v>
      </c>
      <c r="R844" s="176">
        <f t="shared" si="70"/>
        <v>7.5480000000000005E-2</v>
      </c>
      <c r="S844" s="177"/>
      <c r="T844" s="178">
        <f t="shared" si="71"/>
        <v>-1</v>
      </c>
      <c r="Z844" s="93"/>
      <c r="AB844" s="94"/>
    </row>
    <row r="845" spans="6:28">
      <c r="F845" s="143"/>
      <c r="G845" s="143"/>
      <c r="H845" s="179"/>
      <c r="I845" s="97">
        <f t="shared" si="67"/>
        <v>2759.1166666026666</v>
      </c>
      <c r="J845" s="97">
        <f t="shared" si="66"/>
        <v>52.527294491556162</v>
      </c>
      <c r="K845" s="98">
        <f t="shared" si="68"/>
        <v>-7.5480000000000005E-2</v>
      </c>
      <c r="L845" s="98">
        <f t="shared" si="69"/>
        <v>17.645056</v>
      </c>
      <c r="R845" s="176">
        <f t="shared" si="70"/>
        <v>7.5480000000000005E-2</v>
      </c>
      <c r="S845" s="177"/>
      <c r="T845" s="178">
        <f t="shared" si="71"/>
        <v>-1</v>
      </c>
      <c r="Z845" s="93"/>
      <c r="AB845" s="94"/>
    </row>
    <row r="846" spans="6:28">
      <c r="F846" s="143"/>
      <c r="G846" s="143"/>
      <c r="H846" s="179"/>
      <c r="I846" s="97">
        <f t="shared" si="67"/>
        <v>2759.1166666026666</v>
      </c>
      <c r="J846" s="97">
        <f t="shared" si="66"/>
        <v>52.527294491556162</v>
      </c>
      <c r="K846" s="98">
        <f t="shared" si="68"/>
        <v>-7.5480000000000005E-2</v>
      </c>
      <c r="L846" s="98">
        <f t="shared" si="69"/>
        <v>17.645056</v>
      </c>
      <c r="R846" s="176">
        <f t="shared" si="70"/>
        <v>7.5480000000000005E-2</v>
      </c>
      <c r="S846" s="177"/>
      <c r="T846" s="178">
        <f t="shared" si="71"/>
        <v>-1</v>
      </c>
      <c r="Z846" s="93"/>
      <c r="AB846" s="94"/>
    </row>
    <row r="847" spans="6:28">
      <c r="F847" s="143"/>
      <c r="G847" s="143"/>
      <c r="H847" s="179"/>
      <c r="I847" s="97">
        <f t="shared" si="67"/>
        <v>2759.1166666026666</v>
      </c>
      <c r="J847" s="97">
        <f t="shared" si="66"/>
        <v>52.527294491556162</v>
      </c>
      <c r="K847" s="98">
        <f t="shared" si="68"/>
        <v>-7.5480000000000005E-2</v>
      </c>
      <c r="L847" s="98">
        <f t="shared" si="69"/>
        <v>17.645056</v>
      </c>
      <c r="R847" s="176">
        <f t="shared" si="70"/>
        <v>7.5480000000000005E-2</v>
      </c>
      <c r="S847" s="177"/>
      <c r="T847" s="178">
        <f t="shared" si="71"/>
        <v>-1</v>
      </c>
      <c r="Z847" s="93"/>
      <c r="AB847" s="94"/>
    </row>
    <row r="848" spans="6:28">
      <c r="F848" s="143"/>
      <c r="G848" s="143"/>
      <c r="H848" s="179"/>
      <c r="I848" s="97">
        <f t="shared" si="67"/>
        <v>2759.1166666026666</v>
      </c>
      <c r="J848" s="97">
        <f t="shared" si="66"/>
        <v>52.527294491556162</v>
      </c>
      <c r="K848" s="98">
        <f t="shared" si="68"/>
        <v>-7.5480000000000005E-2</v>
      </c>
      <c r="L848" s="98">
        <f t="shared" si="69"/>
        <v>17.645056</v>
      </c>
      <c r="R848" s="176">
        <f t="shared" si="70"/>
        <v>7.5480000000000005E-2</v>
      </c>
      <c r="S848" s="177"/>
      <c r="T848" s="178">
        <f t="shared" si="71"/>
        <v>-1</v>
      </c>
      <c r="Z848" s="93"/>
      <c r="AB848" s="94"/>
    </row>
    <row r="849" spans="6:28">
      <c r="F849" s="143"/>
      <c r="G849" s="143"/>
      <c r="H849" s="179"/>
      <c r="I849" s="97">
        <f t="shared" si="67"/>
        <v>2759.1166666026666</v>
      </c>
      <c r="J849" s="97">
        <f t="shared" si="66"/>
        <v>52.527294491556162</v>
      </c>
      <c r="K849" s="98">
        <f t="shared" si="68"/>
        <v>-7.5480000000000005E-2</v>
      </c>
      <c r="L849" s="98">
        <f t="shared" si="69"/>
        <v>17.645056</v>
      </c>
      <c r="R849" s="176">
        <f t="shared" si="70"/>
        <v>7.5480000000000005E-2</v>
      </c>
      <c r="S849" s="177"/>
      <c r="T849" s="178">
        <f t="shared" si="71"/>
        <v>-1</v>
      </c>
      <c r="Z849" s="93"/>
      <c r="AB849" s="94"/>
    </row>
    <row r="850" spans="6:28">
      <c r="F850" s="143"/>
      <c r="G850" s="143"/>
      <c r="H850" s="179"/>
      <c r="I850" s="97">
        <f t="shared" si="67"/>
        <v>2759.1166666026666</v>
      </c>
      <c r="J850" s="97">
        <f t="shared" si="66"/>
        <v>52.527294491556162</v>
      </c>
      <c r="K850" s="98">
        <f t="shared" si="68"/>
        <v>-7.5480000000000005E-2</v>
      </c>
      <c r="L850" s="98">
        <f t="shared" si="69"/>
        <v>17.645056</v>
      </c>
      <c r="R850" s="176">
        <f t="shared" si="70"/>
        <v>7.5480000000000005E-2</v>
      </c>
      <c r="S850" s="177"/>
      <c r="T850" s="178">
        <f t="shared" si="71"/>
        <v>-1</v>
      </c>
      <c r="Z850" s="93"/>
      <c r="AB850" s="94"/>
    </row>
    <row r="851" spans="6:28">
      <c r="F851" s="143"/>
      <c r="G851" s="143"/>
      <c r="H851" s="179"/>
      <c r="I851" s="97">
        <f t="shared" si="67"/>
        <v>2759.1166666026666</v>
      </c>
      <c r="J851" s="97">
        <f t="shared" si="66"/>
        <v>52.527294491556162</v>
      </c>
      <c r="K851" s="98">
        <f t="shared" si="68"/>
        <v>-7.5480000000000005E-2</v>
      </c>
      <c r="L851" s="98">
        <f t="shared" si="69"/>
        <v>17.645056</v>
      </c>
      <c r="R851" s="176">
        <f t="shared" si="70"/>
        <v>7.5480000000000005E-2</v>
      </c>
      <c r="S851" s="177"/>
      <c r="T851" s="178">
        <f t="shared" si="71"/>
        <v>-1</v>
      </c>
      <c r="Z851" s="93"/>
      <c r="AB851" s="94"/>
    </row>
    <row r="852" spans="6:28">
      <c r="F852" s="143"/>
      <c r="G852" s="143"/>
      <c r="H852" s="179"/>
      <c r="I852" s="97">
        <f t="shared" si="67"/>
        <v>2759.1166666026666</v>
      </c>
      <c r="J852" s="97">
        <f t="shared" si="66"/>
        <v>52.527294491556162</v>
      </c>
      <c r="K852" s="98">
        <f t="shared" si="68"/>
        <v>-7.5480000000000005E-2</v>
      </c>
      <c r="L852" s="98">
        <f t="shared" si="69"/>
        <v>17.645056</v>
      </c>
      <c r="R852" s="176">
        <f t="shared" si="70"/>
        <v>7.5480000000000005E-2</v>
      </c>
      <c r="S852" s="177"/>
      <c r="T852" s="178">
        <f t="shared" si="71"/>
        <v>-1</v>
      </c>
      <c r="Z852" s="93"/>
      <c r="AB852" s="94"/>
    </row>
    <row r="853" spans="6:28">
      <c r="F853" s="143"/>
      <c r="G853" s="143"/>
      <c r="H853" s="179"/>
      <c r="I853" s="97">
        <f t="shared" si="67"/>
        <v>2759.1166666026666</v>
      </c>
      <c r="J853" s="97">
        <f t="shared" si="66"/>
        <v>52.527294491556162</v>
      </c>
      <c r="K853" s="98">
        <f t="shared" si="68"/>
        <v>-7.5480000000000005E-2</v>
      </c>
      <c r="L853" s="98">
        <f t="shared" si="69"/>
        <v>17.645056</v>
      </c>
      <c r="R853" s="176">
        <f t="shared" si="70"/>
        <v>7.5480000000000005E-2</v>
      </c>
      <c r="S853" s="177"/>
      <c r="T853" s="178">
        <f t="shared" si="71"/>
        <v>-1</v>
      </c>
      <c r="Z853" s="93"/>
      <c r="AB853" s="94"/>
    </row>
    <row r="854" spans="6:28">
      <c r="F854" s="143"/>
      <c r="G854" s="143"/>
      <c r="H854" s="179"/>
      <c r="I854" s="97">
        <f t="shared" si="67"/>
        <v>2759.1166666026666</v>
      </c>
      <c r="J854" s="97">
        <f t="shared" ref="J854:J917" si="72">SQRT(I854)</f>
        <v>52.527294491556162</v>
      </c>
      <c r="K854" s="98">
        <f t="shared" si="68"/>
        <v>-7.5480000000000005E-2</v>
      </c>
      <c r="L854" s="98">
        <f t="shared" si="69"/>
        <v>17.645056</v>
      </c>
      <c r="R854" s="176">
        <f t="shared" si="70"/>
        <v>7.5480000000000005E-2</v>
      </c>
      <c r="S854" s="177"/>
      <c r="T854" s="178">
        <f t="shared" si="71"/>
        <v>-1</v>
      </c>
      <c r="Z854" s="93"/>
      <c r="AB854" s="94"/>
    </row>
    <row r="855" spans="6:28">
      <c r="F855" s="143"/>
      <c r="G855" s="143"/>
      <c r="H855" s="179"/>
      <c r="I855" s="97">
        <f t="shared" ref="I855:I918" si="73">IF(F855=0,I854,((E855-$E$86)*1440)+(F855-$F$86)*1440)</f>
        <v>2759.1166666026666</v>
      </c>
      <c r="J855" s="97">
        <f t="shared" si="72"/>
        <v>52.527294491556162</v>
      </c>
      <c r="K855" s="98">
        <f t="shared" ref="K855:K918" si="74">IF(H855=0,K854,(H855-$H$86)*$L$83)</f>
        <v>-7.5480000000000005E-2</v>
      </c>
      <c r="L855" s="98">
        <f t="shared" ref="L855:L918" si="75">IF(K855=0, ,$L$86+K855)</f>
        <v>17.645056</v>
      </c>
      <c r="R855" s="176">
        <f t="shared" ref="R855:R918" si="76">+K855*T855</f>
        <v>7.5480000000000005E-2</v>
      </c>
      <c r="S855" s="177"/>
      <c r="T855" s="178">
        <f t="shared" ref="T855:T918" si="77">SIGN(K855)</f>
        <v>-1</v>
      </c>
      <c r="Z855" s="93"/>
      <c r="AB855" s="94"/>
    </row>
    <row r="856" spans="6:28">
      <c r="F856" s="143"/>
      <c r="G856" s="143"/>
      <c r="H856" s="179"/>
      <c r="I856" s="97">
        <f t="shared" si="73"/>
        <v>2759.1166666026666</v>
      </c>
      <c r="J856" s="97">
        <f t="shared" si="72"/>
        <v>52.527294491556162</v>
      </c>
      <c r="K856" s="98">
        <f t="shared" si="74"/>
        <v>-7.5480000000000005E-2</v>
      </c>
      <c r="L856" s="98">
        <f t="shared" si="75"/>
        <v>17.645056</v>
      </c>
      <c r="R856" s="176">
        <f t="shared" si="76"/>
        <v>7.5480000000000005E-2</v>
      </c>
      <c r="S856" s="177"/>
      <c r="T856" s="178">
        <f t="shared" si="77"/>
        <v>-1</v>
      </c>
      <c r="Z856" s="93"/>
      <c r="AB856" s="94"/>
    </row>
    <row r="857" spans="6:28">
      <c r="F857" s="143"/>
      <c r="G857" s="143"/>
      <c r="H857" s="179"/>
      <c r="I857" s="97">
        <f t="shared" si="73"/>
        <v>2759.1166666026666</v>
      </c>
      <c r="J857" s="97">
        <f t="shared" si="72"/>
        <v>52.527294491556162</v>
      </c>
      <c r="K857" s="98">
        <f t="shared" si="74"/>
        <v>-7.5480000000000005E-2</v>
      </c>
      <c r="L857" s="98">
        <f t="shared" si="75"/>
        <v>17.645056</v>
      </c>
      <c r="R857" s="176">
        <f t="shared" si="76"/>
        <v>7.5480000000000005E-2</v>
      </c>
      <c r="S857" s="177"/>
      <c r="T857" s="178">
        <f t="shared" si="77"/>
        <v>-1</v>
      </c>
      <c r="Z857" s="93"/>
      <c r="AB857" s="94"/>
    </row>
    <row r="858" spans="6:28">
      <c r="F858" s="143"/>
      <c r="G858" s="143"/>
      <c r="H858" s="179"/>
      <c r="I858" s="97">
        <f t="shared" si="73"/>
        <v>2759.1166666026666</v>
      </c>
      <c r="J858" s="97">
        <f t="shared" si="72"/>
        <v>52.527294491556162</v>
      </c>
      <c r="K858" s="98">
        <f t="shared" si="74"/>
        <v>-7.5480000000000005E-2</v>
      </c>
      <c r="L858" s="98">
        <f t="shared" si="75"/>
        <v>17.645056</v>
      </c>
      <c r="R858" s="176">
        <f t="shared" si="76"/>
        <v>7.5480000000000005E-2</v>
      </c>
      <c r="S858" s="177"/>
      <c r="T858" s="178">
        <f t="shared" si="77"/>
        <v>-1</v>
      </c>
      <c r="Z858" s="93"/>
      <c r="AB858" s="94"/>
    </row>
    <row r="859" spans="6:28">
      <c r="F859" s="143"/>
      <c r="G859" s="143"/>
      <c r="H859" s="179"/>
      <c r="I859" s="97">
        <f t="shared" si="73"/>
        <v>2759.1166666026666</v>
      </c>
      <c r="J859" s="97">
        <f t="shared" si="72"/>
        <v>52.527294491556162</v>
      </c>
      <c r="K859" s="98">
        <f t="shared" si="74"/>
        <v>-7.5480000000000005E-2</v>
      </c>
      <c r="L859" s="98">
        <f t="shared" si="75"/>
        <v>17.645056</v>
      </c>
      <c r="R859" s="176">
        <f t="shared" si="76"/>
        <v>7.5480000000000005E-2</v>
      </c>
      <c r="S859" s="177"/>
      <c r="T859" s="178">
        <f t="shared" si="77"/>
        <v>-1</v>
      </c>
      <c r="Z859" s="93"/>
      <c r="AB859" s="94"/>
    </row>
    <row r="860" spans="6:28">
      <c r="F860" s="143"/>
      <c r="G860" s="143"/>
      <c r="H860" s="179"/>
      <c r="I860" s="97">
        <f t="shared" si="73"/>
        <v>2759.1166666026666</v>
      </c>
      <c r="J860" s="97">
        <f t="shared" si="72"/>
        <v>52.527294491556162</v>
      </c>
      <c r="K860" s="98">
        <f t="shared" si="74"/>
        <v>-7.5480000000000005E-2</v>
      </c>
      <c r="L860" s="98">
        <f t="shared" si="75"/>
        <v>17.645056</v>
      </c>
      <c r="R860" s="176">
        <f t="shared" si="76"/>
        <v>7.5480000000000005E-2</v>
      </c>
      <c r="S860" s="177"/>
      <c r="T860" s="178">
        <f t="shared" si="77"/>
        <v>-1</v>
      </c>
      <c r="Z860" s="93"/>
      <c r="AB860" s="94"/>
    </row>
    <row r="861" spans="6:28">
      <c r="F861" s="143"/>
      <c r="G861" s="143"/>
      <c r="H861" s="179"/>
      <c r="I861" s="97">
        <f t="shared" si="73"/>
        <v>2759.1166666026666</v>
      </c>
      <c r="J861" s="97">
        <f t="shared" si="72"/>
        <v>52.527294491556162</v>
      </c>
      <c r="K861" s="98">
        <f t="shared" si="74"/>
        <v>-7.5480000000000005E-2</v>
      </c>
      <c r="L861" s="98">
        <f t="shared" si="75"/>
        <v>17.645056</v>
      </c>
      <c r="R861" s="176">
        <f t="shared" si="76"/>
        <v>7.5480000000000005E-2</v>
      </c>
      <c r="S861" s="177"/>
      <c r="T861" s="178">
        <f t="shared" si="77"/>
        <v>-1</v>
      </c>
      <c r="Z861" s="93"/>
      <c r="AB861" s="94"/>
    </row>
    <row r="862" spans="6:28">
      <c r="F862" s="143"/>
      <c r="G862" s="143"/>
      <c r="H862" s="179"/>
      <c r="I862" s="97">
        <f t="shared" si="73"/>
        <v>2759.1166666026666</v>
      </c>
      <c r="J862" s="97">
        <f t="shared" si="72"/>
        <v>52.527294491556162</v>
      </c>
      <c r="K862" s="98">
        <f t="shared" si="74"/>
        <v>-7.5480000000000005E-2</v>
      </c>
      <c r="L862" s="98">
        <f t="shared" si="75"/>
        <v>17.645056</v>
      </c>
      <c r="R862" s="176">
        <f t="shared" si="76"/>
        <v>7.5480000000000005E-2</v>
      </c>
      <c r="S862" s="177"/>
      <c r="T862" s="178">
        <f t="shared" si="77"/>
        <v>-1</v>
      </c>
      <c r="Z862" s="93"/>
      <c r="AB862" s="94"/>
    </row>
    <row r="863" spans="6:28">
      <c r="F863" s="143"/>
      <c r="G863" s="143"/>
      <c r="H863" s="179"/>
      <c r="I863" s="97">
        <f t="shared" si="73"/>
        <v>2759.1166666026666</v>
      </c>
      <c r="J863" s="97">
        <f t="shared" si="72"/>
        <v>52.527294491556162</v>
      </c>
      <c r="K863" s="98">
        <f t="shared" si="74"/>
        <v>-7.5480000000000005E-2</v>
      </c>
      <c r="L863" s="98">
        <f t="shared" si="75"/>
        <v>17.645056</v>
      </c>
      <c r="R863" s="176">
        <f t="shared" si="76"/>
        <v>7.5480000000000005E-2</v>
      </c>
      <c r="S863" s="177"/>
      <c r="T863" s="178">
        <f t="shared" si="77"/>
        <v>-1</v>
      </c>
      <c r="Z863" s="93"/>
      <c r="AB863" s="94"/>
    </row>
    <row r="864" spans="6:28">
      <c r="F864" s="143"/>
      <c r="G864" s="143"/>
      <c r="H864" s="179"/>
      <c r="I864" s="97">
        <f t="shared" si="73"/>
        <v>2759.1166666026666</v>
      </c>
      <c r="J864" s="97">
        <f t="shared" si="72"/>
        <v>52.527294491556162</v>
      </c>
      <c r="K864" s="98">
        <f t="shared" si="74"/>
        <v>-7.5480000000000005E-2</v>
      </c>
      <c r="L864" s="98">
        <f t="shared" si="75"/>
        <v>17.645056</v>
      </c>
      <c r="R864" s="176">
        <f t="shared" si="76"/>
        <v>7.5480000000000005E-2</v>
      </c>
      <c r="S864" s="177"/>
      <c r="T864" s="178">
        <f t="shared" si="77"/>
        <v>-1</v>
      </c>
      <c r="Z864" s="93"/>
      <c r="AB864" s="94"/>
    </row>
    <row r="865" spans="6:28">
      <c r="F865" s="143"/>
      <c r="G865" s="143"/>
      <c r="H865" s="179"/>
      <c r="I865" s="97">
        <f t="shared" si="73"/>
        <v>2759.1166666026666</v>
      </c>
      <c r="J865" s="97">
        <f t="shared" si="72"/>
        <v>52.527294491556162</v>
      </c>
      <c r="K865" s="98">
        <f t="shared" si="74"/>
        <v>-7.5480000000000005E-2</v>
      </c>
      <c r="L865" s="98">
        <f t="shared" si="75"/>
        <v>17.645056</v>
      </c>
      <c r="R865" s="176">
        <f t="shared" si="76"/>
        <v>7.5480000000000005E-2</v>
      </c>
      <c r="S865" s="177"/>
      <c r="T865" s="178">
        <f t="shared" si="77"/>
        <v>-1</v>
      </c>
      <c r="Z865" s="93"/>
      <c r="AB865" s="94"/>
    </row>
    <row r="866" spans="6:28">
      <c r="F866" s="143"/>
      <c r="G866" s="143"/>
      <c r="H866" s="179"/>
      <c r="I866" s="97">
        <f t="shared" si="73"/>
        <v>2759.1166666026666</v>
      </c>
      <c r="J866" s="97">
        <f t="shared" si="72"/>
        <v>52.527294491556162</v>
      </c>
      <c r="K866" s="98">
        <f t="shared" si="74"/>
        <v>-7.5480000000000005E-2</v>
      </c>
      <c r="L866" s="98">
        <f t="shared" si="75"/>
        <v>17.645056</v>
      </c>
      <c r="R866" s="176">
        <f t="shared" si="76"/>
        <v>7.5480000000000005E-2</v>
      </c>
      <c r="S866" s="177"/>
      <c r="T866" s="178">
        <f t="shared" si="77"/>
        <v>-1</v>
      </c>
      <c r="Z866" s="93"/>
      <c r="AB866" s="94"/>
    </row>
    <row r="867" spans="6:28">
      <c r="F867" s="143"/>
      <c r="G867" s="143"/>
      <c r="H867" s="179"/>
      <c r="I867" s="97">
        <f t="shared" si="73"/>
        <v>2759.1166666026666</v>
      </c>
      <c r="J867" s="97">
        <f t="shared" si="72"/>
        <v>52.527294491556162</v>
      </c>
      <c r="K867" s="98">
        <f t="shared" si="74"/>
        <v>-7.5480000000000005E-2</v>
      </c>
      <c r="L867" s="98">
        <f t="shared" si="75"/>
        <v>17.645056</v>
      </c>
      <c r="R867" s="176">
        <f t="shared" si="76"/>
        <v>7.5480000000000005E-2</v>
      </c>
      <c r="S867" s="177"/>
      <c r="T867" s="178">
        <f t="shared" si="77"/>
        <v>-1</v>
      </c>
      <c r="Z867" s="93"/>
      <c r="AB867" s="94"/>
    </row>
    <row r="868" spans="6:28">
      <c r="F868" s="143"/>
      <c r="G868" s="143"/>
      <c r="H868" s="179"/>
      <c r="I868" s="97">
        <f t="shared" si="73"/>
        <v>2759.1166666026666</v>
      </c>
      <c r="J868" s="97">
        <f t="shared" si="72"/>
        <v>52.527294491556162</v>
      </c>
      <c r="K868" s="98">
        <f t="shared" si="74"/>
        <v>-7.5480000000000005E-2</v>
      </c>
      <c r="L868" s="98">
        <f t="shared" si="75"/>
        <v>17.645056</v>
      </c>
      <c r="R868" s="176">
        <f t="shared" si="76"/>
        <v>7.5480000000000005E-2</v>
      </c>
      <c r="S868" s="177"/>
      <c r="T868" s="178">
        <f t="shared" si="77"/>
        <v>-1</v>
      </c>
      <c r="Z868" s="93"/>
      <c r="AB868" s="94"/>
    </row>
    <row r="869" spans="6:28">
      <c r="F869" s="143"/>
      <c r="G869" s="143"/>
      <c r="H869" s="179"/>
      <c r="I869" s="97">
        <f t="shared" si="73"/>
        <v>2759.1166666026666</v>
      </c>
      <c r="J869" s="97">
        <f t="shared" si="72"/>
        <v>52.527294491556162</v>
      </c>
      <c r="K869" s="98">
        <f t="shared" si="74"/>
        <v>-7.5480000000000005E-2</v>
      </c>
      <c r="L869" s="98">
        <f t="shared" si="75"/>
        <v>17.645056</v>
      </c>
      <c r="R869" s="176">
        <f t="shared" si="76"/>
        <v>7.5480000000000005E-2</v>
      </c>
      <c r="S869" s="177"/>
      <c r="T869" s="178">
        <f t="shared" si="77"/>
        <v>-1</v>
      </c>
      <c r="Z869" s="93"/>
      <c r="AB869" s="94"/>
    </row>
    <row r="870" spans="6:28">
      <c r="F870" s="143"/>
      <c r="G870" s="143"/>
      <c r="H870" s="179"/>
      <c r="I870" s="97">
        <f t="shared" si="73"/>
        <v>2759.1166666026666</v>
      </c>
      <c r="J870" s="97">
        <f t="shared" si="72"/>
        <v>52.527294491556162</v>
      </c>
      <c r="K870" s="98">
        <f t="shared" si="74"/>
        <v>-7.5480000000000005E-2</v>
      </c>
      <c r="L870" s="98">
        <f t="shared" si="75"/>
        <v>17.645056</v>
      </c>
      <c r="R870" s="176">
        <f t="shared" si="76"/>
        <v>7.5480000000000005E-2</v>
      </c>
      <c r="S870" s="177"/>
      <c r="T870" s="178">
        <f t="shared" si="77"/>
        <v>-1</v>
      </c>
      <c r="Z870" s="93"/>
      <c r="AB870" s="94"/>
    </row>
    <row r="871" spans="6:28">
      <c r="F871" s="143"/>
      <c r="G871" s="143"/>
      <c r="H871" s="179"/>
      <c r="I871" s="97">
        <f t="shared" si="73"/>
        <v>2759.1166666026666</v>
      </c>
      <c r="J871" s="97">
        <f t="shared" si="72"/>
        <v>52.527294491556162</v>
      </c>
      <c r="K871" s="98">
        <f t="shared" si="74"/>
        <v>-7.5480000000000005E-2</v>
      </c>
      <c r="L871" s="98">
        <f t="shared" si="75"/>
        <v>17.645056</v>
      </c>
      <c r="R871" s="176">
        <f t="shared" si="76"/>
        <v>7.5480000000000005E-2</v>
      </c>
      <c r="S871" s="177"/>
      <c r="T871" s="178">
        <f t="shared" si="77"/>
        <v>-1</v>
      </c>
      <c r="Z871" s="93"/>
      <c r="AB871" s="94"/>
    </row>
    <row r="872" spans="6:28">
      <c r="F872" s="143"/>
      <c r="G872" s="143"/>
      <c r="H872" s="179"/>
      <c r="I872" s="97">
        <f t="shared" si="73"/>
        <v>2759.1166666026666</v>
      </c>
      <c r="J872" s="97">
        <f t="shared" si="72"/>
        <v>52.527294491556162</v>
      </c>
      <c r="K872" s="98">
        <f t="shared" si="74"/>
        <v>-7.5480000000000005E-2</v>
      </c>
      <c r="L872" s="98">
        <f t="shared" si="75"/>
        <v>17.645056</v>
      </c>
      <c r="R872" s="176">
        <f t="shared" si="76"/>
        <v>7.5480000000000005E-2</v>
      </c>
      <c r="S872" s="177"/>
      <c r="T872" s="178">
        <f t="shared" si="77"/>
        <v>-1</v>
      </c>
      <c r="Z872" s="93"/>
      <c r="AB872" s="94"/>
    </row>
    <row r="873" spans="6:28">
      <c r="F873" s="143"/>
      <c r="G873" s="143"/>
      <c r="H873" s="179"/>
      <c r="I873" s="97">
        <f t="shared" si="73"/>
        <v>2759.1166666026666</v>
      </c>
      <c r="J873" s="97">
        <f t="shared" si="72"/>
        <v>52.527294491556162</v>
      </c>
      <c r="K873" s="98">
        <f t="shared" si="74"/>
        <v>-7.5480000000000005E-2</v>
      </c>
      <c r="L873" s="98">
        <f t="shared" si="75"/>
        <v>17.645056</v>
      </c>
      <c r="R873" s="176">
        <f t="shared" si="76"/>
        <v>7.5480000000000005E-2</v>
      </c>
      <c r="S873" s="177"/>
      <c r="T873" s="178">
        <f t="shared" si="77"/>
        <v>-1</v>
      </c>
      <c r="Z873" s="93"/>
      <c r="AB873" s="94"/>
    </row>
    <row r="874" spans="6:28">
      <c r="F874" s="143"/>
      <c r="G874" s="143"/>
      <c r="H874" s="179"/>
      <c r="I874" s="97">
        <f t="shared" si="73"/>
        <v>2759.1166666026666</v>
      </c>
      <c r="J874" s="97">
        <f t="shared" si="72"/>
        <v>52.527294491556162</v>
      </c>
      <c r="K874" s="98">
        <f t="shared" si="74"/>
        <v>-7.5480000000000005E-2</v>
      </c>
      <c r="L874" s="98">
        <f t="shared" si="75"/>
        <v>17.645056</v>
      </c>
      <c r="R874" s="176">
        <f t="shared" si="76"/>
        <v>7.5480000000000005E-2</v>
      </c>
      <c r="S874" s="177"/>
      <c r="T874" s="178">
        <f t="shared" si="77"/>
        <v>-1</v>
      </c>
      <c r="Z874" s="93"/>
      <c r="AB874" s="94"/>
    </row>
    <row r="875" spans="6:28">
      <c r="F875" s="143"/>
      <c r="G875" s="143"/>
      <c r="H875" s="179"/>
      <c r="I875" s="97">
        <f t="shared" si="73"/>
        <v>2759.1166666026666</v>
      </c>
      <c r="J875" s="97">
        <f t="shared" si="72"/>
        <v>52.527294491556162</v>
      </c>
      <c r="K875" s="98">
        <f t="shared" si="74"/>
        <v>-7.5480000000000005E-2</v>
      </c>
      <c r="L875" s="98">
        <f t="shared" si="75"/>
        <v>17.645056</v>
      </c>
      <c r="R875" s="176">
        <f t="shared" si="76"/>
        <v>7.5480000000000005E-2</v>
      </c>
      <c r="S875" s="177"/>
      <c r="T875" s="178">
        <f t="shared" si="77"/>
        <v>-1</v>
      </c>
      <c r="Z875" s="93"/>
      <c r="AB875" s="94"/>
    </row>
    <row r="876" spans="6:28">
      <c r="F876" s="143"/>
      <c r="G876" s="143"/>
      <c r="H876" s="179"/>
      <c r="I876" s="97">
        <f t="shared" si="73"/>
        <v>2759.1166666026666</v>
      </c>
      <c r="J876" s="97">
        <f t="shared" si="72"/>
        <v>52.527294491556162</v>
      </c>
      <c r="K876" s="98">
        <f t="shared" si="74"/>
        <v>-7.5480000000000005E-2</v>
      </c>
      <c r="L876" s="98">
        <f t="shared" si="75"/>
        <v>17.645056</v>
      </c>
      <c r="R876" s="176">
        <f t="shared" si="76"/>
        <v>7.5480000000000005E-2</v>
      </c>
      <c r="S876" s="177"/>
      <c r="T876" s="178">
        <f t="shared" si="77"/>
        <v>-1</v>
      </c>
      <c r="Z876" s="93"/>
      <c r="AB876" s="94"/>
    </row>
    <row r="877" spans="6:28">
      <c r="F877" s="143"/>
      <c r="G877" s="143"/>
      <c r="H877" s="179"/>
      <c r="I877" s="97">
        <f t="shared" si="73"/>
        <v>2759.1166666026666</v>
      </c>
      <c r="J877" s="97">
        <f t="shared" si="72"/>
        <v>52.527294491556162</v>
      </c>
      <c r="K877" s="98">
        <f t="shared" si="74"/>
        <v>-7.5480000000000005E-2</v>
      </c>
      <c r="L877" s="98">
        <f t="shared" si="75"/>
        <v>17.645056</v>
      </c>
      <c r="R877" s="176">
        <f t="shared" si="76"/>
        <v>7.5480000000000005E-2</v>
      </c>
      <c r="S877" s="177"/>
      <c r="T877" s="178">
        <f t="shared" si="77"/>
        <v>-1</v>
      </c>
      <c r="Z877" s="93"/>
      <c r="AB877" s="94"/>
    </row>
    <row r="878" spans="6:28">
      <c r="F878" s="143"/>
      <c r="G878" s="143"/>
      <c r="H878" s="179"/>
      <c r="I878" s="97">
        <f t="shared" si="73"/>
        <v>2759.1166666026666</v>
      </c>
      <c r="J878" s="97">
        <f t="shared" si="72"/>
        <v>52.527294491556162</v>
      </c>
      <c r="K878" s="98">
        <f t="shared" si="74"/>
        <v>-7.5480000000000005E-2</v>
      </c>
      <c r="L878" s="98">
        <f t="shared" si="75"/>
        <v>17.645056</v>
      </c>
      <c r="R878" s="176">
        <f t="shared" si="76"/>
        <v>7.5480000000000005E-2</v>
      </c>
      <c r="S878" s="177"/>
      <c r="T878" s="178">
        <f t="shared" si="77"/>
        <v>-1</v>
      </c>
      <c r="Z878" s="93"/>
      <c r="AB878" s="94"/>
    </row>
    <row r="879" spans="6:28">
      <c r="F879" s="143"/>
      <c r="G879" s="143"/>
      <c r="H879" s="179"/>
      <c r="I879" s="97">
        <f t="shared" si="73"/>
        <v>2759.1166666026666</v>
      </c>
      <c r="J879" s="97">
        <f t="shared" si="72"/>
        <v>52.527294491556162</v>
      </c>
      <c r="K879" s="98">
        <f t="shared" si="74"/>
        <v>-7.5480000000000005E-2</v>
      </c>
      <c r="L879" s="98">
        <f t="shared" si="75"/>
        <v>17.645056</v>
      </c>
      <c r="R879" s="176">
        <f t="shared" si="76"/>
        <v>7.5480000000000005E-2</v>
      </c>
      <c r="S879" s="177"/>
      <c r="T879" s="178">
        <f t="shared" si="77"/>
        <v>-1</v>
      </c>
      <c r="Z879" s="93"/>
      <c r="AB879" s="94"/>
    </row>
    <row r="880" spans="6:28">
      <c r="F880" s="143"/>
      <c r="G880" s="143"/>
      <c r="H880" s="179"/>
      <c r="I880" s="97">
        <f t="shared" si="73"/>
        <v>2759.1166666026666</v>
      </c>
      <c r="J880" s="97">
        <f t="shared" si="72"/>
        <v>52.527294491556162</v>
      </c>
      <c r="K880" s="98">
        <f t="shared" si="74"/>
        <v>-7.5480000000000005E-2</v>
      </c>
      <c r="L880" s="98">
        <f t="shared" si="75"/>
        <v>17.645056</v>
      </c>
      <c r="R880" s="176">
        <f t="shared" si="76"/>
        <v>7.5480000000000005E-2</v>
      </c>
      <c r="S880" s="177"/>
      <c r="T880" s="178">
        <f t="shared" si="77"/>
        <v>-1</v>
      </c>
      <c r="Z880" s="93"/>
      <c r="AB880" s="94"/>
    </row>
    <row r="881" spans="6:28">
      <c r="F881" s="143"/>
      <c r="G881" s="143"/>
      <c r="H881" s="179"/>
      <c r="I881" s="97">
        <f t="shared" si="73"/>
        <v>2759.1166666026666</v>
      </c>
      <c r="J881" s="97">
        <f t="shared" si="72"/>
        <v>52.527294491556162</v>
      </c>
      <c r="K881" s="98">
        <f t="shared" si="74"/>
        <v>-7.5480000000000005E-2</v>
      </c>
      <c r="L881" s="98">
        <f t="shared" si="75"/>
        <v>17.645056</v>
      </c>
      <c r="R881" s="176">
        <f t="shared" si="76"/>
        <v>7.5480000000000005E-2</v>
      </c>
      <c r="S881" s="177"/>
      <c r="T881" s="178">
        <f t="shared" si="77"/>
        <v>-1</v>
      </c>
      <c r="Z881" s="93"/>
      <c r="AB881" s="94"/>
    </row>
    <row r="882" spans="6:28">
      <c r="F882" s="143"/>
      <c r="G882" s="143"/>
      <c r="H882" s="179"/>
      <c r="I882" s="97">
        <f t="shared" si="73"/>
        <v>2759.1166666026666</v>
      </c>
      <c r="J882" s="97">
        <f t="shared" si="72"/>
        <v>52.527294491556162</v>
      </c>
      <c r="K882" s="98">
        <f t="shared" si="74"/>
        <v>-7.5480000000000005E-2</v>
      </c>
      <c r="L882" s="98">
        <f t="shared" si="75"/>
        <v>17.645056</v>
      </c>
      <c r="R882" s="176">
        <f t="shared" si="76"/>
        <v>7.5480000000000005E-2</v>
      </c>
      <c r="S882" s="177"/>
      <c r="T882" s="178">
        <f t="shared" si="77"/>
        <v>-1</v>
      </c>
      <c r="Z882" s="93"/>
      <c r="AB882" s="94"/>
    </row>
    <row r="883" spans="6:28">
      <c r="F883" s="143"/>
      <c r="G883" s="143"/>
      <c r="H883" s="179"/>
      <c r="I883" s="97">
        <f t="shared" si="73"/>
        <v>2759.1166666026666</v>
      </c>
      <c r="J883" s="97">
        <f t="shared" si="72"/>
        <v>52.527294491556162</v>
      </c>
      <c r="K883" s="98">
        <f t="shared" si="74"/>
        <v>-7.5480000000000005E-2</v>
      </c>
      <c r="L883" s="98">
        <f t="shared" si="75"/>
        <v>17.645056</v>
      </c>
      <c r="R883" s="176">
        <f t="shared" si="76"/>
        <v>7.5480000000000005E-2</v>
      </c>
      <c r="S883" s="177"/>
      <c r="T883" s="178">
        <f t="shared" si="77"/>
        <v>-1</v>
      </c>
      <c r="Z883" s="93"/>
      <c r="AB883" s="94"/>
    </row>
    <row r="884" spans="6:28">
      <c r="F884" s="143"/>
      <c r="G884" s="143"/>
      <c r="H884" s="179"/>
      <c r="I884" s="97">
        <f t="shared" si="73"/>
        <v>2759.1166666026666</v>
      </c>
      <c r="J884" s="97">
        <f t="shared" si="72"/>
        <v>52.527294491556162</v>
      </c>
      <c r="K884" s="98">
        <f t="shared" si="74"/>
        <v>-7.5480000000000005E-2</v>
      </c>
      <c r="L884" s="98">
        <f t="shared" si="75"/>
        <v>17.645056</v>
      </c>
      <c r="R884" s="176">
        <f t="shared" si="76"/>
        <v>7.5480000000000005E-2</v>
      </c>
      <c r="S884" s="177"/>
      <c r="T884" s="178">
        <f t="shared" si="77"/>
        <v>-1</v>
      </c>
      <c r="Z884" s="93"/>
      <c r="AB884" s="94"/>
    </row>
    <row r="885" spans="6:28">
      <c r="F885" s="143"/>
      <c r="G885" s="143"/>
      <c r="H885" s="179"/>
      <c r="I885" s="97">
        <f t="shared" si="73"/>
        <v>2759.1166666026666</v>
      </c>
      <c r="J885" s="97">
        <f t="shared" si="72"/>
        <v>52.527294491556162</v>
      </c>
      <c r="K885" s="98">
        <f t="shared" si="74"/>
        <v>-7.5480000000000005E-2</v>
      </c>
      <c r="L885" s="98">
        <f t="shared" si="75"/>
        <v>17.645056</v>
      </c>
      <c r="R885" s="176">
        <f t="shared" si="76"/>
        <v>7.5480000000000005E-2</v>
      </c>
      <c r="S885" s="177"/>
      <c r="T885" s="178">
        <f t="shared" si="77"/>
        <v>-1</v>
      </c>
      <c r="Z885" s="93"/>
      <c r="AB885" s="94"/>
    </row>
    <row r="886" spans="6:28">
      <c r="F886" s="143"/>
      <c r="G886" s="143"/>
      <c r="H886" s="179"/>
      <c r="I886" s="97">
        <f t="shared" si="73"/>
        <v>2759.1166666026666</v>
      </c>
      <c r="J886" s="97">
        <f t="shared" si="72"/>
        <v>52.527294491556162</v>
      </c>
      <c r="K886" s="98">
        <f t="shared" si="74"/>
        <v>-7.5480000000000005E-2</v>
      </c>
      <c r="L886" s="98">
        <f t="shared" si="75"/>
        <v>17.645056</v>
      </c>
      <c r="R886" s="176">
        <f t="shared" si="76"/>
        <v>7.5480000000000005E-2</v>
      </c>
      <c r="S886" s="177"/>
      <c r="T886" s="178">
        <f t="shared" si="77"/>
        <v>-1</v>
      </c>
      <c r="Z886" s="93"/>
      <c r="AB886" s="94"/>
    </row>
    <row r="887" spans="6:28">
      <c r="F887" s="143"/>
      <c r="G887" s="143"/>
      <c r="H887" s="179"/>
      <c r="I887" s="97">
        <f t="shared" si="73"/>
        <v>2759.1166666026666</v>
      </c>
      <c r="J887" s="97">
        <f t="shared" si="72"/>
        <v>52.527294491556162</v>
      </c>
      <c r="K887" s="98">
        <f t="shared" si="74"/>
        <v>-7.5480000000000005E-2</v>
      </c>
      <c r="L887" s="98">
        <f t="shared" si="75"/>
        <v>17.645056</v>
      </c>
      <c r="R887" s="176">
        <f t="shared" si="76"/>
        <v>7.5480000000000005E-2</v>
      </c>
      <c r="S887" s="177"/>
      <c r="T887" s="178">
        <f t="shared" si="77"/>
        <v>-1</v>
      </c>
      <c r="Z887" s="93"/>
      <c r="AB887" s="94"/>
    </row>
    <row r="888" spans="6:28">
      <c r="F888" s="143"/>
      <c r="G888" s="143"/>
      <c r="H888" s="179"/>
      <c r="I888" s="97">
        <f t="shared" si="73"/>
        <v>2759.1166666026666</v>
      </c>
      <c r="J888" s="97">
        <f t="shared" si="72"/>
        <v>52.527294491556162</v>
      </c>
      <c r="K888" s="98">
        <f t="shared" si="74"/>
        <v>-7.5480000000000005E-2</v>
      </c>
      <c r="L888" s="98">
        <f t="shared" si="75"/>
        <v>17.645056</v>
      </c>
      <c r="R888" s="176">
        <f t="shared" si="76"/>
        <v>7.5480000000000005E-2</v>
      </c>
      <c r="S888" s="177"/>
      <c r="T888" s="178">
        <f t="shared" si="77"/>
        <v>-1</v>
      </c>
      <c r="Z888" s="93"/>
      <c r="AB888" s="94"/>
    </row>
    <row r="889" spans="6:28">
      <c r="F889" s="143"/>
      <c r="G889" s="143"/>
      <c r="H889" s="179"/>
      <c r="I889" s="97">
        <f t="shared" si="73"/>
        <v>2759.1166666026666</v>
      </c>
      <c r="J889" s="97">
        <f t="shared" si="72"/>
        <v>52.527294491556162</v>
      </c>
      <c r="K889" s="98">
        <f t="shared" si="74"/>
        <v>-7.5480000000000005E-2</v>
      </c>
      <c r="L889" s="98">
        <f t="shared" si="75"/>
        <v>17.645056</v>
      </c>
      <c r="R889" s="176">
        <f t="shared" si="76"/>
        <v>7.5480000000000005E-2</v>
      </c>
      <c r="S889" s="177"/>
      <c r="T889" s="178">
        <f t="shared" si="77"/>
        <v>-1</v>
      </c>
      <c r="Z889" s="93"/>
      <c r="AB889" s="94"/>
    </row>
    <row r="890" spans="6:28">
      <c r="F890" s="143"/>
      <c r="G890" s="143"/>
      <c r="H890" s="179"/>
      <c r="I890" s="97">
        <f t="shared" si="73"/>
        <v>2759.1166666026666</v>
      </c>
      <c r="J890" s="97">
        <f t="shared" si="72"/>
        <v>52.527294491556162</v>
      </c>
      <c r="K890" s="98">
        <f t="shared" si="74"/>
        <v>-7.5480000000000005E-2</v>
      </c>
      <c r="L890" s="98">
        <f t="shared" si="75"/>
        <v>17.645056</v>
      </c>
      <c r="R890" s="176">
        <f t="shared" si="76"/>
        <v>7.5480000000000005E-2</v>
      </c>
      <c r="S890" s="177"/>
      <c r="T890" s="178">
        <f t="shared" si="77"/>
        <v>-1</v>
      </c>
      <c r="Z890" s="93"/>
      <c r="AB890" s="94"/>
    </row>
    <row r="891" spans="6:28">
      <c r="F891" s="143"/>
      <c r="G891" s="143"/>
      <c r="H891" s="179"/>
      <c r="I891" s="97">
        <f t="shared" si="73"/>
        <v>2759.1166666026666</v>
      </c>
      <c r="J891" s="97">
        <f t="shared" si="72"/>
        <v>52.527294491556162</v>
      </c>
      <c r="K891" s="98">
        <f t="shared" si="74"/>
        <v>-7.5480000000000005E-2</v>
      </c>
      <c r="L891" s="98">
        <f t="shared" si="75"/>
        <v>17.645056</v>
      </c>
      <c r="R891" s="176">
        <f t="shared" si="76"/>
        <v>7.5480000000000005E-2</v>
      </c>
      <c r="S891" s="177"/>
      <c r="T891" s="178">
        <f t="shared" si="77"/>
        <v>-1</v>
      </c>
      <c r="Z891" s="93"/>
      <c r="AB891" s="94"/>
    </row>
    <row r="892" spans="6:28">
      <c r="F892" s="143"/>
      <c r="G892" s="143"/>
      <c r="H892" s="179"/>
      <c r="I892" s="97">
        <f t="shared" si="73"/>
        <v>2759.1166666026666</v>
      </c>
      <c r="J892" s="97">
        <f t="shared" si="72"/>
        <v>52.527294491556162</v>
      </c>
      <c r="K892" s="98">
        <f t="shared" si="74"/>
        <v>-7.5480000000000005E-2</v>
      </c>
      <c r="L892" s="98">
        <f t="shared" si="75"/>
        <v>17.645056</v>
      </c>
      <c r="R892" s="176">
        <f t="shared" si="76"/>
        <v>7.5480000000000005E-2</v>
      </c>
      <c r="S892" s="177"/>
      <c r="T892" s="178">
        <f t="shared" si="77"/>
        <v>-1</v>
      </c>
      <c r="Z892" s="93"/>
      <c r="AB892" s="94"/>
    </row>
    <row r="893" spans="6:28">
      <c r="F893" s="143"/>
      <c r="G893" s="143"/>
      <c r="H893" s="179"/>
      <c r="I893" s="97">
        <f t="shared" si="73"/>
        <v>2759.1166666026666</v>
      </c>
      <c r="J893" s="97">
        <f t="shared" si="72"/>
        <v>52.527294491556162</v>
      </c>
      <c r="K893" s="98">
        <f t="shared" si="74"/>
        <v>-7.5480000000000005E-2</v>
      </c>
      <c r="L893" s="98">
        <f t="shared" si="75"/>
        <v>17.645056</v>
      </c>
      <c r="R893" s="176">
        <f t="shared" si="76"/>
        <v>7.5480000000000005E-2</v>
      </c>
      <c r="S893" s="177"/>
      <c r="T893" s="178">
        <f t="shared" si="77"/>
        <v>-1</v>
      </c>
      <c r="Z893" s="93"/>
      <c r="AB893" s="94"/>
    </row>
    <row r="894" spans="6:28">
      <c r="F894" s="143"/>
      <c r="G894" s="143"/>
      <c r="H894" s="179"/>
      <c r="I894" s="97">
        <f t="shared" si="73"/>
        <v>2759.1166666026666</v>
      </c>
      <c r="J894" s="97">
        <f t="shared" si="72"/>
        <v>52.527294491556162</v>
      </c>
      <c r="K894" s="98">
        <f t="shared" si="74"/>
        <v>-7.5480000000000005E-2</v>
      </c>
      <c r="L894" s="98">
        <f t="shared" si="75"/>
        <v>17.645056</v>
      </c>
      <c r="R894" s="176">
        <f t="shared" si="76"/>
        <v>7.5480000000000005E-2</v>
      </c>
      <c r="S894" s="177"/>
      <c r="T894" s="178">
        <f t="shared" si="77"/>
        <v>-1</v>
      </c>
      <c r="Z894" s="93"/>
      <c r="AB894" s="94"/>
    </row>
    <row r="895" spans="6:28">
      <c r="F895" s="143"/>
      <c r="G895" s="143"/>
      <c r="H895" s="179"/>
      <c r="I895" s="97">
        <f t="shared" si="73"/>
        <v>2759.1166666026666</v>
      </c>
      <c r="J895" s="97">
        <f t="shared" si="72"/>
        <v>52.527294491556162</v>
      </c>
      <c r="K895" s="98">
        <f t="shared" si="74"/>
        <v>-7.5480000000000005E-2</v>
      </c>
      <c r="L895" s="98">
        <f t="shared" si="75"/>
        <v>17.645056</v>
      </c>
      <c r="R895" s="176">
        <f t="shared" si="76"/>
        <v>7.5480000000000005E-2</v>
      </c>
      <c r="S895" s="177"/>
      <c r="T895" s="178">
        <f t="shared" si="77"/>
        <v>-1</v>
      </c>
      <c r="Z895" s="93"/>
      <c r="AB895" s="94"/>
    </row>
    <row r="896" spans="6:28">
      <c r="F896" s="143"/>
      <c r="G896" s="143"/>
      <c r="H896" s="179"/>
      <c r="I896" s="97">
        <f t="shared" si="73"/>
        <v>2759.1166666026666</v>
      </c>
      <c r="J896" s="97">
        <f t="shared" si="72"/>
        <v>52.527294491556162</v>
      </c>
      <c r="K896" s="98">
        <f t="shared" si="74"/>
        <v>-7.5480000000000005E-2</v>
      </c>
      <c r="L896" s="98">
        <f t="shared" si="75"/>
        <v>17.645056</v>
      </c>
      <c r="R896" s="176">
        <f t="shared" si="76"/>
        <v>7.5480000000000005E-2</v>
      </c>
      <c r="S896" s="177"/>
      <c r="T896" s="178">
        <f t="shared" si="77"/>
        <v>-1</v>
      </c>
      <c r="Z896" s="93"/>
      <c r="AB896" s="94"/>
    </row>
    <row r="897" spans="6:28">
      <c r="F897" s="143"/>
      <c r="G897" s="143"/>
      <c r="H897" s="179"/>
      <c r="I897" s="97">
        <f t="shared" si="73"/>
        <v>2759.1166666026666</v>
      </c>
      <c r="J897" s="97">
        <f t="shared" si="72"/>
        <v>52.527294491556162</v>
      </c>
      <c r="K897" s="98">
        <f t="shared" si="74"/>
        <v>-7.5480000000000005E-2</v>
      </c>
      <c r="L897" s="98">
        <f t="shared" si="75"/>
        <v>17.645056</v>
      </c>
      <c r="R897" s="176">
        <f t="shared" si="76"/>
        <v>7.5480000000000005E-2</v>
      </c>
      <c r="S897" s="177"/>
      <c r="T897" s="178">
        <f t="shared" si="77"/>
        <v>-1</v>
      </c>
      <c r="Z897" s="93"/>
      <c r="AB897" s="94"/>
    </row>
    <row r="898" spans="6:28">
      <c r="F898" s="143"/>
      <c r="G898" s="143"/>
      <c r="H898" s="179"/>
      <c r="I898" s="97">
        <f t="shared" si="73"/>
        <v>2759.1166666026666</v>
      </c>
      <c r="J898" s="97">
        <f t="shared" si="72"/>
        <v>52.527294491556162</v>
      </c>
      <c r="K898" s="98">
        <f t="shared" si="74"/>
        <v>-7.5480000000000005E-2</v>
      </c>
      <c r="L898" s="98">
        <f t="shared" si="75"/>
        <v>17.645056</v>
      </c>
      <c r="R898" s="176">
        <f t="shared" si="76"/>
        <v>7.5480000000000005E-2</v>
      </c>
      <c r="S898" s="177"/>
      <c r="T898" s="178">
        <f t="shared" si="77"/>
        <v>-1</v>
      </c>
      <c r="Z898" s="93"/>
      <c r="AB898" s="94"/>
    </row>
    <row r="899" spans="6:28">
      <c r="F899" s="143"/>
      <c r="G899" s="143"/>
      <c r="H899" s="179"/>
      <c r="I899" s="97">
        <f t="shared" si="73"/>
        <v>2759.1166666026666</v>
      </c>
      <c r="J899" s="97">
        <f t="shared" si="72"/>
        <v>52.527294491556162</v>
      </c>
      <c r="K899" s="98">
        <f t="shared" si="74"/>
        <v>-7.5480000000000005E-2</v>
      </c>
      <c r="L899" s="98">
        <f t="shared" si="75"/>
        <v>17.645056</v>
      </c>
      <c r="R899" s="176">
        <f t="shared" si="76"/>
        <v>7.5480000000000005E-2</v>
      </c>
      <c r="S899" s="177"/>
      <c r="T899" s="178">
        <f t="shared" si="77"/>
        <v>-1</v>
      </c>
      <c r="Z899" s="93"/>
      <c r="AB899" s="94"/>
    </row>
    <row r="900" spans="6:28">
      <c r="F900" s="143"/>
      <c r="G900" s="143"/>
      <c r="H900" s="179"/>
      <c r="I900" s="97">
        <f t="shared" si="73"/>
        <v>2759.1166666026666</v>
      </c>
      <c r="J900" s="97">
        <f t="shared" si="72"/>
        <v>52.527294491556162</v>
      </c>
      <c r="K900" s="98">
        <f t="shared" si="74"/>
        <v>-7.5480000000000005E-2</v>
      </c>
      <c r="L900" s="98">
        <f t="shared" si="75"/>
        <v>17.645056</v>
      </c>
      <c r="R900" s="176">
        <f t="shared" si="76"/>
        <v>7.5480000000000005E-2</v>
      </c>
      <c r="S900" s="177"/>
      <c r="T900" s="178">
        <f t="shared" si="77"/>
        <v>-1</v>
      </c>
      <c r="Z900" s="93"/>
      <c r="AB900" s="94"/>
    </row>
    <row r="901" spans="6:28">
      <c r="F901" s="143"/>
      <c r="G901" s="143"/>
      <c r="H901" s="179"/>
      <c r="I901" s="97">
        <f t="shared" si="73"/>
        <v>2759.1166666026666</v>
      </c>
      <c r="J901" s="97">
        <f t="shared" si="72"/>
        <v>52.527294491556162</v>
      </c>
      <c r="K901" s="98">
        <f t="shared" si="74"/>
        <v>-7.5480000000000005E-2</v>
      </c>
      <c r="L901" s="98">
        <f t="shared" si="75"/>
        <v>17.645056</v>
      </c>
      <c r="R901" s="176">
        <f t="shared" si="76"/>
        <v>7.5480000000000005E-2</v>
      </c>
      <c r="S901" s="177"/>
      <c r="T901" s="178">
        <f t="shared" si="77"/>
        <v>-1</v>
      </c>
      <c r="Z901" s="93"/>
      <c r="AB901" s="94"/>
    </row>
    <row r="902" spans="6:28">
      <c r="F902" s="143"/>
      <c r="G902" s="143"/>
      <c r="H902" s="179"/>
      <c r="I902" s="97">
        <f t="shared" si="73"/>
        <v>2759.1166666026666</v>
      </c>
      <c r="J902" s="97">
        <f t="shared" si="72"/>
        <v>52.527294491556162</v>
      </c>
      <c r="K902" s="98">
        <f t="shared" si="74"/>
        <v>-7.5480000000000005E-2</v>
      </c>
      <c r="L902" s="98">
        <f t="shared" si="75"/>
        <v>17.645056</v>
      </c>
      <c r="R902" s="176">
        <f t="shared" si="76"/>
        <v>7.5480000000000005E-2</v>
      </c>
      <c r="S902" s="177"/>
      <c r="T902" s="178">
        <f t="shared" si="77"/>
        <v>-1</v>
      </c>
      <c r="Z902" s="93"/>
      <c r="AB902" s="94"/>
    </row>
    <row r="903" spans="6:28">
      <c r="F903" s="143"/>
      <c r="G903" s="143"/>
      <c r="H903" s="179"/>
      <c r="I903" s="97">
        <f t="shared" si="73"/>
        <v>2759.1166666026666</v>
      </c>
      <c r="J903" s="97">
        <f t="shared" si="72"/>
        <v>52.527294491556162</v>
      </c>
      <c r="K903" s="98">
        <f t="shared" si="74"/>
        <v>-7.5480000000000005E-2</v>
      </c>
      <c r="L903" s="98">
        <f t="shared" si="75"/>
        <v>17.645056</v>
      </c>
      <c r="R903" s="176">
        <f t="shared" si="76"/>
        <v>7.5480000000000005E-2</v>
      </c>
      <c r="S903" s="177"/>
      <c r="T903" s="178">
        <f t="shared" si="77"/>
        <v>-1</v>
      </c>
      <c r="Z903" s="93"/>
      <c r="AB903" s="94"/>
    </row>
    <row r="904" spans="6:28">
      <c r="F904" s="143"/>
      <c r="G904" s="143"/>
      <c r="H904" s="179"/>
      <c r="I904" s="97">
        <f t="shared" si="73"/>
        <v>2759.1166666026666</v>
      </c>
      <c r="J904" s="97">
        <f t="shared" si="72"/>
        <v>52.527294491556162</v>
      </c>
      <c r="K904" s="98">
        <f t="shared" si="74"/>
        <v>-7.5480000000000005E-2</v>
      </c>
      <c r="L904" s="98">
        <f t="shared" si="75"/>
        <v>17.645056</v>
      </c>
      <c r="R904" s="176">
        <f t="shared" si="76"/>
        <v>7.5480000000000005E-2</v>
      </c>
      <c r="S904" s="177"/>
      <c r="T904" s="178">
        <f t="shared" si="77"/>
        <v>-1</v>
      </c>
      <c r="Z904" s="93"/>
      <c r="AB904" s="94"/>
    </row>
    <row r="905" spans="6:28">
      <c r="F905" s="143"/>
      <c r="G905" s="143"/>
      <c r="H905" s="179"/>
      <c r="I905" s="97">
        <f t="shared" si="73"/>
        <v>2759.1166666026666</v>
      </c>
      <c r="J905" s="97">
        <f t="shared" si="72"/>
        <v>52.527294491556162</v>
      </c>
      <c r="K905" s="98">
        <f t="shared" si="74"/>
        <v>-7.5480000000000005E-2</v>
      </c>
      <c r="L905" s="98">
        <f t="shared" si="75"/>
        <v>17.645056</v>
      </c>
      <c r="R905" s="176">
        <f t="shared" si="76"/>
        <v>7.5480000000000005E-2</v>
      </c>
      <c r="S905" s="177"/>
      <c r="T905" s="178">
        <f t="shared" si="77"/>
        <v>-1</v>
      </c>
      <c r="Z905" s="93"/>
      <c r="AB905" s="94"/>
    </row>
    <row r="906" spans="6:28">
      <c r="F906" s="143"/>
      <c r="G906" s="143"/>
      <c r="H906" s="179"/>
      <c r="I906" s="97">
        <f t="shared" si="73"/>
        <v>2759.1166666026666</v>
      </c>
      <c r="J906" s="97">
        <f t="shared" si="72"/>
        <v>52.527294491556162</v>
      </c>
      <c r="K906" s="98">
        <f t="shared" si="74"/>
        <v>-7.5480000000000005E-2</v>
      </c>
      <c r="L906" s="98">
        <f t="shared" si="75"/>
        <v>17.645056</v>
      </c>
      <c r="R906" s="176">
        <f t="shared" si="76"/>
        <v>7.5480000000000005E-2</v>
      </c>
      <c r="S906" s="177"/>
      <c r="T906" s="178">
        <f t="shared" si="77"/>
        <v>-1</v>
      </c>
      <c r="Z906" s="93"/>
      <c r="AB906" s="94"/>
    </row>
    <row r="907" spans="6:28">
      <c r="F907" s="143"/>
      <c r="G907" s="143"/>
      <c r="H907" s="179"/>
      <c r="I907" s="97">
        <f t="shared" si="73"/>
        <v>2759.1166666026666</v>
      </c>
      <c r="J907" s="97">
        <f t="shared" si="72"/>
        <v>52.527294491556162</v>
      </c>
      <c r="K907" s="98">
        <f t="shared" si="74"/>
        <v>-7.5480000000000005E-2</v>
      </c>
      <c r="L907" s="98">
        <f t="shared" si="75"/>
        <v>17.645056</v>
      </c>
      <c r="R907" s="176">
        <f t="shared" si="76"/>
        <v>7.5480000000000005E-2</v>
      </c>
      <c r="S907" s="177"/>
      <c r="T907" s="178">
        <f t="shared" si="77"/>
        <v>-1</v>
      </c>
      <c r="Z907" s="93"/>
      <c r="AB907" s="94"/>
    </row>
    <row r="908" spans="6:28">
      <c r="F908" s="143"/>
      <c r="G908" s="143"/>
      <c r="H908" s="179"/>
      <c r="I908" s="97">
        <f t="shared" si="73"/>
        <v>2759.1166666026666</v>
      </c>
      <c r="J908" s="97">
        <f t="shared" si="72"/>
        <v>52.527294491556162</v>
      </c>
      <c r="K908" s="98">
        <f t="shared" si="74"/>
        <v>-7.5480000000000005E-2</v>
      </c>
      <c r="L908" s="98">
        <f t="shared" si="75"/>
        <v>17.645056</v>
      </c>
      <c r="R908" s="176">
        <f t="shared" si="76"/>
        <v>7.5480000000000005E-2</v>
      </c>
      <c r="S908" s="177"/>
      <c r="T908" s="178">
        <f t="shared" si="77"/>
        <v>-1</v>
      </c>
      <c r="Z908" s="93"/>
      <c r="AB908" s="94"/>
    </row>
    <row r="909" spans="6:28">
      <c r="F909" s="143"/>
      <c r="G909" s="143"/>
      <c r="H909" s="179"/>
      <c r="I909" s="97">
        <f t="shared" si="73"/>
        <v>2759.1166666026666</v>
      </c>
      <c r="J909" s="97">
        <f t="shared" si="72"/>
        <v>52.527294491556162</v>
      </c>
      <c r="K909" s="98">
        <f t="shared" si="74"/>
        <v>-7.5480000000000005E-2</v>
      </c>
      <c r="L909" s="98">
        <f t="shared" si="75"/>
        <v>17.645056</v>
      </c>
      <c r="R909" s="176">
        <f t="shared" si="76"/>
        <v>7.5480000000000005E-2</v>
      </c>
      <c r="S909" s="177"/>
      <c r="T909" s="178">
        <f t="shared" si="77"/>
        <v>-1</v>
      </c>
      <c r="Z909" s="93"/>
      <c r="AB909" s="94"/>
    </row>
    <row r="910" spans="6:28">
      <c r="F910" s="143"/>
      <c r="G910" s="143"/>
      <c r="H910" s="179"/>
      <c r="I910" s="97">
        <f t="shared" si="73"/>
        <v>2759.1166666026666</v>
      </c>
      <c r="J910" s="97">
        <f t="shared" si="72"/>
        <v>52.527294491556162</v>
      </c>
      <c r="K910" s="98">
        <f t="shared" si="74"/>
        <v>-7.5480000000000005E-2</v>
      </c>
      <c r="L910" s="98">
        <f t="shared" si="75"/>
        <v>17.645056</v>
      </c>
      <c r="R910" s="176">
        <f t="shared" si="76"/>
        <v>7.5480000000000005E-2</v>
      </c>
      <c r="S910" s="177"/>
      <c r="T910" s="178">
        <f t="shared" si="77"/>
        <v>-1</v>
      </c>
      <c r="Z910" s="93"/>
      <c r="AB910" s="94"/>
    </row>
    <row r="911" spans="6:28">
      <c r="F911" s="143"/>
      <c r="G911" s="143"/>
      <c r="H911" s="179"/>
      <c r="I911" s="97">
        <f t="shared" si="73"/>
        <v>2759.1166666026666</v>
      </c>
      <c r="J911" s="97">
        <f t="shared" si="72"/>
        <v>52.527294491556162</v>
      </c>
      <c r="K911" s="98">
        <f t="shared" si="74"/>
        <v>-7.5480000000000005E-2</v>
      </c>
      <c r="L911" s="98">
        <f t="shared" si="75"/>
        <v>17.645056</v>
      </c>
      <c r="R911" s="176">
        <f t="shared" si="76"/>
        <v>7.5480000000000005E-2</v>
      </c>
      <c r="S911" s="177"/>
      <c r="T911" s="178">
        <f t="shared" si="77"/>
        <v>-1</v>
      </c>
      <c r="Z911" s="93"/>
      <c r="AB911" s="94"/>
    </row>
    <row r="912" spans="6:28">
      <c r="F912" s="143"/>
      <c r="G912" s="143"/>
      <c r="H912" s="179"/>
      <c r="I912" s="97">
        <f t="shared" si="73"/>
        <v>2759.1166666026666</v>
      </c>
      <c r="J912" s="97">
        <f t="shared" si="72"/>
        <v>52.527294491556162</v>
      </c>
      <c r="K912" s="98">
        <f t="shared" si="74"/>
        <v>-7.5480000000000005E-2</v>
      </c>
      <c r="L912" s="98">
        <f t="shared" si="75"/>
        <v>17.645056</v>
      </c>
      <c r="R912" s="176">
        <f t="shared" si="76"/>
        <v>7.5480000000000005E-2</v>
      </c>
      <c r="S912" s="177"/>
      <c r="T912" s="178">
        <f t="shared" si="77"/>
        <v>-1</v>
      </c>
      <c r="Z912" s="93"/>
      <c r="AB912" s="94"/>
    </row>
    <row r="913" spans="6:28">
      <c r="F913" s="143"/>
      <c r="G913" s="143"/>
      <c r="H913" s="179"/>
      <c r="I913" s="97">
        <f t="shared" si="73"/>
        <v>2759.1166666026666</v>
      </c>
      <c r="J913" s="97">
        <f t="shared" si="72"/>
        <v>52.527294491556162</v>
      </c>
      <c r="K913" s="98">
        <f t="shared" si="74"/>
        <v>-7.5480000000000005E-2</v>
      </c>
      <c r="L913" s="98">
        <f t="shared" si="75"/>
        <v>17.645056</v>
      </c>
      <c r="R913" s="176">
        <f t="shared" si="76"/>
        <v>7.5480000000000005E-2</v>
      </c>
      <c r="S913" s="177"/>
      <c r="T913" s="178">
        <f t="shared" si="77"/>
        <v>-1</v>
      </c>
      <c r="Z913" s="93"/>
      <c r="AB913" s="94"/>
    </row>
    <row r="914" spans="6:28">
      <c r="F914" s="143"/>
      <c r="G914" s="143"/>
      <c r="H914" s="179"/>
      <c r="I914" s="97">
        <f t="shared" si="73"/>
        <v>2759.1166666026666</v>
      </c>
      <c r="J914" s="97">
        <f t="shared" si="72"/>
        <v>52.527294491556162</v>
      </c>
      <c r="K914" s="98">
        <f t="shared" si="74"/>
        <v>-7.5480000000000005E-2</v>
      </c>
      <c r="L914" s="98">
        <f t="shared" si="75"/>
        <v>17.645056</v>
      </c>
      <c r="R914" s="176">
        <f t="shared" si="76"/>
        <v>7.5480000000000005E-2</v>
      </c>
      <c r="S914" s="177"/>
      <c r="T914" s="178">
        <f t="shared" si="77"/>
        <v>-1</v>
      </c>
    </row>
    <row r="915" spans="6:28">
      <c r="F915" s="143"/>
      <c r="G915" s="143"/>
      <c r="H915" s="179"/>
      <c r="I915" s="97">
        <f t="shared" si="73"/>
        <v>2759.1166666026666</v>
      </c>
      <c r="J915" s="97">
        <f t="shared" si="72"/>
        <v>52.527294491556162</v>
      </c>
      <c r="K915" s="98">
        <f t="shared" si="74"/>
        <v>-7.5480000000000005E-2</v>
      </c>
      <c r="L915" s="98">
        <f t="shared" si="75"/>
        <v>17.645056</v>
      </c>
      <c r="R915" s="176">
        <f t="shared" si="76"/>
        <v>7.5480000000000005E-2</v>
      </c>
      <c r="S915" s="177"/>
      <c r="T915" s="178">
        <f t="shared" si="77"/>
        <v>-1</v>
      </c>
    </row>
    <row r="916" spans="6:28">
      <c r="F916" s="143"/>
      <c r="G916" s="143"/>
      <c r="H916" s="179"/>
      <c r="I916" s="97">
        <f t="shared" si="73"/>
        <v>2759.1166666026666</v>
      </c>
      <c r="J916" s="97">
        <f t="shared" si="72"/>
        <v>52.527294491556162</v>
      </c>
      <c r="K916" s="98">
        <f t="shared" si="74"/>
        <v>-7.5480000000000005E-2</v>
      </c>
      <c r="L916" s="98">
        <f t="shared" si="75"/>
        <v>17.645056</v>
      </c>
      <c r="R916" s="176">
        <f t="shared" si="76"/>
        <v>7.5480000000000005E-2</v>
      </c>
      <c r="S916" s="177"/>
      <c r="T916" s="178">
        <f t="shared" si="77"/>
        <v>-1</v>
      </c>
    </row>
    <row r="917" spans="6:28">
      <c r="F917" s="143"/>
      <c r="G917" s="143"/>
      <c r="H917" s="179"/>
      <c r="I917" s="97">
        <f t="shared" si="73"/>
        <v>2759.1166666026666</v>
      </c>
      <c r="J917" s="97">
        <f t="shared" si="72"/>
        <v>52.527294491556162</v>
      </c>
      <c r="K917" s="98">
        <f t="shared" si="74"/>
        <v>-7.5480000000000005E-2</v>
      </c>
      <c r="L917" s="98">
        <f t="shared" si="75"/>
        <v>17.645056</v>
      </c>
      <c r="R917" s="176">
        <f t="shared" si="76"/>
        <v>7.5480000000000005E-2</v>
      </c>
      <c r="S917" s="177"/>
      <c r="T917" s="178">
        <f t="shared" si="77"/>
        <v>-1</v>
      </c>
    </row>
    <row r="918" spans="6:28">
      <c r="F918" s="143"/>
      <c r="G918" s="143"/>
      <c r="H918" s="179"/>
      <c r="I918" s="97">
        <f t="shared" si="73"/>
        <v>2759.1166666026666</v>
      </c>
      <c r="J918" s="97">
        <f t="shared" ref="J918:J981" si="78">SQRT(I918)</f>
        <v>52.527294491556162</v>
      </c>
      <c r="K918" s="98">
        <f t="shared" si="74"/>
        <v>-7.5480000000000005E-2</v>
      </c>
      <c r="L918" s="98">
        <f t="shared" si="75"/>
        <v>17.645056</v>
      </c>
      <c r="R918" s="176">
        <f t="shared" si="76"/>
        <v>7.5480000000000005E-2</v>
      </c>
      <c r="S918" s="177"/>
      <c r="T918" s="178">
        <f t="shared" si="77"/>
        <v>-1</v>
      </c>
    </row>
    <row r="919" spans="6:28">
      <c r="F919" s="143"/>
      <c r="G919" s="143"/>
      <c r="H919" s="179"/>
      <c r="I919" s="97">
        <f t="shared" ref="I919:I982" si="79">IF(F919=0,I918,((E919-$E$86)*1440)+(F919-$F$86)*1440)</f>
        <v>2759.1166666026666</v>
      </c>
      <c r="J919" s="97">
        <f t="shared" si="78"/>
        <v>52.527294491556162</v>
      </c>
      <c r="K919" s="98">
        <f t="shared" ref="K919:K982" si="80">IF(H919=0,K918,(H919-$H$86)*$L$83)</f>
        <v>-7.5480000000000005E-2</v>
      </c>
      <c r="L919" s="98">
        <f t="shared" ref="L919:L982" si="81">IF(K919=0, ,$L$86+K919)</f>
        <v>17.645056</v>
      </c>
      <c r="R919" s="176">
        <f t="shared" ref="R919:R982" si="82">+K919*T919</f>
        <v>7.5480000000000005E-2</v>
      </c>
      <c r="S919" s="177"/>
      <c r="T919" s="178">
        <f t="shared" ref="T919:T982" si="83">SIGN(K919)</f>
        <v>-1</v>
      </c>
    </row>
    <row r="920" spans="6:28">
      <c r="F920" s="143"/>
      <c r="G920" s="143"/>
      <c r="H920" s="179"/>
      <c r="I920" s="97">
        <f t="shared" si="79"/>
        <v>2759.1166666026666</v>
      </c>
      <c r="J920" s="97">
        <f t="shared" si="78"/>
        <v>52.527294491556162</v>
      </c>
      <c r="K920" s="98">
        <f t="shared" si="80"/>
        <v>-7.5480000000000005E-2</v>
      </c>
      <c r="L920" s="98">
        <f t="shared" si="81"/>
        <v>17.645056</v>
      </c>
      <c r="R920" s="176">
        <f t="shared" si="82"/>
        <v>7.5480000000000005E-2</v>
      </c>
      <c r="S920" s="177"/>
      <c r="T920" s="178">
        <f t="shared" si="83"/>
        <v>-1</v>
      </c>
    </row>
    <row r="921" spans="6:28">
      <c r="F921" s="143"/>
      <c r="G921" s="143"/>
      <c r="H921" s="179"/>
      <c r="I921" s="97">
        <f t="shared" si="79"/>
        <v>2759.1166666026666</v>
      </c>
      <c r="J921" s="97">
        <f t="shared" si="78"/>
        <v>52.527294491556162</v>
      </c>
      <c r="K921" s="98">
        <f t="shared" si="80"/>
        <v>-7.5480000000000005E-2</v>
      </c>
      <c r="L921" s="98">
        <f t="shared" si="81"/>
        <v>17.645056</v>
      </c>
      <c r="R921" s="176">
        <f t="shared" si="82"/>
        <v>7.5480000000000005E-2</v>
      </c>
      <c r="S921" s="177"/>
      <c r="T921" s="178">
        <f t="shared" si="83"/>
        <v>-1</v>
      </c>
    </row>
    <row r="922" spans="6:28">
      <c r="F922" s="143"/>
      <c r="G922" s="143"/>
      <c r="H922" s="179"/>
      <c r="I922" s="97">
        <f t="shared" si="79"/>
        <v>2759.1166666026666</v>
      </c>
      <c r="J922" s="97">
        <f t="shared" si="78"/>
        <v>52.527294491556162</v>
      </c>
      <c r="K922" s="98">
        <f t="shared" si="80"/>
        <v>-7.5480000000000005E-2</v>
      </c>
      <c r="L922" s="98">
        <f t="shared" si="81"/>
        <v>17.645056</v>
      </c>
      <c r="R922" s="176">
        <f t="shared" si="82"/>
        <v>7.5480000000000005E-2</v>
      </c>
      <c r="S922" s="177"/>
      <c r="T922" s="178">
        <f t="shared" si="83"/>
        <v>-1</v>
      </c>
    </row>
    <row r="923" spans="6:28">
      <c r="F923" s="143"/>
      <c r="G923" s="143"/>
      <c r="H923" s="179"/>
      <c r="I923" s="97">
        <f t="shared" si="79"/>
        <v>2759.1166666026666</v>
      </c>
      <c r="J923" s="97">
        <f t="shared" si="78"/>
        <v>52.527294491556162</v>
      </c>
      <c r="K923" s="98">
        <f t="shared" si="80"/>
        <v>-7.5480000000000005E-2</v>
      </c>
      <c r="L923" s="98">
        <f t="shared" si="81"/>
        <v>17.645056</v>
      </c>
      <c r="R923" s="176">
        <f t="shared" si="82"/>
        <v>7.5480000000000005E-2</v>
      </c>
      <c r="S923" s="177"/>
      <c r="T923" s="178">
        <f t="shared" si="83"/>
        <v>-1</v>
      </c>
    </row>
    <row r="924" spans="6:28">
      <c r="F924" s="143"/>
      <c r="G924" s="143"/>
      <c r="H924" s="179"/>
      <c r="I924" s="97">
        <f t="shared" si="79"/>
        <v>2759.1166666026666</v>
      </c>
      <c r="J924" s="97">
        <f t="shared" si="78"/>
        <v>52.527294491556162</v>
      </c>
      <c r="K924" s="98">
        <f t="shared" si="80"/>
        <v>-7.5480000000000005E-2</v>
      </c>
      <c r="L924" s="98">
        <f t="shared" si="81"/>
        <v>17.645056</v>
      </c>
      <c r="R924" s="176">
        <f t="shared" si="82"/>
        <v>7.5480000000000005E-2</v>
      </c>
      <c r="S924" s="177"/>
      <c r="T924" s="178">
        <f t="shared" si="83"/>
        <v>-1</v>
      </c>
    </row>
    <row r="925" spans="6:28">
      <c r="F925" s="143"/>
      <c r="G925" s="143"/>
      <c r="H925" s="179"/>
      <c r="I925" s="97">
        <f t="shared" si="79"/>
        <v>2759.1166666026666</v>
      </c>
      <c r="J925" s="97">
        <f t="shared" si="78"/>
        <v>52.527294491556162</v>
      </c>
      <c r="K925" s="98">
        <f t="shared" si="80"/>
        <v>-7.5480000000000005E-2</v>
      </c>
      <c r="L925" s="98">
        <f t="shared" si="81"/>
        <v>17.645056</v>
      </c>
      <c r="R925" s="176">
        <f t="shared" si="82"/>
        <v>7.5480000000000005E-2</v>
      </c>
      <c r="S925" s="177"/>
      <c r="T925" s="178">
        <f t="shared" si="83"/>
        <v>-1</v>
      </c>
    </row>
    <row r="926" spans="6:28">
      <c r="F926" s="143"/>
      <c r="G926" s="143"/>
      <c r="H926" s="179"/>
      <c r="I926" s="97">
        <f t="shared" si="79"/>
        <v>2759.1166666026666</v>
      </c>
      <c r="J926" s="97">
        <f t="shared" si="78"/>
        <v>52.527294491556162</v>
      </c>
      <c r="K926" s="98">
        <f t="shared" si="80"/>
        <v>-7.5480000000000005E-2</v>
      </c>
      <c r="L926" s="98">
        <f t="shared" si="81"/>
        <v>17.645056</v>
      </c>
      <c r="R926" s="176">
        <f t="shared" si="82"/>
        <v>7.5480000000000005E-2</v>
      </c>
      <c r="S926" s="177"/>
      <c r="T926" s="178">
        <f t="shared" si="83"/>
        <v>-1</v>
      </c>
    </row>
    <row r="927" spans="6:28">
      <c r="F927" s="143"/>
      <c r="G927" s="143"/>
      <c r="H927" s="179"/>
      <c r="I927" s="97">
        <f t="shared" si="79"/>
        <v>2759.1166666026666</v>
      </c>
      <c r="J927" s="97">
        <f t="shared" si="78"/>
        <v>52.527294491556162</v>
      </c>
      <c r="K927" s="98">
        <f t="shared" si="80"/>
        <v>-7.5480000000000005E-2</v>
      </c>
      <c r="L927" s="98">
        <f t="shared" si="81"/>
        <v>17.645056</v>
      </c>
      <c r="R927" s="176">
        <f t="shared" si="82"/>
        <v>7.5480000000000005E-2</v>
      </c>
      <c r="S927" s="177"/>
      <c r="T927" s="178">
        <f t="shared" si="83"/>
        <v>-1</v>
      </c>
    </row>
    <row r="928" spans="6:28">
      <c r="F928" s="143"/>
      <c r="G928" s="143"/>
      <c r="H928" s="179"/>
      <c r="I928" s="97">
        <f t="shared" si="79"/>
        <v>2759.1166666026666</v>
      </c>
      <c r="J928" s="97">
        <f t="shared" si="78"/>
        <v>52.527294491556162</v>
      </c>
      <c r="K928" s="98">
        <f t="shared" si="80"/>
        <v>-7.5480000000000005E-2</v>
      </c>
      <c r="L928" s="98">
        <f t="shared" si="81"/>
        <v>17.645056</v>
      </c>
      <c r="R928" s="176">
        <f t="shared" si="82"/>
        <v>7.5480000000000005E-2</v>
      </c>
      <c r="S928" s="177"/>
      <c r="T928" s="178">
        <f t="shared" si="83"/>
        <v>-1</v>
      </c>
    </row>
    <row r="929" spans="6:20">
      <c r="F929" s="143"/>
      <c r="G929" s="143"/>
      <c r="H929" s="179"/>
      <c r="I929" s="97">
        <f t="shared" si="79"/>
        <v>2759.1166666026666</v>
      </c>
      <c r="J929" s="97">
        <f t="shared" si="78"/>
        <v>52.527294491556162</v>
      </c>
      <c r="K929" s="98">
        <f t="shared" si="80"/>
        <v>-7.5480000000000005E-2</v>
      </c>
      <c r="L929" s="98">
        <f t="shared" si="81"/>
        <v>17.645056</v>
      </c>
      <c r="R929" s="176">
        <f t="shared" si="82"/>
        <v>7.5480000000000005E-2</v>
      </c>
      <c r="S929" s="177"/>
      <c r="T929" s="178">
        <f t="shared" si="83"/>
        <v>-1</v>
      </c>
    </row>
    <row r="930" spans="6:20">
      <c r="F930" s="143"/>
      <c r="G930" s="143"/>
      <c r="H930" s="179"/>
      <c r="I930" s="97">
        <f t="shared" si="79"/>
        <v>2759.1166666026666</v>
      </c>
      <c r="J930" s="97">
        <f t="shared" si="78"/>
        <v>52.527294491556162</v>
      </c>
      <c r="K930" s="98">
        <f t="shared" si="80"/>
        <v>-7.5480000000000005E-2</v>
      </c>
      <c r="L930" s="98">
        <f t="shared" si="81"/>
        <v>17.645056</v>
      </c>
      <c r="R930" s="176">
        <f t="shared" si="82"/>
        <v>7.5480000000000005E-2</v>
      </c>
      <c r="S930" s="177"/>
      <c r="T930" s="178">
        <f t="shared" si="83"/>
        <v>-1</v>
      </c>
    </row>
    <row r="931" spans="6:20">
      <c r="F931" s="143"/>
      <c r="G931" s="143"/>
      <c r="H931" s="179"/>
      <c r="I931" s="97">
        <f t="shared" si="79"/>
        <v>2759.1166666026666</v>
      </c>
      <c r="J931" s="97">
        <f t="shared" si="78"/>
        <v>52.527294491556162</v>
      </c>
      <c r="K931" s="98">
        <f t="shared" si="80"/>
        <v>-7.5480000000000005E-2</v>
      </c>
      <c r="L931" s="98">
        <f t="shared" si="81"/>
        <v>17.645056</v>
      </c>
      <c r="R931" s="176">
        <f t="shared" si="82"/>
        <v>7.5480000000000005E-2</v>
      </c>
      <c r="S931" s="177"/>
      <c r="T931" s="178">
        <f t="shared" si="83"/>
        <v>-1</v>
      </c>
    </row>
    <row r="932" spans="6:20">
      <c r="F932" s="143"/>
      <c r="G932" s="143"/>
      <c r="H932" s="179"/>
      <c r="I932" s="97">
        <f t="shared" si="79"/>
        <v>2759.1166666026666</v>
      </c>
      <c r="J932" s="97">
        <f t="shared" si="78"/>
        <v>52.527294491556162</v>
      </c>
      <c r="K932" s="98">
        <f t="shared" si="80"/>
        <v>-7.5480000000000005E-2</v>
      </c>
      <c r="L932" s="98">
        <f t="shared" si="81"/>
        <v>17.645056</v>
      </c>
      <c r="R932" s="176">
        <f t="shared" si="82"/>
        <v>7.5480000000000005E-2</v>
      </c>
      <c r="S932" s="177"/>
      <c r="T932" s="178">
        <f t="shared" si="83"/>
        <v>-1</v>
      </c>
    </row>
    <row r="933" spans="6:20">
      <c r="F933" s="143"/>
      <c r="G933" s="143"/>
      <c r="H933" s="179"/>
      <c r="I933" s="97">
        <f t="shared" si="79"/>
        <v>2759.1166666026666</v>
      </c>
      <c r="J933" s="97">
        <f t="shared" si="78"/>
        <v>52.527294491556162</v>
      </c>
      <c r="K933" s="98">
        <f t="shared" si="80"/>
        <v>-7.5480000000000005E-2</v>
      </c>
      <c r="L933" s="98">
        <f t="shared" si="81"/>
        <v>17.645056</v>
      </c>
      <c r="R933" s="176">
        <f t="shared" si="82"/>
        <v>7.5480000000000005E-2</v>
      </c>
      <c r="S933" s="177"/>
      <c r="T933" s="178">
        <f t="shared" si="83"/>
        <v>-1</v>
      </c>
    </row>
    <row r="934" spans="6:20">
      <c r="F934" s="143"/>
      <c r="G934" s="143"/>
      <c r="H934" s="179"/>
      <c r="I934" s="97">
        <f t="shared" si="79"/>
        <v>2759.1166666026666</v>
      </c>
      <c r="J934" s="97">
        <f t="shared" si="78"/>
        <v>52.527294491556162</v>
      </c>
      <c r="K934" s="98">
        <f t="shared" si="80"/>
        <v>-7.5480000000000005E-2</v>
      </c>
      <c r="L934" s="98">
        <f t="shared" si="81"/>
        <v>17.645056</v>
      </c>
      <c r="R934" s="176">
        <f t="shared" si="82"/>
        <v>7.5480000000000005E-2</v>
      </c>
      <c r="S934" s="177"/>
      <c r="T934" s="178">
        <f t="shared" si="83"/>
        <v>-1</v>
      </c>
    </row>
    <row r="935" spans="6:20">
      <c r="F935" s="143"/>
      <c r="G935" s="143"/>
      <c r="H935" s="179"/>
      <c r="I935" s="97">
        <f t="shared" si="79"/>
        <v>2759.1166666026666</v>
      </c>
      <c r="J935" s="97">
        <f t="shared" si="78"/>
        <v>52.527294491556162</v>
      </c>
      <c r="K935" s="98">
        <f t="shared" si="80"/>
        <v>-7.5480000000000005E-2</v>
      </c>
      <c r="L935" s="98">
        <f t="shared" si="81"/>
        <v>17.645056</v>
      </c>
      <c r="R935" s="176">
        <f t="shared" si="82"/>
        <v>7.5480000000000005E-2</v>
      </c>
      <c r="S935" s="177"/>
      <c r="T935" s="178">
        <f t="shared" si="83"/>
        <v>-1</v>
      </c>
    </row>
    <row r="936" spans="6:20">
      <c r="F936" s="143"/>
      <c r="G936" s="143"/>
      <c r="H936" s="179"/>
      <c r="I936" s="97">
        <f t="shared" si="79"/>
        <v>2759.1166666026666</v>
      </c>
      <c r="J936" s="97">
        <f t="shared" si="78"/>
        <v>52.527294491556162</v>
      </c>
      <c r="K936" s="98">
        <f t="shared" si="80"/>
        <v>-7.5480000000000005E-2</v>
      </c>
      <c r="L936" s="98">
        <f t="shared" si="81"/>
        <v>17.645056</v>
      </c>
      <c r="R936" s="176">
        <f t="shared" si="82"/>
        <v>7.5480000000000005E-2</v>
      </c>
      <c r="S936" s="177"/>
      <c r="T936" s="178">
        <f t="shared" si="83"/>
        <v>-1</v>
      </c>
    </row>
    <row r="937" spans="6:20">
      <c r="F937" s="143"/>
      <c r="G937" s="143"/>
      <c r="H937" s="179"/>
      <c r="I937" s="97">
        <f t="shared" si="79"/>
        <v>2759.1166666026666</v>
      </c>
      <c r="J937" s="97">
        <f t="shared" si="78"/>
        <v>52.527294491556162</v>
      </c>
      <c r="K937" s="98">
        <f t="shared" si="80"/>
        <v>-7.5480000000000005E-2</v>
      </c>
      <c r="L937" s="98">
        <f t="shared" si="81"/>
        <v>17.645056</v>
      </c>
      <c r="R937" s="176">
        <f t="shared" si="82"/>
        <v>7.5480000000000005E-2</v>
      </c>
      <c r="S937" s="177"/>
      <c r="T937" s="178">
        <f t="shared" si="83"/>
        <v>-1</v>
      </c>
    </row>
    <row r="938" spans="6:20">
      <c r="F938" s="143"/>
      <c r="G938" s="143"/>
      <c r="H938" s="179"/>
      <c r="I938" s="97">
        <f t="shared" si="79"/>
        <v>2759.1166666026666</v>
      </c>
      <c r="J938" s="97">
        <f t="shared" si="78"/>
        <v>52.527294491556162</v>
      </c>
      <c r="K938" s="98">
        <f t="shared" si="80"/>
        <v>-7.5480000000000005E-2</v>
      </c>
      <c r="L938" s="98">
        <f t="shared" si="81"/>
        <v>17.645056</v>
      </c>
      <c r="R938" s="176">
        <f t="shared" si="82"/>
        <v>7.5480000000000005E-2</v>
      </c>
      <c r="S938" s="177"/>
      <c r="T938" s="178">
        <f t="shared" si="83"/>
        <v>-1</v>
      </c>
    </row>
    <row r="939" spans="6:20">
      <c r="F939" s="143"/>
      <c r="G939" s="143"/>
      <c r="H939" s="179"/>
      <c r="I939" s="97">
        <f t="shared" si="79"/>
        <v>2759.1166666026666</v>
      </c>
      <c r="J939" s="97">
        <f t="shared" si="78"/>
        <v>52.527294491556162</v>
      </c>
      <c r="K939" s="98">
        <f t="shared" si="80"/>
        <v>-7.5480000000000005E-2</v>
      </c>
      <c r="L939" s="98">
        <f t="shared" si="81"/>
        <v>17.645056</v>
      </c>
      <c r="R939" s="176">
        <f t="shared" si="82"/>
        <v>7.5480000000000005E-2</v>
      </c>
      <c r="S939" s="177"/>
      <c r="T939" s="178">
        <f t="shared" si="83"/>
        <v>-1</v>
      </c>
    </row>
    <row r="940" spans="6:20">
      <c r="F940" s="143"/>
      <c r="G940" s="143"/>
      <c r="H940" s="179"/>
      <c r="I940" s="97">
        <f t="shared" si="79"/>
        <v>2759.1166666026666</v>
      </c>
      <c r="J940" s="97">
        <f t="shared" si="78"/>
        <v>52.527294491556162</v>
      </c>
      <c r="K940" s="98">
        <f t="shared" si="80"/>
        <v>-7.5480000000000005E-2</v>
      </c>
      <c r="L940" s="98">
        <f t="shared" si="81"/>
        <v>17.645056</v>
      </c>
      <c r="R940" s="176">
        <f t="shared" si="82"/>
        <v>7.5480000000000005E-2</v>
      </c>
      <c r="S940" s="177"/>
      <c r="T940" s="178">
        <f t="shared" si="83"/>
        <v>-1</v>
      </c>
    </row>
    <row r="941" spans="6:20">
      <c r="F941" s="143"/>
      <c r="G941" s="143"/>
      <c r="H941" s="179"/>
      <c r="I941" s="97">
        <f t="shared" si="79"/>
        <v>2759.1166666026666</v>
      </c>
      <c r="J941" s="97">
        <f t="shared" si="78"/>
        <v>52.527294491556162</v>
      </c>
      <c r="K941" s="98">
        <f t="shared" si="80"/>
        <v>-7.5480000000000005E-2</v>
      </c>
      <c r="L941" s="98">
        <f t="shared" si="81"/>
        <v>17.645056</v>
      </c>
      <c r="R941" s="176">
        <f t="shared" si="82"/>
        <v>7.5480000000000005E-2</v>
      </c>
      <c r="S941" s="177"/>
      <c r="T941" s="178">
        <f t="shared" si="83"/>
        <v>-1</v>
      </c>
    </row>
    <row r="942" spans="6:20">
      <c r="F942" s="143"/>
      <c r="G942" s="143"/>
      <c r="H942" s="179"/>
      <c r="I942" s="97">
        <f t="shared" si="79"/>
        <v>2759.1166666026666</v>
      </c>
      <c r="J942" s="97">
        <f t="shared" si="78"/>
        <v>52.527294491556162</v>
      </c>
      <c r="K942" s="98">
        <f t="shared" si="80"/>
        <v>-7.5480000000000005E-2</v>
      </c>
      <c r="L942" s="98">
        <f t="shared" si="81"/>
        <v>17.645056</v>
      </c>
      <c r="R942" s="176">
        <f t="shared" si="82"/>
        <v>7.5480000000000005E-2</v>
      </c>
      <c r="S942" s="177"/>
      <c r="T942" s="178">
        <f t="shared" si="83"/>
        <v>-1</v>
      </c>
    </row>
    <row r="943" spans="6:20">
      <c r="F943" s="143"/>
      <c r="G943" s="143"/>
      <c r="H943" s="179"/>
      <c r="I943" s="97">
        <f t="shared" si="79"/>
        <v>2759.1166666026666</v>
      </c>
      <c r="J943" s="97">
        <f t="shared" si="78"/>
        <v>52.527294491556162</v>
      </c>
      <c r="K943" s="98">
        <f t="shared" si="80"/>
        <v>-7.5480000000000005E-2</v>
      </c>
      <c r="L943" s="98">
        <f t="shared" si="81"/>
        <v>17.645056</v>
      </c>
      <c r="R943" s="176">
        <f t="shared" si="82"/>
        <v>7.5480000000000005E-2</v>
      </c>
      <c r="S943" s="177"/>
      <c r="T943" s="178">
        <f t="shared" si="83"/>
        <v>-1</v>
      </c>
    </row>
    <row r="944" spans="6:20">
      <c r="F944" s="143"/>
      <c r="G944" s="143"/>
      <c r="H944" s="179"/>
      <c r="I944" s="97">
        <f t="shared" si="79"/>
        <v>2759.1166666026666</v>
      </c>
      <c r="J944" s="97">
        <f t="shared" si="78"/>
        <v>52.527294491556162</v>
      </c>
      <c r="K944" s="98">
        <f t="shared" si="80"/>
        <v>-7.5480000000000005E-2</v>
      </c>
      <c r="L944" s="98">
        <f t="shared" si="81"/>
        <v>17.645056</v>
      </c>
      <c r="R944" s="176">
        <f t="shared" si="82"/>
        <v>7.5480000000000005E-2</v>
      </c>
      <c r="S944" s="177"/>
      <c r="T944" s="178">
        <f t="shared" si="83"/>
        <v>-1</v>
      </c>
    </row>
    <row r="945" spans="6:20">
      <c r="F945" s="143"/>
      <c r="G945" s="143"/>
      <c r="H945" s="179"/>
      <c r="I945" s="97">
        <f t="shared" si="79"/>
        <v>2759.1166666026666</v>
      </c>
      <c r="J945" s="97">
        <f t="shared" si="78"/>
        <v>52.527294491556162</v>
      </c>
      <c r="K945" s="98">
        <f t="shared" si="80"/>
        <v>-7.5480000000000005E-2</v>
      </c>
      <c r="L945" s="98">
        <f t="shared" si="81"/>
        <v>17.645056</v>
      </c>
      <c r="R945" s="176">
        <f t="shared" si="82"/>
        <v>7.5480000000000005E-2</v>
      </c>
      <c r="S945" s="177"/>
      <c r="T945" s="178">
        <f t="shared" si="83"/>
        <v>-1</v>
      </c>
    </row>
    <row r="946" spans="6:20">
      <c r="F946" s="143"/>
      <c r="G946" s="143"/>
      <c r="H946" s="179"/>
      <c r="I946" s="97">
        <f t="shared" si="79"/>
        <v>2759.1166666026666</v>
      </c>
      <c r="J946" s="97">
        <f t="shared" si="78"/>
        <v>52.527294491556162</v>
      </c>
      <c r="K946" s="98">
        <f t="shared" si="80"/>
        <v>-7.5480000000000005E-2</v>
      </c>
      <c r="L946" s="98">
        <f t="shared" si="81"/>
        <v>17.645056</v>
      </c>
      <c r="R946" s="176">
        <f t="shared" si="82"/>
        <v>7.5480000000000005E-2</v>
      </c>
      <c r="S946" s="177"/>
      <c r="T946" s="178">
        <f t="shared" si="83"/>
        <v>-1</v>
      </c>
    </row>
    <row r="947" spans="6:20">
      <c r="F947" s="143"/>
      <c r="G947" s="143"/>
      <c r="H947" s="179"/>
      <c r="I947" s="97">
        <f t="shared" si="79"/>
        <v>2759.1166666026666</v>
      </c>
      <c r="J947" s="97">
        <f t="shared" si="78"/>
        <v>52.527294491556162</v>
      </c>
      <c r="K947" s="98">
        <f t="shared" si="80"/>
        <v>-7.5480000000000005E-2</v>
      </c>
      <c r="L947" s="98">
        <f t="shared" si="81"/>
        <v>17.645056</v>
      </c>
      <c r="R947" s="176">
        <f t="shared" si="82"/>
        <v>7.5480000000000005E-2</v>
      </c>
      <c r="S947" s="177"/>
      <c r="T947" s="178">
        <f t="shared" si="83"/>
        <v>-1</v>
      </c>
    </row>
    <row r="948" spans="6:20">
      <c r="F948" s="143"/>
      <c r="G948" s="143"/>
      <c r="H948" s="179"/>
      <c r="I948" s="97">
        <f t="shared" si="79"/>
        <v>2759.1166666026666</v>
      </c>
      <c r="J948" s="97">
        <f t="shared" si="78"/>
        <v>52.527294491556162</v>
      </c>
      <c r="K948" s="98">
        <f t="shared" si="80"/>
        <v>-7.5480000000000005E-2</v>
      </c>
      <c r="L948" s="98">
        <f t="shared" si="81"/>
        <v>17.645056</v>
      </c>
      <c r="R948" s="176">
        <f t="shared" si="82"/>
        <v>7.5480000000000005E-2</v>
      </c>
      <c r="S948" s="177"/>
      <c r="T948" s="178">
        <f t="shared" si="83"/>
        <v>-1</v>
      </c>
    </row>
    <row r="949" spans="6:20">
      <c r="F949" s="143"/>
      <c r="G949" s="143"/>
      <c r="H949" s="179"/>
      <c r="I949" s="97">
        <f t="shared" si="79"/>
        <v>2759.1166666026666</v>
      </c>
      <c r="J949" s="97">
        <f t="shared" si="78"/>
        <v>52.527294491556162</v>
      </c>
      <c r="K949" s="98">
        <f t="shared" si="80"/>
        <v>-7.5480000000000005E-2</v>
      </c>
      <c r="L949" s="98">
        <f t="shared" si="81"/>
        <v>17.645056</v>
      </c>
      <c r="R949" s="176">
        <f t="shared" si="82"/>
        <v>7.5480000000000005E-2</v>
      </c>
      <c r="S949" s="177"/>
      <c r="T949" s="178">
        <f t="shared" si="83"/>
        <v>-1</v>
      </c>
    </row>
    <row r="950" spans="6:20">
      <c r="F950" s="143"/>
      <c r="G950" s="143"/>
      <c r="H950" s="179"/>
      <c r="I950" s="97">
        <f t="shared" si="79"/>
        <v>2759.1166666026666</v>
      </c>
      <c r="J950" s="97">
        <f t="shared" si="78"/>
        <v>52.527294491556162</v>
      </c>
      <c r="K950" s="98">
        <f t="shared" si="80"/>
        <v>-7.5480000000000005E-2</v>
      </c>
      <c r="L950" s="98">
        <f t="shared" si="81"/>
        <v>17.645056</v>
      </c>
      <c r="R950" s="176">
        <f t="shared" si="82"/>
        <v>7.5480000000000005E-2</v>
      </c>
      <c r="S950" s="177"/>
      <c r="T950" s="178">
        <f t="shared" si="83"/>
        <v>-1</v>
      </c>
    </row>
    <row r="951" spans="6:20">
      <c r="F951" s="143"/>
      <c r="G951" s="143"/>
      <c r="H951" s="179"/>
      <c r="I951" s="97">
        <f t="shared" si="79"/>
        <v>2759.1166666026666</v>
      </c>
      <c r="J951" s="97">
        <f t="shared" si="78"/>
        <v>52.527294491556162</v>
      </c>
      <c r="K951" s="98">
        <f t="shared" si="80"/>
        <v>-7.5480000000000005E-2</v>
      </c>
      <c r="L951" s="98">
        <f t="shared" si="81"/>
        <v>17.645056</v>
      </c>
      <c r="R951" s="176">
        <f t="shared" si="82"/>
        <v>7.5480000000000005E-2</v>
      </c>
      <c r="S951" s="177"/>
      <c r="T951" s="178">
        <f t="shared" si="83"/>
        <v>-1</v>
      </c>
    </row>
    <row r="952" spans="6:20">
      <c r="F952" s="143"/>
      <c r="G952" s="143"/>
      <c r="H952" s="179"/>
      <c r="I952" s="97">
        <f t="shared" si="79"/>
        <v>2759.1166666026666</v>
      </c>
      <c r="J952" s="97">
        <f t="shared" si="78"/>
        <v>52.527294491556162</v>
      </c>
      <c r="K952" s="98">
        <f t="shared" si="80"/>
        <v>-7.5480000000000005E-2</v>
      </c>
      <c r="L952" s="98">
        <f t="shared" si="81"/>
        <v>17.645056</v>
      </c>
      <c r="R952" s="176">
        <f t="shared" si="82"/>
        <v>7.5480000000000005E-2</v>
      </c>
      <c r="S952" s="177"/>
      <c r="T952" s="178">
        <f t="shared" si="83"/>
        <v>-1</v>
      </c>
    </row>
    <row r="953" spans="6:20">
      <c r="F953" s="143"/>
      <c r="G953" s="143"/>
      <c r="H953" s="179"/>
      <c r="I953" s="97">
        <f t="shared" si="79"/>
        <v>2759.1166666026666</v>
      </c>
      <c r="J953" s="97">
        <f t="shared" si="78"/>
        <v>52.527294491556162</v>
      </c>
      <c r="K953" s="98">
        <f t="shared" si="80"/>
        <v>-7.5480000000000005E-2</v>
      </c>
      <c r="L953" s="98">
        <f t="shared" si="81"/>
        <v>17.645056</v>
      </c>
      <c r="R953" s="176">
        <f t="shared" si="82"/>
        <v>7.5480000000000005E-2</v>
      </c>
      <c r="S953" s="177"/>
      <c r="T953" s="178">
        <f t="shared" si="83"/>
        <v>-1</v>
      </c>
    </row>
    <row r="954" spans="6:20">
      <c r="F954" s="143"/>
      <c r="G954" s="143"/>
      <c r="H954" s="179"/>
      <c r="I954" s="97">
        <f t="shared" si="79"/>
        <v>2759.1166666026666</v>
      </c>
      <c r="J954" s="97">
        <f t="shared" si="78"/>
        <v>52.527294491556162</v>
      </c>
      <c r="K954" s="98">
        <f t="shared" si="80"/>
        <v>-7.5480000000000005E-2</v>
      </c>
      <c r="L954" s="98">
        <f t="shared" si="81"/>
        <v>17.645056</v>
      </c>
      <c r="R954" s="176">
        <f t="shared" si="82"/>
        <v>7.5480000000000005E-2</v>
      </c>
      <c r="S954" s="177"/>
      <c r="T954" s="178">
        <f t="shared" si="83"/>
        <v>-1</v>
      </c>
    </row>
    <row r="955" spans="6:20">
      <c r="F955" s="143"/>
      <c r="G955" s="143"/>
      <c r="H955" s="179"/>
      <c r="I955" s="97">
        <f t="shared" si="79"/>
        <v>2759.1166666026666</v>
      </c>
      <c r="J955" s="97">
        <f t="shared" si="78"/>
        <v>52.527294491556162</v>
      </c>
      <c r="K955" s="98">
        <f t="shared" si="80"/>
        <v>-7.5480000000000005E-2</v>
      </c>
      <c r="L955" s="98">
        <f t="shared" si="81"/>
        <v>17.645056</v>
      </c>
      <c r="R955" s="176">
        <f t="shared" si="82"/>
        <v>7.5480000000000005E-2</v>
      </c>
      <c r="S955" s="177"/>
      <c r="T955" s="178">
        <f t="shared" si="83"/>
        <v>-1</v>
      </c>
    </row>
    <row r="956" spans="6:20">
      <c r="F956" s="143"/>
      <c r="G956" s="143"/>
      <c r="H956" s="179"/>
      <c r="I956" s="97">
        <f t="shared" si="79"/>
        <v>2759.1166666026666</v>
      </c>
      <c r="J956" s="97">
        <f t="shared" si="78"/>
        <v>52.527294491556162</v>
      </c>
      <c r="K956" s="98">
        <f t="shared" si="80"/>
        <v>-7.5480000000000005E-2</v>
      </c>
      <c r="L956" s="98">
        <f t="shared" si="81"/>
        <v>17.645056</v>
      </c>
      <c r="R956" s="176">
        <f t="shared" si="82"/>
        <v>7.5480000000000005E-2</v>
      </c>
      <c r="S956" s="177"/>
      <c r="T956" s="178">
        <f t="shared" si="83"/>
        <v>-1</v>
      </c>
    </row>
    <row r="957" spans="6:20">
      <c r="F957" s="143"/>
      <c r="G957" s="143"/>
      <c r="H957" s="179"/>
      <c r="I957" s="97">
        <f t="shared" si="79"/>
        <v>2759.1166666026666</v>
      </c>
      <c r="J957" s="97">
        <f t="shared" si="78"/>
        <v>52.527294491556162</v>
      </c>
      <c r="K957" s="98">
        <f t="shared" si="80"/>
        <v>-7.5480000000000005E-2</v>
      </c>
      <c r="L957" s="98">
        <f t="shared" si="81"/>
        <v>17.645056</v>
      </c>
      <c r="R957" s="176">
        <f t="shared" si="82"/>
        <v>7.5480000000000005E-2</v>
      </c>
      <c r="S957" s="177"/>
      <c r="T957" s="178">
        <f t="shared" si="83"/>
        <v>-1</v>
      </c>
    </row>
    <row r="958" spans="6:20">
      <c r="F958" s="143"/>
      <c r="G958" s="143"/>
      <c r="H958" s="179"/>
      <c r="I958" s="97">
        <f t="shared" si="79"/>
        <v>2759.1166666026666</v>
      </c>
      <c r="J958" s="97">
        <f t="shared" si="78"/>
        <v>52.527294491556162</v>
      </c>
      <c r="K958" s="98">
        <f t="shared" si="80"/>
        <v>-7.5480000000000005E-2</v>
      </c>
      <c r="L958" s="98">
        <f t="shared" si="81"/>
        <v>17.645056</v>
      </c>
      <c r="R958" s="176">
        <f t="shared" si="82"/>
        <v>7.5480000000000005E-2</v>
      </c>
      <c r="S958" s="177"/>
      <c r="T958" s="178">
        <f t="shared" si="83"/>
        <v>-1</v>
      </c>
    </row>
    <row r="959" spans="6:20">
      <c r="F959" s="143"/>
      <c r="G959" s="143"/>
      <c r="H959" s="179"/>
      <c r="I959" s="97">
        <f t="shared" si="79"/>
        <v>2759.1166666026666</v>
      </c>
      <c r="J959" s="97">
        <f t="shared" si="78"/>
        <v>52.527294491556162</v>
      </c>
      <c r="K959" s="98">
        <f t="shared" si="80"/>
        <v>-7.5480000000000005E-2</v>
      </c>
      <c r="L959" s="98">
        <f t="shared" si="81"/>
        <v>17.645056</v>
      </c>
      <c r="R959" s="176">
        <f t="shared" si="82"/>
        <v>7.5480000000000005E-2</v>
      </c>
      <c r="S959" s="177"/>
      <c r="T959" s="178">
        <f t="shared" si="83"/>
        <v>-1</v>
      </c>
    </row>
    <row r="960" spans="6:20">
      <c r="F960" s="143"/>
      <c r="G960" s="143"/>
      <c r="H960" s="179"/>
      <c r="I960" s="97">
        <f t="shared" si="79"/>
        <v>2759.1166666026666</v>
      </c>
      <c r="J960" s="97">
        <f t="shared" si="78"/>
        <v>52.527294491556162</v>
      </c>
      <c r="K960" s="98">
        <f t="shared" si="80"/>
        <v>-7.5480000000000005E-2</v>
      </c>
      <c r="L960" s="98">
        <f t="shared" si="81"/>
        <v>17.645056</v>
      </c>
      <c r="R960" s="176">
        <f t="shared" si="82"/>
        <v>7.5480000000000005E-2</v>
      </c>
      <c r="S960" s="177"/>
      <c r="T960" s="178">
        <f t="shared" si="83"/>
        <v>-1</v>
      </c>
    </row>
    <row r="961" spans="6:20">
      <c r="F961" s="143"/>
      <c r="G961" s="143"/>
      <c r="H961" s="179"/>
      <c r="I961" s="97">
        <f t="shared" si="79"/>
        <v>2759.1166666026666</v>
      </c>
      <c r="J961" s="97">
        <f t="shared" si="78"/>
        <v>52.527294491556162</v>
      </c>
      <c r="K961" s="98">
        <f t="shared" si="80"/>
        <v>-7.5480000000000005E-2</v>
      </c>
      <c r="L961" s="98">
        <f t="shared" si="81"/>
        <v>17.645056</v>
      </c>
      <c r="R961" s="176">
        <f t="shared" si="82"/>
        <v>7.5480000000000005E-2</v>
      </c>
      <c r="S961" s="177"/>
      <c r="T961" s="178">
        <f t="shared" si="83"/>
        <v>-1</v>
      </c>
    </row>
    <row r="962" spans="6:20">
      <c r="F962" s="143"/>
      <c r="G962" s="143"/>
      <c r="H962" s="179"/>
      <c r="I962" s="97">
        <f t="shared" si="79"/>
        <v>2759.1166666026666</v>
      </c>
      <c r="J962" s="97">
        <f t="shared" si="78"/>
        <v>52.527294491556162</v>
      </c>
      <c r="K962" s="98">
        <f t="shared" si="80"/>
        <v>-7.5480000000000005E-2</v>
      </c>
      <c r="L962" s="98">
        <f t="shared" si="81"/>
        <v>17.645056</v>
      </c>
      <c r="R962" s="176">
        <f t="shared" si="82"/>
        <v>7.5480000000000005E-2</v>
      </c>
      <c r="S962" s="177"/>
      <c r="T962" s="178">
        <f t="shared" si="83"/>
        <v>-1</v>
      </c>
    </row>
    <row r="963" spans="6:20">
      <c r="F963" s="143"/>
      <c r="G963" s="143"/>
      <c r="H963" s="179"/>
      <c r="I963" s="97">
        <f t="shared" si="79"/>
        <v>2759.1166666026666</v>
      </c>
      <c r="J963" s="97">
        <f t="shared" si="78"/>
        <v>52.527294491556162</v>
      </c>
      <c r="K963" s="98">
        <f t="shared" si="80"/>
        <v>-7.5480000000000005E-2</v>
      </c>
      <c r="L963" s="98">
        <f t="shared" si="81"/>
        <v>17.645056</v>
      </c>
      <c r="R963" s="176">
        <f t="shared" si="82"/>
        <v>7.5480000000000005E-2</v>
      </c>
      <c r="S963" s="177"/>
      <c r="T963" s="178">
        <f t="shared" si="83"/>
        <v>-1</v>
      </c>
    </row>
    <row r="964" spans="6:20">
      <c r="F964" s="143"/>
      <c r="G964" s="143"/>
      <c r="H964" s="179"/>
      <c r="I964" s="97">
        <f t="shared" si="79"/>
        <v>2759.1166666026666</v>
      </c>
      <c r="J964" s="97">
        <f t="shared" si="78"/>
        <v>52.527294491556162</v>
      </c>
      <c r="K964" s="98">
        <f t="shared" si="80"/>
        <v>-7.5480000000000005E-2</v>
      </c>
      <c r="L964" s="98">
        <f t="shared" si="81"/>
        <v>17.645056</v>
      </c>
      <c r="R964" s="176">
        <f t="shared" si="82"/>
        <v>7.5480000000000005E-2</v>
      </c>
      <c r="S964" s="177"/>
      <c r="T964" s="178">
        <f t="shared" si="83"/>
        <v>-1</v>
      </c>
    </row>
    <row r="965" spans="6:20">
      <c r="F965" s="143"/>
      <c r="G965" s="143"/>
      <c r="H965" s="179"/>
      <c r="I965" s="97">
        <f t="shared" si="79"/>
        <v>2759.1166666026666</v>
      </c>
      <c r="J965" s="97">
        <f t="shared" si="78"/>
        <v>52.527294491556162</v>
      </c>
      <c r="K965" s="98">
        <f t="shared" si="80"/>
        <v>-7.5480000000000005E-2</v>
      </c>
      <c r="L965" s="98">
        <f t="shared" si="81"/>
        <v>17.645056</v>
      </c>
      <c r="R965" s="176">
        <f t="shared" si="82"/>
        <v>7.5480000000000005E-2</v>
      </c>
      <c r="S965" s="177"/>
      <c r="T965" s="178">
        <f t="shared" si="83"/>
        <v>-1</v>
      </c>
    </row>
    <row r="966" spans="6:20">
      <c r="F966" s="143"/>
      <c r="G966" s="143"/>
      <c r="H966" s="179"/>
      <c r="I966" s="97">
        <f t="shared" si="79"/>
        <v>2759.1166666026666</v>
      </c>
      <c r="J966" s="97">
        <f t="shared" si="78"/>
        <v>52.527294491556162</v>
      </c>
      <c r="K966" s="98">
        <f t="shared" si="80"/>
        <v>-7.5480000000000005E-2</v>
      </c>
      <c r="L966" s="98">
        <f t="shared" si="81"/>
        <v>17.645056</v>
      </c>
      <c r="R966" s="176">
        <f t="shared" si="82"/>
        <v>7.5480000000000005E-2</v>
      </c>
      <c r="S966" s="177"/>
      <c r="T966" s="178">
        <f t="shared" si="83"/>
        <v>-1</v>
      </c>
    </row>
    <row r="967" spans="6:20">
      <c r="F967" s="143"/>
      <c r="G967" s="143"/>
      <c r="H967" s="179"/>
      <c r="I967" s="97">
        <f t="shared" si="79"/>
        <v>2759.1166666026666</v>
      </c>
      <c r="J967" s="97">
        <f t="shared" si="78"/>
        <v>52.527294491556162</v>
      </c>
      <c r="K967" s="98">
        <f t="shared" si="80"/>
        <v>-7.5480000000000005E-2</v>
      </c>
      <c r="L967" s="98">
        <f t="shared" si="81"/>
        <v>17.645056</v>
      </c>
      <c r="R967" s="176">
        <f t="shared" si="82"/>
        <v>7.5480000000000005E-2</v>
      </c>
      <c r="S967" s="177"/>
      <c r="T967" s="178">
        <f t="shared" si="83"/>
        <v>-1</v>
      </c>
    </row>
    <row r="968" spans="6:20">
      <c r="F968" s="143"/>
      <c r="G968" s="143"/>
      <c r="H968" s="179"/>
      <c r="I968" s="97">
        <f t="shared" si="79"/>
        <v>2759.1166666026666</v>
      </c>
      <c r="J968" s="97">
        <f t="shared" si="78"/>
        <v>52.527294491556162</v>
      </c>
      <c r="K968" s="98">
        <f t="shared" si="80"/>
        <v>-7.5480000000000005E-2</v>
      </c>
      <c r="L968" s="98">
        <f t="shared" si="81"/>
        <v>17.645056</v>
      </c>
      <c r="R968" s="176">
        <f t="shared" si="82"/>
        <v>7.5480000000000005E-2</v>
      </c>
      <c r="S968" s="177"/>
      <c r="T968" s="178">
        <f t="shared" si="83"/>
        <v>-1</v>
      </c>
    </row>
    <row r="969" spans="6:20">
      <c r="F969" s="143"/>
      <c r="G969" s="143"/>
      <c r="H969" s="179"/>
      <c r="I969" s="97">
        <f t="shared" si="79"/>
        <v>2759.1166666026666</v>
      </c>
      <c r="J969" s="97">
        <f t="shared" si="78"/>
        <v>52.527294491556162</v>
      </c>
      <c r="K969" s="98">
        <f t="shared" si="80"/>
        <v>-7.5480000000000005E-2</v>
      </c>
      <c r="L969" s="98">
        <f t="shared" si="81"/>
        <v>17.645056</v>
      </c>
      <c r="R969" s="176">
        <f t="shared" si="82"/>
        <v>7.5480000000000005E-2</v>
      </c>
      <c r="S969" s="177"/>
      <c r="T969" s="178">
        <f t="shared" si="83"/>
        <v>-1</v>
      </c>
    </row>
    <row r="970" spans="6:20">
      <c r="F970" s="143"/>
      <c r="G970" s="143"/>
      <c r="H970" s="179"/>
      <c r="I970" s="97">
        <f t="shared" si="79"/>
        <v>2759.1166666026666</v>
      </c>
      <c r="J970" s="97">
        <f t="shared" si="78"/>
        <v>52.527294491556162</v>
      </c>
      <c r="K970" s="98">
        <f t="shared" si="80"/>
        <v>-7.5480000000000005E-2</v>
      </c>
      <c r="L970" s="98">
        <f t="shared" si="81"/>
        <v>17.645056</v>
      </c>
      <c r="R970" s="176">
        <f t="shared" si="82"/>
        <v>7.5480000000000005E-2</v>
      </c>
      <c r="S970" s="177"/>
      <c r="T970" s="178">
        <f t="shared" si="83"/>
        <v>-1</v>
      </c>
    </row>
    <row r="971" spans="6:20">
      <c r="F971" s="143"/>
      <c r="G971" s="143"/>
      <c r="H971" s="179"/>
      <c r="I971" s="97">
        <f t="shared" si="79"/>
        <v>2759.1166666026666</v>
      </c>
      <c r="J971" s="97">
        <f t="shared" si="78"/>
        <v>52.527294491556162</v>
      </c>
      <c r="K971" s="98">
        <f t="shared" si="80"/>
        <v>-7.5480000000000005E-2</v>
      </c>
      <c r="L971" s="98">
        <f t="shared" si="81"/>
        <v>17.645056</v>
      </c>
      <c r="R971" s="176">
        <f t="shared" si="82"/>
        <v>7.5480000000000005E-2</v>
      </c>
      <c r="S971" s="177"/>
      <c r="T971" s="178">
        <f t="shared" si="83"/>
        <v>-1</v>
      </c>
    </row>
    <row r="972" spans="6:20">
      <c r="F972" s="143"/>
      <c r="G972" s="143"/>
      <c r="H972" s="179"/>
      <c r="I972" s="97">
        <f t="shared" si="79"/>
        <v>2759.1166666026666</v>
      </c>
      <c r="J972" s="97">
        <f t="shared" si="78"/>
        <v>52.527294491556162</v>
      </c>
      <c r="K972" s="98">
        <f t="shared" si="80"/>
        <v>-7.5480000000000005E-2</v>
      </c>
      <c r="L972" s="98">
        <f t="shared" si="81"/>
        <v>17.645056</v>
      </c>
      <c r="R972" s="176">
        <f t="shared" si="82"/>
        <v>7.5480000000000005E-2</v>
      </c>
      <c r="S972" s="177"/>
      <c r="T972" s="178">
        <f t="shared" si="83"/>
        <v>-1</v>
      </c>
    </row>
    <row r="973" spans="6:20">
      <c r="F973" s="143"/>
      <c r="G973" s="143"/>
      <c r="H973" s="179"/>
      <c r="I973" s="97">
        <f t="shared" si="79"/>
        <v>2759.1166666026666</v>
      </c>
      <c r="J973" s="97">
        <f t="shared" si="78"/>
        <v>52.527294491556162</v>
      </c>
      <c r="K973" s="98">
        <f t="shared" si="80"/>
        <v>-7.5480000000000005E-2</v>
      </c>
      <c r="L973" s="98">
        <f t="shared" si="81"/>
        <v>17.645056</v>
      </c>
      <c r="R973" s="176">
        <f t="shared" si="82"/>
        <v>7.5480000000000005E-2</v>
      </c>
      <c r="S973" s="177"/>
      <c r="T973" s="178">
        <f t="shared" si="83"/>
        <v>-1</v>
      </c>
    </row>
    <row r="974" spans="6:20">
      <c r="F974" s="143"/>
      <c r="G974" s="143"/>
      <c r="H974" s="179"/>
      <c r="I974" s="97">
        <f t="shared" si="79"/>
        <v>2759.1166666026666</v>
      </c>
      <c r="J974" s="97">
        <f t="shared" si="78"/>
        <v>52.527294491556162</v>
      </c>
      <c r="K974" s="98">
        <f t="shared" si="80"/>
        <v>-7.5480000000000005E-2</v>
      </c>
      <c r="L974" s="98">
        <f t="shared" si="81"/>
        <v>17.645056</v>
      </c>
      <c r="R974" s="176">
        <f t="shared" si="82"/>
        <v>7.5480000000000005E-2</v>
      </c>
      <c r="S974" s="177"/>
      <c r="T974" s="178">
        <f t="shared" si="83"/>
        <v>-1</v>
      </c>
    </row>
    <row r="975" spans="6:20">
      <c r="F975" s="143"/>
      <c r="G975" s="143"/>
      <c r="H975" s="179"/>
      <c r="I975" s="97">
        <f t="shared" si="79"/>
        <v>2759.1166666026666</v>
      </c>
      <c r="J975" s="97">
        <f t="shared" si="78"/>
        <v>52.527294491556162</v>
      </c>
      <c r="K975" s="98">
        <f t="shared" si="80"/>
        <v>-7.5480000000000005E-2</v>
      </c>
      <c r="L975" s="98">
        <f t="shared" si="81"/>
        <v>17.645056</v>
      </c>
      <c r="R975" s="176">
        <f t="shared" si="82"/>
        <v>7.5480000000000005E-2</v>
      </c>
      <c r="S975" s="177"/>
      <c r="T975" s="178">
        <f t="shared" si="83"/>
        <v>-1</v>
      </c>
    </row>
    <row r="976" spans="6:20">
      <c r="F976" s="143"/>
      <c r="G976" s="143"/>
      <c r="H976" s="179"/>
      <c r="I976" s="97">
        <f t="shared" si="79"/>
        <v>2759.1166666026666</v>
      </c>
      <c r="J976" s="97">
        <f t="shared" si="78"/>
        <v>52.527294491556162</v>
      </c>
      <c r="K976" s="98">
        <f t="shared" si="80"/>
        <v>-7.5480000000000005E-2</v>
      </c>
      <c r="L976" s="98">
        <f t="shared" si="81"/>
        <v>17.645056</v>
      </c>
      <c r="R976" s="176">
        <f t="shared" si="82"/>
        <v>7.5480000000000005E-2</v>
      </c>
      <c r="S976" s="177"/>
      <c r="T976" s="178">
        <f t="shared" si="83"/>
        <v>-1</v>
      </c>
    </row>
    <row r="977" spans="6:20">
      <c r="F977" s="143"/>
      <c r="G977" s="143"/>
      <c r="H977" s="179"/>
      <c r="I977" s="97">
        <f t="shared" si="79"/>
        <v>2759.1166666026666</v>
      </c>
      <c r="J977" s="97">
        <f t="shared" si="78"/>
        <v>52.527294491556162</v>
      </c>
      <c r="K977" s="98">
        <f t="shared" si="80"/>
        <v>-7.5480000000000005E-2</v>
      </c>
      <c r="L977" s="98">
        <f t="shared" si="81"/>
        <v>17.645056</v>
      </c>
      <c r="R977" s="176">
        <f t="shared" si="82"/>
        <v>7.5480000000000005E-2</v>
      </c>
      <c r="S977" s="177"/>
      <c r="T977" s="178">
        <f t="shared" si="83"/>
        <v>-1</v>
      </c>
    </row>
    <row r="978" spans="6:20">
      <c r="F978" s="143"/>
      <c r="G978" s="143"/>
      <c r="H978" s="179"/>
      <c r="I978" s="97">
        <f t="shared" si="79"/>
        <v>2759.1166666026666</v>
      </c>
      <c r="J978" s="97">
        <f t="shared" si="78"/>
        <v>52.527294491556162</v>
      </c>
      <c r="K978" s="98">
        <f t="shared" si="80"/>
        <v>-7.5480000000000005E-2</v>
      </c>
      <c r="L978" s="98">
        <f t="shared" si="81"/>
        <v>17.645056</v>
      </c>
      <c r="R978" s="176">
        <f t="shared" si="82"/>
        <v>7.5480000000000005E-2</v>
      </c>
      <c r="S978" s="177"/>
      <c r="T978" s="178">
        <f t="shared" si="83"/>
        <v>-1</v>
      </c>
    </row>
    <row r="979" spans="6:20">
      <c r="F979" s="143"/>
      <c r="G979" s="143"/>
      <c r="H979" s="179"/>
      <c r="I979" s="97">
        <f t="shared" si="79"/>
        <v>2759.1166666026666</v>
      </c>
      <c r="J979" s="97">
        <f t="shared" si="78"/>
        <v>52.527294491556162</v>
      </c>
      <c r="K979" s="98">
        <f t="shared" si="80"/>
        <v>-7.5480000000000005E-2</v>
      </c>
      <c r="L979" s="98">
        <f t="shared" si="81"/>
        <v>17.645056</v>
      </c>
      <c r="R979" s="176">
        <f t="shared" si="82"/>
        <v>7.5480000000000005E-2</v>
      </c>
      <c r="S979" s="177"/>
      <c r="T979" s="178">
        <f t="shared" si="83"/>
        <v>-1</v>
      </c>
    </row>
    <row r="980" spans="6:20">
      <c r="F980" s="143"/>
      <c r="G980" s="143"/>
      <c r="H980" s="179"/>
      <c r="I980" s="97">
        <f t="shared" si="79"/>
        <v>2759.1166666026666</v>
      </c>
      <c r="J980" s="97">
        <f t="shared" si="78"/>
        <v>52.527294491556162</v>
      </c>
      <c r="K980" s="98">
        <f t="shared" si="80"/>
        <v>-7.5480000000000005E-2</v>
      </c>
      <c r="L980" s="98">
        <f t="shared" si="81"/>
        <v>17.645056</v>
      </c>
      <c r="R980" s="176">
        <f t="shared" si="82"/>
        <v>7.5480000000000005E-2</v>
      </c>
      <c r="S980" s="177"/>
      <c r="T980" s="178">
        <f t="shared" si="83"/>
        <v>-1</v>
      </c>
    </row>
    <row r="981" spans="6:20">
      <c r="F981" s="143"/>
      <c r="G981" s="143"/>
      <c r="H981" s="179"/>
      <c r="I981" s="97">
        <f t="shared" si="79"/>
        <v>2759.1166666026666</v>
      </c>
      <c r="J981" s="97">
        <f t="shared" si="78"/>
        <v>52.527294491556162</v>
      </c>
      <c r="K981" s="98">
        <f t="shared" si="80"/>
        <v>-7.5480000000000005E-2</v>
      </c>
      <c r="L981" s="98">
        <f t="shared" si="81"/>
        <v>17.645056</v>
      </c>
      <c r="R981" s="176">
        <f t="shared" si="82"/>
        <v>7.5480000000000005E-2</v>
      </c>
      <c r="S981" s="177"/>
      <c r="T981" s="178">
        <f t="shared" si="83"/>
        <v>-1</v>
      </c>
    </row>
    <row r="982" spans="6:20">
      <c r="F982" s="143"/>
      <c r="G982" s="143"/>
      <c r="H982" s="179"/>
      <c r="I982" s="97">
        <f t="shared" si="79"/>
        <v>2759.1166666026666</v>
      </c>
      <c r="J982" s="97">
        <f t="shared" ref="J982:J1000" si="84">SQRT(I982)</f>
        <v>52.527294491556162</v>
      </c>
      <c r="K982" s="98">
        <f t="shared" si="80"/>
        <v>-7.5480000000000005E-2</v>
      </c>
      <c r="L982" s="98">
        <f t="shared" si="81"/>
        <v>17.645056</v>
      </c>
      <c r="R982" s="176">
        <f t="shared" si="82"/>
        <v>7.5480000000000005E-2</v>
      </c>
      <c r="S982" s="177"/>
      <c r="T982" s="178">
        <f t="shared" si="83"/>
        <v>-1</v>
      </c>
    </row>
    <row r="983" spans="6:20">
      <c r="F983" s="143"/>
      <c r="G983" s="143"/>
      <c r="H983" s="179"/>
      <c r="I983" s="97">
        <f t="shared" ref="I983:I1000" si="85">IF(F983=0,I982,((E983-$E$86)*1440)+(F983-$F$86)*1440)</f>
        <v>2759.1166666026666</v>
      </c>
      <c r="J983" s="97">
        <f t="shared" si="84"/>
        <v>52.527294491556162</v>
      </c>
      <c r="K983" s="98">
        <f t="shared" ref="K983:K1000" si="86">IF(H983=0,K982,(H983-$H$86)*$L$83)</f>
        <v>-7.5480000000000005E-2</v>
      </c>
      <c r="L983" s="98">
        <f t="shared" ref="L983:L1000" si="87">IF(K983=0, ,$L$86+K983)</f>
        <v>17.645056</v>
      </c>
      <c r="R983" s="176">
        <f t="shared" ref="R983:R1000" si="88">+K983*T983</f>
        <v>7.5480000000000005E-2</v>
      </c>
      <c r="S983" s="177"/>
      <c r="T983" s="178">
        <f t="shared" ref="T983:T1000" si="89">SIGN(K983)</f>
        <v>-1</v>
      </c>
    </row>
    <row r="984" spans="6:20">
      <c r="F984" s="143"/>
      <c r="G984" s="143"/>
      <c r="H984" s="179"/>
      <c r="I984" s="97">
        <f t="shared" si="85"/>
        <v>2759.1166666026666</v>
      </c>
      <c r="J984" s="97">
        <f t="shared" si="84"/>
        <v>52.527294491556162</v>
      </c>
      <c r="K984" s="98">
        <f t="shared" si="86"/>
        <v>-7.5480000000000005E-2</v>
      </c>
      <c r="L984" s="98">
        <f t="shared" si="87"/>
        <v>17.645056</v>
      </c>
      <c r="R984" s="176">
        <f t="shared" si="88"/>
        <v>7.5480000000000005E-2</v>
      </c>
      <c r="S984" s="177"/>
      <c r="T984" s="178">
        <f t="shared" si="89"/>
        <v>-1</v>
      </c>
    </row>
    <row r="985" spans="6:20">
      <c r="F985" s="143"/>
      <c r="G985" s="143"/>
      <c r="H985" s="179"/>
      <c r="I985" s="97">
        <f t="shared" si="85"/>
        <v>2759.1166666026666</v>
      </c>
      <c r="J985" s="97">
        <f t="shared" si="84"/>
        <v>52.527294491556162</v>
      </c>
      <c r="K985" s="98">
        <f t="shared" si="86"/>
        <v>-7.5480000000000005E-2</v>
      </c>
      <c r="L985" s="98">
        <f t="shared" si="87"/>
        <v>17.645056</v>
      </c>
      <c r="R985" s="176">
        <f t="shared" si="88"/>
        <v>7.5480000000000005E-2</v>
      </c>
      <c r="S985" s="177"/>
      <c r="T985" s="178">
        <f t="shared" si="89"/>
        <v>-1</v>
      </c>
    </row>
    <row r="986" spans="6:20">
      <c r="F986" s="143"/>
      <c r="G986" s="143"/>
      <c r="H986" s="179"/>
      <c r="I986" s="97">
        <f t="shared" si="85"/>
        <v>2759.1166666026666</v>
      </c>
      <c r="J986" s="97">
        <f t="shared" si="84"/>
        <v>52.527294491556162</v>
      </c>
      <c r="K986" s="98">
        <f t="shared" si="86"/>
        <v>-7.5480000000000005E-2</v>
      </c>
      <c r="L986" s="98">
        <f t="shared" si="87"/>
        <v>17.645056</v>
      </c>
      <c r="R986" s="176">
        <f t="shared" si="88"/>
        <v>7.5480000000000005E-2</v>
      </c>
      <c r="S986" s="177"/>
      <c r="T986" s="178">
        <f t="shared" si="89"/>
        <v>-1</v>
      </c>
    </row>
    <row r="987" spans="6:20">
      <c r="F987" s="143"/>
      <c r="G987" s="143"/>
      <c r="H987" s="179"/>
      <c r="I987" s="97">
        <f t="shared" si="85"/>
        <v>2759.1166666026666</v>
      </c>
      <c r="J987" s="97">
        <f t="shared" si="84"/>
        <v>52.527294491556162</v>
      </c>
      <c r="K987" s="98">
        <f t="shared" si="86"/>
        <v>-7.5480000000000005E-2</v>
      </c>
      <c r="L987" s="98">
        <f t="shared" si="87"/>
        <v>17.645056</v>
      </c>
      <c r="R987" s="176">
        <f t="shared" si="88"/>
        <v>7.5480000000000005E-2</v>
      </c>
      <c r="S987" s="177"/>
      <c r="T987" s="178">
        <f t="shared" si="89"/>
        <v>-1</v>
      </c>
    </row>
    <row r="988" spans="6:20">
      <c r="F988" s="143"/>
      <c r="G988" s="143"/>
      <c r="H988" s="179"/>
      <c r="I988" s="97">
        <f t="shared" si="85"/>
        <v>2759.1166666026666</v>
      </c>
      <c r="J988" s="97">
        <f t="shared" si="84"/>
        <v>52.527294491556162</v>
      </c>
      <c r="K988" s="98">
        <f t="shared" si="86"/>
        <v>-7.5480000000000005E-2</v>
      </c>
      <c r="L988" s="98">
        <f t="shared" si="87"/>
        <v>17.645056</v>
      </c>
      <c r="R988" s="176">
        <f t="shared" si="88"/>
        <v>7.5480000000000005E-2</v>
      </c>
      <c r="S988" s="177"/>
      <c r="T988" s="178">
        <f t="shared" si="89"/>
        <v>-1</v>
      </c>
    </row>
    <row r="989" spans="6:20">
      <c r="F989" s="143"/>
      <c r="G989" s="143"/>
      <c r="H989" s="179"/>
      <c r="I989" s="97">
        <f t="shared" si="85"/>
        <v>2759.1166666026666</v>
      </c>
      <c r="J989" s="97">
        <f t="shared" si="84"/>
        <v>52.527294491556162</v>
      </c>
      <c r="K989" s="98">
        <f t="shared" si="86"/>
        <v>-7.5480000000000005E-2</v>
      </c>
      <c r="L989" s="98">
        <f t="shared" si="87"/>
        <v>17.645056</v>
      </c>
      <c r="R989" s="176">
        <f t="shared" si="88"/>
        <v>7.5480000000000005E-2</v>
      </c>
      <c r="S989" s="177"/>
      <c r="T989" s="178">
        <f t="shared" si="89"/>
        <v>-1</v>
      </c>
    </row>
    <row r="990" spans="6:20">
      <c r="F990" s="143"/>
      <c r="G990" s="143"/>
      <c r="H990" s="179"/>
      <c r="I990" s="97">
        <f t="shared" si="85"/>
        <v>2759.1166666026666</v>
      </c>
      <c r="J990" s="97">
        <f t="shared" si="84"/>
        <v>52.527294491556162</v>
      </c>
      <c r="K990" s="98">
        <f t="shared" si="86"/>
        <v>-7.5480000000000005E-2</v>
      </c>
      <c r="L990" s="98">
        <f t="shared" si="87"/>
        <v>17.645056</v>
      </c>
      <c r="R990" s="176">
        <f t="shared" si="88"/>
        <v>7.5480000000000005E-2</v>
      </c>
      <c r="S990" s="177"/>
      <c r="T990" s="178">
        <f t="shared" si="89"/>
        <v>-1</v>
      </c>
    </row>
    <row r="991" spans="6:20">
      <c r="F991" s="143"/>
      <c r="G991" s="143"/>
      <c r="H991" s="179"/>
      <c r="I991" s="97">
        <f t="shared" si="85"/>
        <v>2759.1166666026666</v>
      </c>
      <c r="J991" s="97">
        <f t="shared" si="84"/>
        <v>52.527294491556162</v>
      </c>
      <c r="K991" s="98">
        <f t="shared" si="86"/>
        <v>-7.5480000000000005E-2</v>
      </c>
      <c r="L991" s="98">
        <f t="shared" si="87"/>
        <v>17.645056</v>
      </c>
      <c r="R991" s="176">
        <f t="shared" si="88"/>
        <v>7.5480000000000005E-2</v>
      </c>
      <c r="S991" s="177"/>
      <c r="T991" s="178">
        <f t="shared" si="89"/>
        <v>-1</v>
      </c>
    </row>
    <row r="992" spans="6:20">
      <c r="F992" s="143"/>
      <c r="G992" s="143"/>
      <c r="H992" s="179"/>
      <c r="I992" s="97">
        <f t="shared" si="85"/>
        <v>2759.1166666026666</v>
      </c>
      <c r="J992" s="97">
        <f t="shared" si="84"/>
        <v>52.527294491556162</v>
      </c>
      <c r="K992" s="98">
        <f t="shared" si="86"/>
        <v>-7.5480000000000005E-2</v>
      </c>
      <c r="L992" s="98">
        <f t="shared" si="87"/>
        <v>17.645056</v>
      </c>
      <c r="R992" s="176">
        <f t="shared" si="88"/>
        <v>7.5480000000000005E-2</v>
      </c>
      <c r="S992" s="177"/>
      <c r="T992" s="178">
        <f t="shared" si="89"/>
        <v>-1</v>
      </c>
    </row>
    <row r="993" spans="6:20">
      <c r="F993" s="143"/>
      <c r="G993" s="143"/>
      <c r="H993" s="179"/>
      <c r="I993" s="97">
        <f t="shared" si="85"/>
        <v>2759.1166666026666</v>
      </c>
      <c r="J993" s="97">
        <f t="shared" si="84"/>
        <v>52.527294491556162</v>
      </c>
      <c r="K993" s="98">
        <f t="shared" si="86"/>
        <v>-7.5480000000000005E-2</v>
      </c>
      <c r="L993" s="98">
        <f t="shared" si="87"/>
        <v>17.645056</v>
      </c>
      <c r="R993" s="176">
        <f t="shared" si="88"/>
        <v>7.5480000000000005E-2</v>
      </c>
      <c r="S993" s="177"/>
      <c r="T993" s="178">
        <f t="shared" si="89"/>
        <v>-1</v>
      </c>
    </row>
    <row r="994" spans="6:20">
      <c r="F994" s="143"/>
      <c r="G994" s="143"/>
      <c r="H994" s="179"/>
      <c r="I994" s="97">
        <f t="shared" si="85"/>
        <v>2759.1166666026666</v>
      </c>
      <c r="J994" s="97">
        <f t="shared" si="84"/>
        <v>52.527294491556162</v>
      </c>
      <c r="K994" s="98">
        <f t="shared" si="86"/>
        <v>-7.5480000000000005E-2</v>
      </c>
      <c r="L994" s="98">
        <f t="shared" si="87"/>
        <v>17.645056</v>
      </c>
      <c r="R994" s="176">
        <f t="shared" si="88"/>
        <v>7.5480000000000005E-2</v>
      </c>
      <c r="S994" s="177"/>
      <c r="T994" s="178">
        <f t="shared" si="89"/>
        <v>-1</v>
      </c>
    </row>
    <row r="995" spans="6:20">
      <c r="F995" s="143"/>
      <c r="G995" s="143"/>
      <c r="H995" s="179"/>
      <c r="I995" s="97">
        <f t="shared" si="85"/>
        <v>2759.1166666026666</v>
      </c>
      <c r="J995" s="97">
        <f t="shared" si="84"/>
        <v>52.527294491556162</v>
      </c>
      <c r="K995" s="98">
        <f t="shared" si="86"/>
        <v>-7.5480000000000005E-2</v>
      </c>
      <c r="L995" s="98">
        <f t="shared" si="87"/>
        <v>17.645056</v>
      </c>
      <c r="R995" s="176">
        <f t="shared" si="88"/>
        <v>7.5480000000000005E-2</v>
      </c>
      <c r="S995" s="177"/>
      <c r="T995" s="178">
        <f t="shared" si="89"/>
        <v>-1</v>
      </c>
    </row>
    <row r="996" spans="6:20">
      <c r="F996" s="143"/>
      <c r="G996" s="143"/>
      <c r="H996" s="179"/>
      <c r="I996" s="97">
        <f t="shared" si="85"/>
        <v>2759.1166666026666</v>
      </c>
      <c r="J996" s="97">
        <f t="shared" si="84"/>
        <v>52.527294491556162</v>
      </c>
      <c r="K996" s="98">
        <f t="shared" si="86"/>
        <v>-7.5480000000000005E-2</v>
      </c>
      <c r="L996" s="98">
        <f t="shared" si="87"/>
        <v>17.645056</v>
      </c>
      <c r="R996" s="176">
        <f t="shared" si="88"/>
        <v>7.5480000000000005E-2</v>
      </c>
      <c r="S996" s="177"/>
      <c r="T996" s="178">
        <f t="shared" si="89"/>
        <v>-1</v>
      </c>
    </row>
    <row r="997" spans="6:20">
      <c r="F997" s="143"/>
      <c r="G997" s="143"/>
      <c r="H997" s="179"/>
      <c r="I997" s="97">
        <f t="shared" si="85"/>
        <v>2759.1166666026666</v>
      </c>
      <c r="J997" s="97">
        <f t="shared" si="84"/>
        <v>52.527294491556162</v>
      </c>
      <c r="K997" s="98">
        <f t="shared" si="86"/>
        <v>-7.5480000000000005E-2</v>
      </c>
      <c r="L997" s="98">
        <f t="shared" si="87"/>
        <v>17.645056</v>
      </c>
      <c r="R997" s="176">
        <f t="shared" si="88"/>
        <v>7.5480000000000005E-2</v>
      </c>
      <c r="S997" s="177"/>
      <c r="T997" s="178">
        <f t="shared" si="89"/>
        <v>-1</v>
      </c>
    </row>
    <row r="998" spans="6:20">
      <c r="F998" s="143"/>
      <c r="G998" s="143"/>
      <c r="H998" s="179"/>
      <c r="I998" s="97">
        <f t="shared" si="85"/>
        <v>2759.1166666026666</v>
      </c>
      <c r="J998" s="97">
        <f t="shared" si="84"/>
        <v>52.527294491556162</v>
      </c>
      <c r="K998" s="98">
        <f t="shared" si="86"/>
        <v>-7.5480000000000005E-2</v>
      </c>
      <c r="L998" s="98">
        <f t="shared" si="87"/>
        <v>17.645056</v>
      </c>
      <c r="R998" s="176">
        <f t="shared" si="88"/>
        <v>7.5480000000000005E-2</v>
      </c>
      <c r="S998" s="177"/>
      <c r="T998" s="178">
        <f t="shared" si="89"/>
        <v>-1</v>
      </c>
    </row>
    <row r="999" spans="6:20">
      <c r="F999" s="143"/>
      <c r="G999" s="143"/>
      <c r="H999" s="179"/>
      <c r="I999" s="97">
        <f t="shared" si="85"/>
        <v>2759.1166666026666</v>
      </c>
      <c r="J999" s="97">
        <f t="shared" si="84"/>
        <v>52.527294491556162</v>
      </c>
      <c r="K999" s="98">
        <f t="shared" si="86"/>
        <v>-7.5480000000000005E-2</v>
      </c>
      <c r="L999" s="98">
        <f t="shared" si="87"/>
        <v>17.645056</v>
      </c>
      <c r="R999" s="176">
        <f t="shared" si="88"/>
        <v>7.5480000000000005E-2</v>
      </c>
      <c r="S999" s="177"/>
      <c r="T999" s="178">
        <f t="shared" si="89"/>
        <v>-1</v>
      </c>
    </row>
    <row r="1000" spans="6:20">
      <c r="F1000" s="143"/>
      <c r="G1000" s="143"/>
      <c r="H1000" s="179"/>
      <c r="I1000" s="97">
        <f t="shared" si="85"/>
        <v>2759.1166666026666</v>
      </c>
      <c r="J1000" s="97">
        <f t="shared" si="84"/>
        <v>52.527294491556162</v>
      </c>
      <c r="K1000" s="98">
        <f t="shared" si="86"/>
        <v>-7.5480000000000005E-2</v>
      </c>
      <c r="L1000" s="98">
        <f t="shared" si="87"/>
        <v>17.645056</v>
      </c>
      <c r="R1000" s="176">
        <f t="shared" si="88"/>
        <v>7.5480000000000005E-2</v>
      </c>
      <c r="S1000" s="177"/>
      <c r="T1000" s="178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20" priority="3" stopIfTrue="1" operator="notEqual">
      <formula>$B$86</formula>
    </cfRule>
  </conditionalFormatting>
  <conditionalFormatting sqref="AD63">
    <cfRule type="cellIs" dxfId="19" priority="2" stopIfTrue="1" operator="greaterThan">
      <formula>0</formula>
    </cfRule>
  </conditionalFormatting>
  <conditionalFormatting sqref="AF63">
    <cfRule type="cellIs" dxfId="18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zoomScale="60" zoomScaleNormal="100" zoomScaleSheetLayoutView="100" workbookViewId="0">
      <selection activeCell="H8" sqref="H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9" t="str">
        <f>Report!G1</f>
        <v>Mount Nansen TA5 2013</v>
      </c>
      <c r="K1" s="370"/>
      <c r="L1" s="370"/>
      <c r="M1" s="370"/>
      <c r="N1" s="370"/>
      <c r="O1" s="371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8"/>
      <c r="K2" s="379"/>
      <c r="L2" s="379"/>
      <c r="M2" s="379"/>
      <c r="N2" s="379"/>
      <c r="O2" s="380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8" t="str">
        <f>Report!G4</f>
        <v>VM00605E.B001</v>
      </c>
      <c r="K3" s="381"/>
      <c r="L3" s="34" t="s">
        <v>95</v>
      </c>
      <c r="M3" s="33"/>
      <c r="N3" s="385" t="str">
        <f>Report!J4</f>
        <v>GS5</v>
      </c>
      <c r="O3" s="384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2" t="str">
        <f>Report!G5</f>
        <v>TP-T-13-04</v>
      </c>
      <c r="K4" s="381"/>
      <c r="L4" s="34" t="s">
        <v>123</v>
      </c>
      <c r="M4" s="14"/>
      <c r="N4" s="385" t="str">
        <f>Report!J5</f>
        <v>3.0-3.1 m</v>
      </c>
      <c r="O4" s="384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78" t="str">
        <f>Report!G6</f>
        <v>CR/SH</v>
      </c>
      <c r="K5" s="381"/>
      <c r="L5" s="31" t="s">
        <v>96</v>
      </c>
      <c r="M5" s="29"/>
      <c r="N5" s="383"/>
      <c r="O5" s="384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6" t="s">
        <v>229</v>
      </c>
      <c r="K6" s="377"/>
      <c r="L6" s="30" t="s">
        <v>111</v>
      </c>
      <c r="M6" s="32"/>
      <c r="N6" s="372">
        <f>+E86+F86</f>
        <v>41679.488576388932</v>
      </c>
      <c r="O6" s="373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4">
      <c r="Q49" s="25"/>
      <c r="R49" s="23"/>
      <c r="S49" s="37"/>
      <c r="T49" s="95"/>
      <c r="U49" s="95"/>
      <c r="V49" s="95"/>
      <c r="Z49" s="93"/>
      <c r="AB49" s="94"/>
    </row>
    <row r="50" spans="17:34">
      <c r="Q50" s="25"/>
      <c r="R50" s="23"/>
      <c r="S50" s="37"/>
      <c r="T50" s="95"/>
      <c r="U50" s="95"/>
      <c r="V50" s="95"/>
      <c r="Z50" s="93"/>
      <c r="AB50" s="94"/>
    </row>
    <row r="51" spans="17:34">
      <c r="Q51" s="25"/>
      <c r="R51" s="23"/>
      <c r="S51" s="37"/>
      <c r="T51" s="95"/>
      <c r="U51" s="95"/>
      <c r="V51" s="95"/>
      <c r="Z51" s="93"/>
      <c r="AB51" s="94"/>
    </row>
    <row r="52" spans="17:34">
      <c r="Q52" s="25"/>
      <c r="R52" s="23"/>
      <c r="S52" s="37"/>
      <c r="T52" s="95"/>
      <c r="U52" s="95"/>
      <c r="V52" s="95"/>
      <c r="Z52" s="93"/>
      <c r="AB52" s="94"/>
    </row>
    <row r="53" spans="17:34">
      <c r="Q53" s="25"/>
      <c r="R53" s="23"/>
      <c r="S53" s="37"/>
      <c r="T53" s="95"/>
      <c r="U53" s="95"/>
      <c r="V53" s="95"/>
      <c r="Z53" s="93"/>
      <c r="AB53" s="94"/>
    </row>
    <row r="54" spans="17:34">
      <c r="Q54" s="25"/>
      <c r="R54" s="23"/>
      <c r="S54" s="37"/>
      <c r="T54" s="95"/>
      <c r="U54" s="95"/>
      <c r="V54" s="95"/>
      <c r="Z54" s="93"/>
      <c r="AB54" s="94"/>
    </row>
    <row r="55" spans="17:34">
      <c r="Q55" s="25"/>
      <c r="R55" s="23"/>
      <c r="S55" s="37"/>
      <c r="T55" s="95"/>
      <c r="U55" s="95"/>
      <c r="V55" s="95"/>
      <c r="Z55" s="93"/>
      <c r="AB55" s="94"/>
    </row>
    <row r="56" spans="17:34">
      <c r="Q56" s="25"/>
      <c r="R56" s="23"/>
      <c r="S56" s="37"/>
      <c r="T56" s="95"/>
      <c r="U56" s="95"/>
      <c r="V56" s="95"/>
      <c r="Z56" s="93"/>
      <c r="AB56" s="94"/>
    </row>
    <row r="57" spans="17:34">
      <c r="Q57" s="25"/>
      <c r="R57" s="23"/>
      <c r="S57" s="37"/>
      <c r="T57" s="95"/>
      <c r="U57" s="95"/>
      <c r="V57" s="95"/>
      <c r="Z57" s="93"/>
      <c r="AB57" s="94"/>
    </row>
    <row r="58" spans="17:34">
      <c r="Q58" s="25"/>
      <c r="R58" s="23"/>
      <c r="S58" s="37"/>
      <c r="T58" s="92" t="s">
        <v>168</v>
      </c>
      <c r="U58" s="95"/>
      <c r="V58" s="95"/>
      <c r="X58" s="270" t="s">
        <v>169</v>
      </c>
      <c r="AB58" s="94"/>
      <c r="AD58" s="187"/>
      <c r="AE58" s="187"/>
      <c r="AF58" s="201"/>
      <c r="AH58" s="201"/>
    </row>
    <row r="59" spans="17:34" ht="15.75">
      <c r="Q59" s="25"/>
      <c r="R59" s="23"/>
      <c r="S59" s="37"/>
      <c r="T59" s="92" t="s">
        <v>166</v>
      </c>
      <c r="U59" s="95"/>
      <c r="V59" s="95"/>
      <c r="AB59" s="94"/>
      <c r="AD59" s="203" t="s">
        <v>146</v>
      </c>
      <c r="AE59" s="203" t="s">
        <v>147</v>
      </c>
      <c r="AF59" s="259" t="s">
        <v>163</v>
      </c>
      <c r="AH59" s="275" t="s">
        <v>181</v>
      </c>
    </row>
    <row r="60" spans="17:34">
      <c r="Q60" s="25"/>
      <c r="R60" s="23"/>
      <c r="S60" s="37"/>
      <c r="T60" s="268">
        <v>1E-4</v>
      </c>
      <c r="U60" s="267">
        <v>-3.5999999999999997E-2</v>
      </c>
      <c r="V60" s="95"/>
      <c r="AB60" s="94"/>
      <c r="AD60" s="203" t="s">
        <v>17</v>
      </c>
      <c r="AE60" s="203" t="s">
        <v>17</v>
      </c>
      <c r="AF60" s="259" t="s">
        <v>17</v>
      </c>
      <c r="AH60" s="259" t="s">
        <v>94</v>
      </c>
    </row>
    <row r="61" spans="17:34">
      <c r="Q61" s="25"/>
      <c r="R61" s="23"/>
      <c r="S61" s="37"/>
      <c r="T61" s="266">
        <v>10</v>
      </c>
      <c r="U61" s="267">
        <f>MIN(K86:K407)</f>
        <v>-0.10256399999999936</v>
      </c>
      <c r="V61" s="95"/>
      <c r="AB61" s="94"/>
      <c r="AD61" s="193"/>
      <c r="AE61" s="193"/>
      <c r="AF61" s="260"/>
      <c r="AH61" s="260"/>
    </row>
    <row r="62" spans="17:34">
      <c r="Q62" s="25"/>
      <c r="R62" s="25"/>
      <c r="S62" s="25"/>
      <c r="T62" s="95"/>
      <c r="U62" s="95"/>
      <c r="V62" s="95"/>
      <c r="AB62" s="94"/>
      <c r="AD62" s="189"/>
      <c r="AE62" s="189"/>
      <c r="AF62" s="261"/>
      <c r="AH62" s="261"/>
    </row>
    <row r="63" spans="17:34">
      <c r="Q63" s="25"/>
      <c r="R63" s="25"/>
      <c r="S63" s="25"/>
      <c r="V63" s="95"/>
      <c r="AB63" s="94"/>
      <c r="AD63" s="360">
        <f>U60</f>
        <v>-3.5999999999999997E-2</v>
      </c>
      <c r="AE63" s="362">
        <v>-5.3999999999999999E-2</v>
      </c>
      <c r="AF63" s="360">
        <f>Y77</f>
        <v>-6.5751320071035346E-2</v>
      </c>
      <c r="AH63" s="358">
        <f>3^2</f>
        <v>9</v>
      </c>
    </row>
    <row r="64" spans="17:34">
      <c r="Q64" s="25"/>
      <c r="R64" s="25"/>
      <c r="S64" s="25"/>
      <c r="T64" s="92" t="s">
        <v>168</v>
      </c>
      <c r="U64" s="95"/>
      <c r="AB64" s="94"/>
      <c r="AD64" s="361"/>
      <c r="AE64" s="363"/>
      <c r="AF64" s="361"/>
      <c r="AH64" s="359"/>
    </row>
    <row r="65" spans="17:28">
      <c r="Q65" s="25"/>
      <c r="R65" s="25"/>
      <c r="S65" s="25"/>
      <c r="T65" s="92" t="s">
        <v>167</v>
      </c>
      <c r="V65" s="95"/>
      <c r="X65" s="270" t="s">
        <v>170</v>
      </c>
      <c r="Y65" s="270" t="s">
        <v>171</v>
      </c>
      <c r="Z65" s="93"/>
      <c r="AB65" s="94"/>
    </row>
    <row r="66" spans="17:28">
      <c r="T66" s="268">
        <v>1E-4</v>
      </c>
      <c r="U66" s="269">
        <f>U60</f>
        <v>-3.5999999999999997E-2</v>
      </c>
      <c r="V66" s="95"/>
      <c r="X66" s="92">
        <f>(U67-U66)/(T67-T66)</f>
        <v>-5.7882242454281663E-3</v>
      </c>
      <c r="Y66" s="272">
        <f>U66</f>
        <v>-3.5999999999999997E-2</v>
      </c>
      <c r="Z66" s="93"/>
      <c r="AB66" s="94"/>
    </row>
    <row r="67" spans="17:28">
      <c r="T67" s="268">
        <f>T61*1.15</f>
        <v>11.5</v>
      </c>
      <c r="U67" s="269">
        <f>U61</f>
        <v>-0.10256399999999936</v>
      </c>
      <c r="Z67" s="93"/>
      <c r="AB67" s="94"/>
    </row>
    <row r="68" spans="17:28">
      <c r="Z68" s="93"/>
      <c r="AB68" s="94"/>
    </row>
    <row r="69" spans="17:28">
      <c r="Z69" s="93"/>
      <c r="AB69" s="94"/>
    </row>
    <row r="70" spans="17:28">
      <c r="T70" s="92" t="s">
        <v>165</v>
      </c>
      <c r="Z70" s="93"/>
      <c r="AB70" s="94"/>
    </row>
    <row r="71" spans="17:28">
      <c r="T71" s="92" t="s">
        <v>166</v>
      </c>
      <c r="X71" s="270" t="s">
        <v>170</v>
      </c>
      <c r="Y71" s="270" t="s">
        <v>171</v>
      </c>
      <c r="Z71" s="93"/>
      <c r="AB71" s="94"/>
    </row>
    <row r="72" spans="17:28">
      <c r="T72" s="268">
        <v>1E-4</v>
      </c>
      <c r="U72" s="273">
        <v>-6.2E-2</v>
      </c>
      <c r="X72" s="92">
        <f>(U73-U72)/(T73-T72)</f>
        <v>-7.2983254980566261E-4</v>
      </c>
      <c r="Y72" s="272">
        <f>U72</f>
        <v>-6.2E-2</v>
      </c>
      <c r="Z72" s="93"/>
      <c r="AB72" s="94"/>
    </row>
    <row r="73" spans="17:28">
      <c r="T73" s="268">
        <f>MAX(J86:J5000)</f>
        <v>55.579972411556064</v>
      </c>
      <c r="U73" s="274">
        <f>MIN(K86:K5000)</f>
        <v>-0.10256399999999936</v>
      </c>
      <c r="Z73" s="93"/>
      <c r="AB73" s="94"/>
    </row>
    <row r="74" spans="17:28">
      <c r="Z74" s="93"/>
      <c r="AB74" s="94"/>
    </row>
    <row r="75" spans="17:28">
      <c r="Z75" s="93"/>
      <c r="AB75" s="94"/>
    </row>
    <row r="76" spans="17:28">
      <c r="X76" s="270" t="s">
        <v>172</v>
      </c>
      <c r="Y76" s="270" t="s">
        <v>173</v>
      </c>
      <c r="Z76" s="93"/>
      <c r="AB76" s="94"/>
    </row>
    <row r="77" spans="17:28">
      <c r="X77" s="271">
        <f>(Y72-Y66)/(X66-X72)</f>
        <v>5.1399736446863571</v>
      </c>
      <c r="Y77" s="94">
        <f>X72*X77+Y72</f>
        <v>-6.5751320071035346E-2</v>
      </c>
      <c r="Z77" s="93"/>
      <c r="AB77" s="94"/>
    </row>
    <row r="78" spans="17:28">
      <c r="Z78" s="93"/>
      <c r="AB78" s="94"/>
    </row>
    <row r="79" spans="17:28">
      <c r="Z79" s="93"/>
      <c r="AB79" s="94"/>
    </row>
    <row r="80" spans="17:28">
      <c r="Z80" s="93"/>
      <c r="AB80" s="94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1">
        <f>+Report!D10</f>
        <v>8</v>
      </c>
      <c r="D83" s="368" t="s">
        <v>106</v>
      </c>
      <c r="E83" s="368"/>
      <c r="F83" s="232">
        <f>VLOOKUP($C$83,'apparatus details'!$B$5:$E$9,2,FALSE)</f>
        <v>11695</v>
      </c>
      <c r="G83" s="102"/>
      <c r="H83" s="368" t="s">
        <v>107</v>
      </c>
      <c r="I83" s="368"/>
      <c r="J83" s="232">
        <f>VLOOKUP($C$83,'apparatus details'!$B$5:$E$9,3,FALSE)</f>
        <v>18</v>
      </c>
      <c r="K83" s="96" t="s">
        <v>108</v>
      </c>
      <c r="L83" s="232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64" t="s">
        <v>100</v>
      </c>
      <c r="B84" s="365"/>
      <c r="C84" s="365"/>
      <c r="D84" s="365"/>
      <c r="E84" s="365"/>
      <c r="F84" s="366"/>
      <c r="G84" s="276"/>
      <c r="H84" s="367" t="s">
        <v>101</v>
      </c>
      <c r="I84" s="367" t="s">
        <v>102</v>
      </c>
      <c r="J84" s="367" t="s">
        <v>103</v>
      </c>
      <c r="K84" s="375" t="s">
        <v>104</v>
      </c>
      <c r="L84" s="374" t="s">
        <v>110</v>
      </c>
      <c r="Z84" s="93"/>
      <c r="AB84" s="94"/>
    </row>
    <row r="85" spans="1:28" ht="20.25" customHeight="1">
      <c r="A85" s="96"/>
      <c r="B85" s="96"/>
      <c r="C85" s="96"/>
      <c r="D85" s="96"/>
      <c r="E85" s="96" t="s">
        <v>129</v>
      </c>
      <c r="F85" s="96" t="s">
        <v>128</v>
      </c>
      <c r="G85" s="96" t="s">
        <v>142</v>
      </c>
      <c r="H85" s="367"/>
      <c r="I85" s="367"/>
      <c r="J85" s="367"/>
      <c r="K85" s="368"/>
      <c r="L85" s="375"/>
      <c r="Z85" s="93"/>
      <c r="AB85" s="94"/>
    </row>
    <row r="86" spans="1:28">
      <c r="E86" s="180">
        <f>+E87</f>
        <v>41679</v>
      </c>
      <c r="F86" s="181">
        <f>+F87-0.0000694444</f>
        <v>0.48857638893333327</v>
      </c>
      <c r="G86" s="143"/>
      <c r="H86" s="179">
        <v>3.9344999999999998E-2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+'63.66'!L262</f>
        <v>17.645056</v>
      </c>
      <c r="Z86" s="93"/>
      <c r="AB86" s="94"/>
    </row>
    <row r="87" spans="1:28">
      <c r="E87" s="100">
        <v>41679</v>
      </c>
      <c r="F87" s="143">
        <v>0.48864583333333328</v>
      </c>
      <c r="G87" s="143" t="s">
        <v>174</v>
      </c>
      <c r="H87" s="179">
        <v>3.9194E-2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-3.3521999999999635E-2</v>
      </c>
      <c r="L87" s="98">
        <f t="shared" ref="L87:L150" si="3">IF(K87=0, ,$L$86+K87)</f>
        <v>17.611533999999999</v>
      </c>
      <c r="R87" s="176">
        <f t="shared" ref="R87:R150" si="4">+K87*T87</f>
        <v>3.3521999999999635E-2</v>
      </c>
      <c r="S87" s="177"/>
      <c r="T87" s="178">
        <f t="shared" ref="T87:T150" si="5">SIGN(K87)</f>
        <v>-1</v>
      </c>
      <c r="Z87" s="93"/>
      <c r="AB87" s="94"/>
    </row>
    <row r="88" spans="1:28">
      <c r="E88" s="100">
        <v>41679</v>
      </c>
      <c r="F88" s="143">
        <v>0.48871527777777773</v>
      </c>
      <c r="G88" s="143" t="s">
        <v>175</v>
      </c>
      <c r="H88" s="179">
        <v>3.9175000000000001E-2</v>
      </c>
      <c r="I88" s="97">
        <f t="shared" si="1"/>
        <v>0.19999993600002597</v>
      </c>
      <c r="J88" s="97">
        <f t="shared" si="0"/>
        <v>0.44721352394580599</v>
      </c>
      <c r="K88" s="98">
        <f t="shared" si="2"/>
        <v>-3.7739999999999232E-2</v>
      </c>
      <c r="L88" s="98">
        <f t="shared" si="3"/>
        <v>17.607316000000001</v>
      </c>
      <c r="R88" s="176">
        <f t="shared" si="4"/>
        <v>3.7739999999999232E-2</v>
      </c>
      <c r="S88" s="177"/>
      <c r="T88" s="178">
        <f t="shared" si="5"/>
        <v>-1</v>
      </c>
      <c r="Z88" s="93"/>
      <c r="AB88" s="94"/>
    </row>
    <row r="89" spans="1:28">
      <c r="E89" s="100">
        <v>41679</v>
      </c>
      <c r="F89" s="143">
        <v>0.48878472222222219</v>
      </c>
      <c r="G89" s="143" t="s">
        <v>175</v>
      </c>
      <c r="H89" s="179">
        <v>3.9167E-2</v>
      </c>
      <c r="I89" s="97">
        <f t="shared" si="1"/>
        <v>0.2999999360000416</v>
      </c>
      <c r="J89" s="97">
        <f t="shared" si="0"/>
        <v>0.54772249908146153</v>
      </c>
      <c r="K89" s="98">
        <f t="shared" si="2"/>
        <v>-3.9515999999999468E-2</v>
      </c>
      <c r="L89" s="98">
        <f t="shared" si="3"/>
        <v>17.605540000000001</v>
      </c>
      <c r="R89" s="176">
        <f t="shared" si="4"/>
        <v>3.9515999999999468E-2</v>
      </c>
      <c r="S89" s="177"/>
      <c r="T89" s="178">
        <f t="shared" si="5"/>
        <v>-1</v>
      </c>
      <c r="Z89" s="93"/>
      <c r="AB89" s="94"/>
    </row>
    <row r="90" spans="1:28">
      <c r="E90" s="100">
        <v>41679</v>
      </c>
      <c r="F90" s="143">
        <v>0.48885416666666665</v>
      </c>
      <c r="G90" s="143" t="s">
        <v>175</v>
      </c>
      <c r="H90" s="179">
        <v>3.9163999999999997E-2</v>
      </c>
      <c r="I90" s="97">
        <f t="shared" si="1"/>
        <v>0.39999993600005723</v>
      </c>
      <c r="J90" s="97">
        <f t="shared" si="0"/>
        <v>0.63245548143727648</v>
      </c>
      <c r="K90" s="98">
        <f t="shared" si="2"/>
        <v>-4.0182000000000134E-2</v>
      </c>
      <c r="L90" s="98">
        <f t="shared" si="3"/>
        <v>17.604873999999999</v>
      </c>
      <c r="R90" s="176">
        <f t="shared" si="4"/>
        <v>4.0182000000000134E-2</v>
      </c>
      <c r="S90" s="177"/>
      <c r="T90" s="178">
        <f t="shared" si="5"/>
        <v>-1</v>
      </c>
      <c r="Z90" s="93"/>
      <c r="AB90" s="94"/>
    </row>
    <row r="91" spans="1:28">
      <c r="E91" s="100">
        <v>41679</v>
      </c>
      <c r="F91" s="143">
        <v>0.4889236111111111</v>
      </c>
      <c r="G91" s="143" t="s">
        <v>175</v>
      </c>
      <c r="H91" s="179">
        <v>3.9158999999999999E-2</v>
      </c>
      <c r="I91" s="97">
        <f t="shared" si="1"/>
        <v>0.49999993600007286</v>
      </c>
      <c r="J91" s="97">
        <f t="shared" si="0"/>
        <v>0.70710673593176365</v>
      </c>
      <c r="K91" s="98">
        <f t="shared" si="2"/>
        <v>-4.1291999999999704E-2</v>
      </c>
      <c r="L91" s="98">
        <f t="shared" si="3"/>
        <v>17.603764000000002</v>
      </c>
      <c r="R91" s="176">
        <f t="shared" si="4"/>
        <v>4.1291999999999704E-2</v>
      </c>
      <c r="S91" s="177"/>
      <c r="T91" s="178">
        <f t="shared" si="5"/>
        <v>-1</v>
      </c>
      <c r="Z91" s="93"/>
      <c r="AB91" s="94"/>
    </row>
    <row r="92" spans="1:28">
      <c r="E92" s="100">
        <v>41679</v>
      </c>
      <c r="F92" s="143">
        <v>0.48899305555555556</v>
      </c>
      <c r="G92" s="143" t="s">
        <v>175</v>
      </c>
      <c r="H92" s="179">
        <v>3.9156000000000003E-2</v>
      </c>
      <c r="I92" s="97">
        <f t="shared" si="1"/>
        <v>0.5999999360000885</v>
      </c>
      <c r="J92" s="97">
        <f t="shared" si="0"/>
        <v>0.77459662792971706</v>
      </c>
      <c r="K92" s="98">
        <f t="shared" si="2"/>
        <v>-4.195799999999883E-2</v>
      </c>
      <c r="L92" s="98">
        <f t="shared" si="3"/>
        <v>17.603098000000003</v>
      </c>
      <c r="R92" s="176">
        <f t="shared" si="4"/>
        <v>4.195799999999883E-2</v>
      </c>
      <c r="S92" s="177"/>
      <c r="T92" s="178">
        <f t="shared" si="5"/>
        <v>-1</v>
      </c>
      <c r="Z92" s="93"/>
      <c r="AB92" s="94"/>
    </row>
    <row r="93" spans="1:28">
      <c r="E93" s="100">
        <v>41679</v>
      </c>
      <c r="F93" s="143">
        <v>0.48906250000000001</v>
      </c>
      <c r="G93" s="143" t="s">
        <v>175</v>
      </c>
      <c r="H93" s="179">
        <v>3.9154000000000001E-2</v>
      </c>
      <c r="I93" s="97">
        <f t="shared" si="1"/>
        <v>0.69999993600010413</v>
      </c>
      <c r="J93" s="97">
        <f t="shared" si="0"/>
        <v>0.83665998828682142</v>
      </c>
      <c r="K93" s="98">
        <f t="shared" si="2"/>
        <v>-4.2401999999999274E-2</v>
      </c>
      <c r="L93" s="98">
        <f t="shared" si="3"/>
        <v>17.602654000000001</v>
      </c>
      <c r="R93" s="176">
        <f t="shared" si="4"/>
        <v>4.2401999999999274E-2</v>
      </c>
      <c r="S93" s="177"/>
      <c r="T93" s="178">
        <f t="shared" si="5"/>
        <v>-1</v>
      </c>
      <c r="Z93" s="93"/>
      <c r="AB93" s="94"/>
    </row>
    <row r="94" spans="1:28">
      <c r="E94" s="100">
        <v>41679</v>
      </c>
      <c r="F94" s="143">
        <v>0.48913194444444441</v>
      </c>
      <c r="G94" s="143" t="s">
        <v>175</v>
      </c>
      <c r="H94" s="179">
        <v>3.9150999999999998E-2</v>
      </c>
      <c r="I94" s="97">
        <f t="shared" si="1"/>
        <v>0.79999993600003982</v>
      </c>
      <c r="J94" s="97">
        <f t="shared" si="0"/>
        <v>0.89442715522284977</v>
      </c>
      <c r="K94" s="98">
        <f t="shared" si="2"/>
        <v>-4.306799999999994E-2</v>
      </c>
      <c r="L94" s="98">
        <f t="shared" si="3"/>
        <v>17.601987999999999</v>
      </c>
      <c r="R94" s="176">
        <f t="shared" si="4"/>
        <v>4.306799999999994E-2</v>
      </c>
      <c r="S94" s="177"/>
      <c r="T94" s="178">
        <f t="shared" si="5"/>
        <v>-1</v>
      </c>
      <c r="Z94" s="93"/>
      <c r="AB94" s="94"/>
    </row>
    <row r="95" spans="1:28">
      <c r="E95" s="100">
        <v>41679</v>
      </c>
      <c r="F95" s="143">
        <v>0.48920138888888887</v>
      </c>
      <c r="G95" s="143" t="s">
        <v>175</v>
      </c>
      <c r="H95" s="179">
        <v>3.9148000000000002E-2</v>
      </c>
      <c r="I95" s="97">
        <f t="shared" si="1"/>
        <v>0.89999993600005546</v>
      </c>
      <c r="J95" s="97">
        <f t="shared" si="0"/>
        <v>0.94868326431958072</v>
      </c>
      <c r="K95" s="98">
        <f t="shared" si="2"/>
        <v>-4.3733999999999065E-2</v>
      </c>
      <c r="L95" s="98">
        <f t="shared" si="3"/>
        <v>17.601322</v>
      </c>
      <c r="R95" s="176">
        <f t="shared" si="4"/>
        <v>4.3733999999999065E-2</v>
      </c>
      <c r="S95" s="177"/>
      <c r="T95" s="178">
        <f t="shared" si="5"/>
        <v>-1</v>
      </c>
      <c r="Z95" s="93"/>
      <c r="AB95" s="94"/>
    </row>
    <row r="96" spans="1:28">
      <c r="E96" s="100">
        <v>41679</v>
      </c>
      <c r="F96" s="143">
        <v>0.48927083333333332</v>
      </c>
      <c r="G96" s="143" t="s">
        <v>175</v>
      </c>
      <c r="H96" s="179">
        <v>3.9144999999999999E-2</v>
      </c>
      <c r="I96" s="97">
        <f t="shared" si="1"/>
        <v>0.99999993600007109</v>
      </c>
      <c r="J96" s="97">
        <f t="shared" si="0"/>
        <v>0.99999996800003499</v>
      </c>
      <c r="K96" s="98">
        <f t="shared" si="2"/>
        <v>-4.4399999999999731E-2</v>
      </c>
      <c r="L96" s="98">
        <f t="shared" si="3"/>
        <v>17.600656000000001</v>
      </c>
      <c r="R96" s="176">
        <f t="shared" si="4"/>
        <v>4.4399999999999731E-2</v>
      </c>
      <c r="S96" s="177"/>
      <c r="T96" s="178">
        <f t="shared" si="5"/>
        <v>-1</v>
      </c>
      <c r="Z96" s="93"/>
      <c r="AB96" s="94"/>
    </row>
    <row r="97" spans="5:28">
      <c r="E97" s="100">
        <v>41679</v>
      </c>
      <c r="F97" s="143">
        <v>0.48934027777777778</v>
      </c>
      <c r="G97" s="143" t="s">
        <v>175</v>
      </c>
      <c r="H97" s="179">
        <v>3.9144999999999999E-2</v>
      </c>
      <c r="I97" s="97">
        <f t="shared" si="1"/>
        <v>1.0999999360000867</v>
      </c>
      <c r="J97" s="97">
        <f t="shared" si="0"/>
        <v>1.0488088176593895</v>
      </c>
      <c r="K97" s="98">
        <f t="shared" si="2"/>
        <v>-4.4399999999999731E-2</v>
      </c>
      <c r="L97" s="98">
        <f t="shared" si="3"/>
        <v>17.600656000000001</v>
      </c>
      <c r="R97" s="176">
        <f t="shared" si="4"/>
        <v>4.4399999999999731E-2</v>
      </c>
      <c r="S97" s="177"/>
      <c r="T97" s="178">
        <f t="shared" si="5"/>
        <v>-1</v>
      </c>
      <c r="Z97" s="93"/>
      <c r="AB97" s="94"/>
    </row>
    <row r="98" spans="5:28">
      <c r="E98" s="100">
        <v>41679</v>
      </c>
      <c r="F98" s="143">
        <v>0.48940972222222223</v>
      </c>
      <c r="G98" s="143" t="s">
        <v>175</v>
      </c>
      <c r="H98" s="179">
        <v>3.9142999999999997E-2</v>
      </c>
      <c r="I98" s="97">
        <f t="shared" si="1"/>
        <v>1.1999999360001024</v>
      </c>
      <c r="J98" s="97">
        <f t="shared" si="0"/>
        <v>1.0954450857985087</v>
      </c>
      <c r="K98" s="98">
        <f t="shared" si="2"/>
        <v>-4.4844000000000175E-2</v>
      </c>
      <c r="L98" s="98">
        <f t="shared" si="3"/>
        <v>17.600211999999999</v>
      </c>
      <c r="R98" s="176">
        <f t="shared" si="4"/>
        <v>4.4844000000000175E-2</v>
      </c>
      <c r="S98" s="177"/>
      <c r="T98" s="178">
        <f t="shared" si="5"/>
        <v>-1</v>
      </c>
      <c r="Z98" s="93"/>
      <c r="AB98" s="94"/>
    </row>
    <row r="99" spans="5:28">
      <c r="E99" s="100">
        <v>41679</v>
      </c>
      <c r="F99" s="143">
        <v>0.48947916666666669</v>
      </c>
      <c r="G99" s="143" t="s">
        <v>175</v>
      </c>
      <c r="H99" s="179">
        <v>3.9140000000000001E-2</v>
      </c>
      <c r="I99" s="97">
        <f t="shared" si="1"/>
        <v>1.299999936000118</v>
      </c>
      <c r="J99" s="97">
        <f t="shared" si="0"/>
        <v>1.1401753970333328</v>
      </c>
      <c r="K99" s="98">
        <f t="shared" si="2"/>
        <v>-4.5509999999999301E-2</v>
      </c>
      <c r="L99" s="98">
        <f t="shared" si="3"/>
        <v>17.599546</v>
      </c>
      <c r="R99" s="176">
        <f t="shared" si="4"/>
        <v>4.5509999999999301E-2</v>
      </c>
      <c r="S99" s="177"/>
      <c r="T99" s="178">
        <f t="shared" si="5"/>
        <v>-1</v>
      </c>
      <c r="Z99" s="93"/>
      <c r="AB99" s="94"/>
    </row>
    <row r="100" spans="5:28">
      <c r="E100" s="100">
        <v>41679</v>
      </c>
      <c r="F100" s="143">
        <v>0.48954861111111114</v>
      </c>
      <c r="G100" s="143" t="s">
        <v>175</v>
      </c>
      <c r="H100" s="179">
        <v>3.9140000000000001E-2</v>
      </c>
      <c r="I100" s="97">
        <f t="shared" si="1"/>
        <v>1.3999999360001336</v>
      </c>
      <c r="J100" s="97">
        <f t="shared" si="0"/>
        <v>1.1832159295750433</v>
      </c>
      <c r="K100" s="98">
        <f t="shared" si="2"/>
        <v>-4.5509999999999301E-2</v>
      </c>
      <c r="L100" s="98">
        <f t="shared" si="3"/>
        <v>17.599546</v>
      </c>
      <c r="R100" s="176">
        <f t="shared" si="4"/>
        <v>4.5509999999999301E-2</v>
      </c>
      <c r="S100" s="177"/>
      <c r="T100" s="178">
        <f t="shared" si="5"/>
        <v>-1</v>
      </c>
      <c r="Z100" s="93"/>
      <c r="AB100" s="94"/>
    </row>
    <row r="101" spans="5:28">
      <c r="E101" s="100">
        <v>41679</v>
      </c>
      <c r="F101" s="143">
        <v>0.48961805555555554</v>
      </c>
      <c r="G101" s="143" t="s">
        <v>175</v>
      </c>
      <c r="H101" s="179">
        <v>3.9136999999999998E-2</v>
      </c>
      <c r="I101" s="97">
        <f t="shared" si="1"/>
        <v>1.4999999360000693</v>
      </c>
      <c r="J101" s="97">
        <f t="shared" si="0"/>
        <v>1.2247448452637264</v>
      </c>
      <c r="K101" s="98">
        <f t="shared" si="2"/>
        <v>-4.6175999999999967E-2</v>
      </c>
      <c r="L101" s="98">
        <f t="shared" si="3"/>
        <v>17.598880000000001</v>
      </c>
      <c r="R101" s="176">
        <f t="shared" si="4"/>
        <v>4.6175999999999967E-2</v>
      </c>
      <c r="S101" s="177"/>
      <c r="T101" s="178">
        <f t="shared" si="5"/>
        <v>-1</v>
      </c>
      <c r="Z101" s="93"/>
      <c r="AB101" s="94"/>
    </row>
    <row r="102" spans="5:28">
      <c r="E102" s="100">
        <v>41679</v>
      </c>
      <c r="F102" s="143">
        <v>0.48969907407407409</v>
      </c>
      <c r="G102" s="143" t="s">
        <v>175</v>
      </c>
      <c r="H102" s="179">
        <v>3.9136999999999998E-2</v>
      </c>
      <c r="I102" s="97">
        <f t="shared" si="1"/>
        <v>1.6166666026667809</v>
      </c>
      <c r="J102" s="97">
        <f t="shared" si="0"/>
        <v>1.2714820496832744</v>
      </c>
      <c r="K102" s="98">
        <f t="shared" si="2"/>
        <v>-4.6175999999999967E-2</v>
      </c>
      <c r="L102" s="98">
        <f t="shared" si="3"/>
        <v>17.598880000000001</v>
      </c>
      <c r="R102" s="176">
        <f t="shared" si="4"/>
        <v>4.6175999999999967E-2</v>
      </c>
      <c r="S102" s="177"/>
      <c r="T102" s="178">
        <f t="shared" si="5"/>
        <v>-1</v>
      </c>
      <c r="Z102" s="93"/>
      <c r="AB102" s="94"/>
    </row>
    <row r="103" spans="5:28">
      <c r="E103" s="100">
        <v>41679</v>
      </c>
      <c r="F103" s="143">
        <v>0.48976851851851855</v>
      </c>
      <c r="G103" s="143" t="s">
        <v>175</v>
      </c>
      <c r="H103" s="179">
        <v>3.9135000000000003E-2</v>
      </c>
      <c r="I103" s="97">
        <f t="shared" si="1"/>
        <v>1.7166666026667965</v>
      </c>
      <c r="J103" s="97">
        <f t="shared" si="0"/>
        <v>1.3102162427121702</v>
      </c>
      <c r="K103" s="98">
        <f t="shared" si="2"/>
        <v>-4.6619999999998871E-2</v>
      </c>
      <c r="L103" s="98">
        <f t="shared" si="3"/>
        <v>17.598436000000003</v>
      </c>
      <c r="R103" s="176">
        <f t="shared" si="4"/>
        <v>4.6619999999998871E-2</v>
      </c>
      <c r="S103" s="177"/>
      <c r="T103" s="178">
        <f t="shared" si="5"/>
        <v>-1</v>
      </c>
      <c r="Z103" s="93"/>
      <c r="AB103" s="94"/>
    </row>
    <row r="104" spans="5:28">
      <c r="E104" s="100">
        <v>41679</v>
      </c>
      <c r="F104" s="143">
        <v>0.48984953703703704</v>
      </c>
      <c r="G104" s="143" t="s">
        <v>175</v>
      </c>
      <c r="H104" s="179">
        <v>3.9135000000000003E-2</v>
      </c>
      <c r="I104" s="97">
        <f t="shared" si="1"/>
        <v>1.8333332693334281</v>
      </c>
      <c r="J104" s="97">
        <f t="shared" si="0"/>
        <v>1.3540063771391286</v>
      </c>
      <c r="K104" s="98">
        <f t="shared" si="2"/>
        <v>-4.6619999999998871E-2</v>
      </c>
      <c r="L104" s="98">
        <f t="shared" si="3"/>
        <v>17.598436000000003</v>
      </c>
      <c r="R104" s="176">
        <f t="shared" si="4"/>
        <v>4.6619999999998871E-2</v>
      </c>
      <c r="S104" s="177"/>
      <c r="T104" s="178">
        <f t="shared" si="5"/>
        <v>-1</v>
      </c>
      <c r="Z104" s="93"/>
      <c r="AB104" s="94"/>
    </row>
    <row r="105" spans="5:28">
      <c r="E105" s="100">
        <v>41679</v>
      </c>
      <c r="F105" s="143">
        <v>0.48989583333333336</v>
      </c>
      <c r="G105" s="143" t="s">
        <v>175</v>
      </c>
      <c r="H105" s="179">
        <v>3.9135000000000003E-2</v>
      </c>
      <c r="I105" s="97">
        <f t="shared" si="1"/>
        <v>1.8999999360001318</v>
      </c>
      <c r="J105" s="97">
        <f t="shared" si="0"/>
        <v>1.3784048519938299</v>
      </c>
      <c r="K105" s="98">
        <f t="shared" si="2"/>
        <v>-4.6619999999998871E-2</v>
      </c>
      <c r="L105" s="98">
        <f t="shared" si="3"/>
        <v>17.598436000000003</v>
      </c>
      <c r="R105" s="176">
        <f t="shared" si="4"/>
        <v>4.6619999999998871E-2</v>
      </c>
      <c r="S105" s="177"/>
      <c r="T105" s="178">
        <f t="shared" si="5"/>
        <v>-1</v>
      </c>
      <c r="Z105" s="93"/>
      <c r="AB105" s="94"/>
    </row>
    <row r="106" spans="5:28">
      <c r="E106" s="100">
        <v>41679</v>
      </c>
      <c r="F106" s="143">
        <v>0.48998842592592595</v>
      </c>
      <c r="G106" s="143" t="s">
        <v>175</v>
      </c>
      <c r="H106" s="179">
        <v>3.9132E-2</v>
      </c>
      <c r="I106" s="97">
        <f t="shared" si="1"/>
        <v>2.0333332693334594</v>
      </c>
      <c r="J106" s="97">
        <f t="shared" si="0"/>
        <v>1.4259499533060265</v>
      </c>
      <c r="K106" s="98">
        <f t="shared" si="2"/>
        <v>-4.7285999999999537E-2</v>
      </c>
      <c r="L106" s="98">
        <f t="shared" si="3"/>
        <v>17.597770000000001</v>
      </c>
      <c r="R106" s="176">
        <f t="shared" si="4"/>
        <v>4.7285999999999537E-2</v>
      </c>
      <c r="S106" s="177"/>
      <c r="T106" s="178">
        <f t="shared" si="5"/>
        <v>-1</v>
      </c>
      <c r="Z106" s="93"/>
      <c r="AB106" s="94"/>
    </row>
    <row r="107" spans="5:28">
      <c r="E107" s="100">
        <v>41679</v>
      </c>
      <c r="F107" s="143">
        <v>0.49005787037037035</v>
      </c>
      <c r="G107" s="143" t="s">
        <v>176</v>
      </c>
      <c r="H107" s="179">
        <v>3.9132E-2</v>
      </c>
      <c r="I107" s="97">
        <f t="shared" si="1"/>
        <v>2.1333332693333951</v>
      </c>
      <c r="J107" s="97">
        <f t="shared" si="0"/>
        <v>1.4605934647715617</v>
      </c>
      <c r="K107" s="98">
        <f t="shared" si="2"/>
        <v>-4.7285999999999537E-2</v>
      </c>
      <c r="L107" s="98">
        <f t="shared" si="3"/>
        <v>17.597770000000001</v>
      </c>
      <c r="R107" s="176">
        <f t="shared" si="4"/>
        <v>4.7285999999999537E-2</v>
      </c>
      <c r="S107" s="177"/>
      <c r="T107" s="178">
        <f t="shared" si="5"/>
        <v>-1</v>
      </c>
      <c r="Z107" s="93"/>
      <c r="AB107" s="94"/>
    </row>
    <row r="108" spans="5:28">
      <c r="E108" s="100">
        <v>41679</v>
      </c>
      <c r="F108" s="143">
        <v>0.49025462962962968</v>
      </c>
      <c r="G108" s="143" t="s">
        <v>175</v>
      </c>
      <c r="H108" s="179">
        <v>3.9128999999999997E-2</v>
      </c>
      <c r="I108" s="97">
        <f t="shared" si="1"/>
        <v>2.416666602666826</v>
      </c>
      <c r="J108" s="97">
        <f t="shared" si="0"/>
        <v>1.554563154930293</v>
      </c>
      <c r="K108" s="98">
        <f t="shared" si="2"/>
        <v>-4.7952000000000203E-2</v>
      </c>
      <c r="L108" s="98">
        <f t="shared" si="3"/>
        <v>17.597104000000002</v>
      </c>
      <c r="R108" s="176">
        <f t="shared" si="4"/>
        <v>4.7952000000000203E-2</v>
      </c>
      <c r="S108" s="177"/>
      <c r="T108" s="178">
        <f t="shared" si="5"/>
        <v>-1</v>
      </c>
      <c r="Z108" s="93"/>
      <c r="AB108" s="94"/>
    </row>
    <row r="109" spans="5:28">
      <c r="E109" s="100">
        <v>41679</v>
      </c>
      <c r="F109" s="143">
        <v>0.49041666666666667</v>
      </c>
      <c r="G109" s="143" t="s">
        <v>175</v>
      </c>
      <c r="H109" s="179">
        <v>3.9128999999999997E-2</v>
      </c>
      <c r="I109" s="97">
        <f t="shared" si="1"/>
        <v>2.6499999360000892</v>
      </c>
      <c r="J109" s="97">
        <f t="shared" si="0"/>
        <v>1.6278820399525542</v>
      </c>
      <c r="K109" s="98">
        <f t="shared" si="2"/>
        <v>-4.7952000000000203E-2</v>
      </c>
      <c r="L109" s="98">
        <f t="shared" si="3"/>
        <v>17.597104000000002</v>
      </c>
      <c r="R109" s="176">
        <f t="shared" si="4"/>
        <v>4.7952000000000203E-2</v>
      </c>
      <c r="S109" s="177"/>
      <c r="T109" s="178">
        <f t="shared" si="5"/>
        <v>-1</v>
      </c>
      <c r="Z109" s="93"/>
      <c r="AB109" s="94"/>
    </row>
    <row r="110" spans="5:28">
      <c r="E110" s="100">
        <v>41679</v>
      </c>
      <c r="F110" s="143">
        <v>0.49059027777777775</v>
      </c>
      <c r="G110" s="143" t="s">
        <v>175</v>
      </c>
      <c r="H110" s="179">
        <v>3.9127000000000002E-2</v>
      </c>
      <c r="I110" s="97">
        <f t="shared" si="1"/>
        <v>2.8999999360000484</v>
      </c>
      <c r="J110" s="97">
        <f t="shared" si="0"/>
        <v>1.7029386178016073</v>
      </c>
      <c r="K110" s="98">
        <f t="shared" si="2"/>
        <v>-4.8395999999999106E-2</v>
      </c>
      <c r="L110" s="98">
        <f t="shared" si="3"/>
        <v>17.59666</v>
      </c>
      <c r="R110" s="176">
        <f t="shared" si="4"/>
        <v>4.8395999999999106E-2</v>
      </c>
      <c r="S110" s="177"/>
      <c r="T110" s="178">
        <f t="shared" si="5"/>
        <v>-1</v>
      </c>
      <c r="Z110" s="93"/>
      <c r="AB110" s="94"/>
    </row>
    <row r="111" spans="5:28">
      <c r="E111" s="100">
        <v>41679</v>
      </c>
      <c r="F111" s="143">
        <v>0.49076388888888894</v>
      </c>
      <c r="G111" s="143" t="s">
        <v>175</v>
      </c>
      <c r="H111" s="179">
        <v>3.9123999999999999E-2</v>
      </c>
      <c r="I111" s="97">
        <f t="shared" si="1"/>
        <v>3.1499999360001674</v>
      </c>
      <c r="J111" s="97">
        <f t="shared" si="0"/>
        <v>1.7748239168999744</v>
      </c>
      <c r="K111" s="98">
        <f t="shared" si="2"/>
        <v>-4.9061999999999772E-2</v>
      </c>
      <c r="L111" s="98">
        <f t="shared" si="3"/>
        <v>17.595994000000001</v>
      </c>
      <c r="R111" s="176">
        <f t="shared" si="4"/>
        <v>4.9061999999999772E-2</v>
      </c>
      <c r="S111" s="177"/>
      <c r="T111" s="178">
        <f t="shared" si="5"/>
        <v>-1</v>
      </c>
      <c r="Z111" s="93"/>
      <c r="AB111" s="94"/>
    </row>
    <row r="112" spans="5:28">
      <c r="E112" s="100">
        <v>41679</v>
      </c>
      <c r="F112" s="143">
        <v>0.49093750000000003</v>
      </c>
      <c r="G112" s="143" t="s">
        <v>175</v>
      </c>
      <c r="H112" s="179">
        <v>3.9123999999999999E-2</v>
      </c>
      <c r="I112" s="97">
        <f t="shared" si="1"/>
        <v>3.3999999360001265</v>
      </c>
      <c r="J112" s="97">
        <f t="shared" si="0"/>
        <v>1.8439088741041751</v>
      </c>
      <c r="K112" s="98">
        <f t="shared" si="2"/>
        <v>-4.9061999999999772E-2</v>
      </c>
      <c r="L112" s="98">
        <f t="shared" si="3"/>
        <v>17.595994000000001</v>
      </c>
      <c r="R112" s="176">
        <f t="shared" si="4"/>
        <v>4.9061999999999772E-2</v>
      </c>
      <c r="S112" s="177"/>
      <c r="T112" s="178">
        <f t="shared" si="5"/>
        <v>-1</v>
      </c>
      <c r="Z112" s="93"/>
      <c r="AB112" s="94"/>
    </row>
    <row r="113" spans="5:28">
      <c r="E113" s="100">
        <v>41679</v>
      </c>
      <c r="F113" s="143">
        <v>0.49111111111111111</v>
      </c>
      <c r="G113" s="143" t="s">
        <v>175</v>
      </c>
      <c r="H113" s="179">
        <v>3.9121000000000003E-2</v>
      </c>
      <c r="I113" s="97">
        <f t="shared" si="1"/>
        <v>3.6499999360000857</v>
      </c>
      <c r="J113" s="97">
        <f t="shared" si="0"/>
        <v>1.9104973007047368</v>
      </c>
      <c r="K113" s="98">
        <f t="shared" si="2"/>
        <v>-4.9727999999998898E-2</v>
      </c>
      <c r="L113" s="98">
        <f t="shared" si="3"/>
        <v>17.595328000000002</v>
      </c>
      <c r="R113" s="176">
        <f t="shared" si="4"/>
        <v>4.9727999999998898E-2</v>
      </c>
      <c r="S113" s="177"/>
      <c r="T113" s="178">
        <f t="shared" si="5"/>
        <v>-1</v>
      </c>
      <c r="Z113" s="93"/>
      <c r="AB113" s="94"/>
    </row>
    <row r="114" spans="5:28">
      <c r="E114" s="100">
        <v>41679</v>
      </c>
      <c r="F114" s="143">
        <v>0.49128472222222225</v>
      </c>
      <c r="G114" s="143" t="s">
        <v>175</v>
      </c>
      <c r="H114" s="179">
        <v>3.9121000000000003E-2</v>
      </c>
      <c r="I114" s="97">
        <f t="shared" si="1"/>
        <v>3.8999999360001247</v>
      </c>
      <c r="J114" s="97">
        <f t="shared" si="0"/>
        <v>1.9748417496093515</v>
      </c>
      <c r="K114" s="98">
        <f t="shared" si="2"/>
        <v>-4.9727999999998898E-2</v>
      </c>
      <c r="L114" s="98">
        <f t="shared" si="3"/>
        <v>17.595328000000002</v>
      </c>
      <c r="R114" s="176">
        <f t="shared" si="4"/>
        <v>4.9727999999998898E-2</v>
      </c>
      <c r="S114" s="177"/>
      <c r="T114" s="178">
        <f t="shared" si="5"/>
        <v>-1</v>
      </c>
      <c r="Z114" s="93"/>
      <c r="AB114" s="94"/>
    </row>
    <row r="115" spans="5:28">
      <c r="E115" s="100">
        <v>41679</v>
      </c>
      <c r="F115" s="143">
        <v>0.49145833333333333</v>
      </c>
      <c r="G115" s="143" t="s">
        <v>175</v>
      </c>
      <c r="H115" s="179">
        <v>3.9118E-2</v>
      </c>
      <c r="I115" s="97">
        <f t="shared" si="1"/>
        <v>4.1499999360000839</v>
      </c>
      <c r="J115" s="97">
        <f t="shared" si="0"/>
        <v>2.0371548630381744</v>
      </c>
      <c r="K115" s="98">
        <f t="shared" si="2"/>
        <v>-5.0393999999999564E-2</v>
      </c>
      <c r="L115" s="98">
        <f t="shared" si="3"/>
        <v>17.594662</v>
      </c>
      <c r="R115" s="176">
        <f t="shared" si="4"/>
        <v>5.0393999999999564E-2</v>
      </c>
      <c r="S115" s="177"/>
      <c r="T115" s="178">
        <f t="shared" si="5"/>
        <v>-1</v>
      </c>
      <c r="Z115" s="93"/>
      <c r="AB115" s="94"/>
    </row>
    <row r="116" spans="5:28">
      <c r="E116" s="100">
        <v>41679</v>
      </c>
      <c r="F116" s="143">
        <v>0.49163194444444441</v>
      </c>
      <c r="G116" s="143" t="s">
        <v>175</v>
      </c>
      <c r="H116" s="179">
        <v>3.9118E-2</v>
      </c>
      <c r="I116" s="97">
        <f t="shared" si="1"/>
        <v>4.399999936000043</v>
      </c>
      <c r="J116" s="97">
        <f t="shared" si="0"/>
        <v>2.0976176810849116</v>
      </c>
      <c r="K116" s="98">
        <f t="shared" si="2"/>
        <v>-5.0393999999999564E-2</v>
      </c>
      <c r="L116" s="98">
        <f t="shared" si="3"/>
        <v>17.594662</v>
      </c>
      <c r="R116" s="176">
        <f t="shared" si="4"/>
        <v>5.0393999999999564E-2</v>
      </c>
      <c r="S116" s="177"/>
      <c r="T116" s="178">
        <f t="shared" si="5"/>
        <v>-1</v>
      </c>
      <c r="Z116" s="93"/>
      <c r="AB116" s="94"/>
    </row>
    <row r="117" spans="5:28">
      <c r="E117" s="100">
        <v>41679</v>
      </c>
      <c r="F117" s="143">
        <v>0.49180555555555555</v>
      </c>
      <c r="G117" s="143" t="s">
        <v>175</v>
      </c>
      <c r="H117" s="179">
        <v>3.9115999999999998E-2</v>
      </c>
      <c r="I117" s="97">
        <f t="shared" si="1"/>
        <v>4.6499999360000821</v>
      </c>
      <c r="J117" s="97">
        <f t="shared" si="0"/>
        <v>2.1563858504451567</v>
      </c>
      <c r="K117" s="98">
        <f t="shared" si="2"/>
        <v>-5.0838000000000008E-2</v>
      </c>
      <c r="L117" s="98">
        <f t="shared" si="3"/>
        <v>17.594218000000001</v>
      </c>
      <c r="R117" s="176">
        <f t="shared" si="4"/>
        <v>5.0838000000000008E-2</v>
      </c>
      <c r="S117" s="177"/>
      <c r="T117" s="178">
        <f t="shared" si="5"/>
        <v>-1</v>
      </c>
      <c r="Z117" s="93"/>
      <c r="AB117" s="94"/>
    </row>
    <row r="118" spans="5:28">
      <c r="E118" s="100">
        <v>41679</v>
      </c>
      <c r="F118" s="143">
        <v>0.49197916666666663</v>
      </c>
      <c r="G118" s="143" t="s">
        <v>175</v>
      </c>
      <c r="H118" s="179">
        <v>3.9115999999999998E-2</v>
      </c>
      <c r="I118" s="97">
        <f t="shared" si="1"/>
        <v>4.8999999360000412</v>
      </c>
      <c r="J118" s="97">
        <f t="shared" si="0"/>
        <v>2.2135943476617483</v>
      </c>
      <c r="K118" s="98">
        <f t="shared" si="2"/>
        <v>-5.0838000000000008E-2</v>
      </c>
      <c r="L118" s="98">
        <f t="shared" si="3"/>
        <v>17.594218000000001</v>
      </c>
      <c r="R118" s="176">
        <f t="shared" si="4"/>
        <v>5.0838000000000008E-2</v>
      </c>
      <c r="S118" s="177"/>
      <c r="T118" s="178">
        <f t="shared" si="5"/>
        <v>-1</v>
      </c>
      <c r="Z118" s="93"/>
      <c r="AB118" s="94"/>
    </row>
    <row r="119" spans="5:28">
      <c r="E119" s="100">
        <v>41679</v>
      </c>
      <c r="F119" s="143">
        <v>0.49215277777777783</v>
      </c>
      <c r="G119" s="143" t="s">
        <v>175</v>
      </c>
      <c r="H119" s="179">
        <v>3.9113000000000002E-2</v>
      </c>
      <c r="I119" s="97">
        <f t="shared" si="1"/>
        <v>5.1499999360001603</v>
      </c>
      <c r="J119" s="97">
        <f t="shared" si="0"/>
        <v>2.2693611294811937</v>
      </c>
      <c r="K119" s="98">
        <f t="shared" si="2"/>
        <v>-5.1503999999999134E-2</v>
      </c>
      <c r="L119" s="98">
        <f t="shared" si="3"/>
        <v>17.593552000000003</v>
      </c>
      <c r="R119" s="176">
        <f t="shared" si="4"/>
        <v>5.1503999999999134E-2</v>
      </c>
      <c r="S119" s="177"/>
      <c r="T119" s="178">
        <f t="shared" si="5"/>
        <v>-1</v>
      </c>
      <c r="Z119" s="93"/>
      <c r="AB119" s="94"/>
    </row>
    <row r="120" spans="5:28">
      <c r="E120" s="100">
        <v>41679</v>
      </c>
      <c r="F120" s="143">
        <v>0.49232638888888891</v>
      </c>
      <c r="G120" s="143" t="s">
        <v>175</v>
      </c>
      <c r="H120" s="179">
        <v>3.9113000000000002E-2</v>
      </c>
      <c r="I120" s="97">
        <f t="shared" si="1"/>
        <v>5.3999999360001194</v>
      </c>
      <c r="J120" s="97">
        <f t="shared" si="0"/>
        <v>2.3237899939538682</v>
      </c>
      <c r="K120" s="98">
        <f t="shared" si="2"/>
        <v>-5.1503999999999134E-2</v>
      </c>
      <c r="L120" s="98">
        <f t="shared" si="3"/>
        <v>17.593552000000003</v>
      </c>
      <c r="R120" s="176">
        <f t="shared" si="4"/>
        <v>5.1503999999999134E-2</v>
      </c>
      <c r="S120" s="177"/>
      <c r="T120" s="178">
        <f t="shared" si="5"/>
        <v>-1</v>
      </c>
      <c r="Z120" s="93"/>
      <c r="AB120" s="94"/>
    </row>
    <row r="121" spans="5:28">
      <c r="E121" s="100">
        <v>41679</v>
      </c>
      <c r="F121" s="143">
        <v>0.49249999999999999</v>
      </c>
      <c r="G121" s="143" t="s">
        <v>175</v>
      </c>
      <c r="H121" s="179">
        <v>3.9113000000000002E-2</v>
      </c>
      <c r="I121" s="97">
        <f t="shared" si="1"/>
        <v>5.6499999360000785</v>
      </c>
      <c r="J121" s="97">
        <f t="shared" si="0"/>
        <v>2.3769728513384578</v>
      </c>
      <c r="K121" s="98">
        <f t="shared" si="2"/>
        <v>-5.1503999999999134E-2</v>
      </c>
      <c r="L121" s="98">
        <f t="shared" si="3"/>
        <v>17.593552000000003</v>
      </c>
      <c r="R121" s="176">
        <f t="shared" si="4"/>
        <v>5.1503999999999134E-2</v>
      </c>
      <c r="S121" s="177"/>
      <c r="T121" s="178">
        <f t="shared" si="5"/>
        <v>-1</v>
      </c>
      <c r="Z121" s="93"/>
      <c r="AB121" s="94"/>
    </row>
    <row r="122" spans="5:28">
      <c r="E122" s="100">
        <v>41679</v>
      </c>
      <c r="F122" s="143">
        <v>0.49267361111111113</v>
      </c>
      <c r="G122" s="143" t="s">
        <v>175</v>
      </c>
      <c r="H122" s="179">
        <v>3.9113000000000002E-2</v>
      </c>
      <c r="I122" s="97">
        <f t="shared" si="1"/>
        <v>5.8999999360001176</v>
      </c>
      <c r="J122" s="97">
        <f t="shared" si="0"/>
        <v>2.4289915471240566</v>
      </c>
      <c r="K122" s="98">
        <f t="shared" si="2"/>
        <v>-5.1503999999999134E-2</v>
      </c>
      <c r="L122" s="98">
        <f t="shared" si="3"/>
        <v>17.593552000000003</v>
      </c>
      <c r="R122" s="176">
        <f t="shared" si="4"/>
        <v>5.1503999999999134E-2</v>
      </c>
      <c r="S122" s="177"/>
      <c r="T122" s="178">
        <f t="shared" si="5"/>
        <v>-1</v>
      </c>
      <c r="Z122" s="93"/>
      <c r="AB122" s="94"/>
    </row>
    <row r="123" spans="5:28">
      <c r="E123" s="100">
        <v>41679</v>
      </c>
      <c r="F123" s="143">
        <v>0.49282407407407408</v>
      </c>
      <c r="G123" s="143" t="s">
        <v>177</v>
      </c>
      <c r="H123" s="179">
        <v>3.9109999999999999E-2</v>
      </c>
      <c r="I123" s="97">
        <f t="shared" si="1"/>
        <v>6.1166666026667649</v>
      </c>
      <c r="J123" s="97">
        <f t="shared" si="0"/>
        <v>2.4731895606012015</v>
      </c>
      <c r="K123" s="98">
        <f t="shared" si="2"/>
        <v>-5.21699999999998E-2</v>
      </c>
      <c r="L123" s="98">
        <f t="shared" si="3"/>
        <v>17.592886</v>
      </c>
      <c r="R123" s="176">
        <f t="shared" si="4"/>
        <v>5.21699999999998E-2</v>
      </c>
      <c r="S123" s="177"/>
      <c r="T123" s="178">
        <f t="shared" si="5"/>
        <v>-1</v>
      </c>
      <c r="Z123" s="93"/>
      <c r="AB123" s="94"/>
    </row>
    <row r="124" spans="5:28">
      <c r="E124" s="100">
        <v>41679</v>
      </c>
      <c r="F124" s="143">
        <v>0.49317129629629625</v>
      </c>
      <c r="G124" s="143" t="s">
        <v>175</v>
      </c>
      <c r="H124" s="179">
        <v>3.9107999999999997E-2</v>
      </c>
      <c r="I124" s="97">
        <f t="shared" si="1"/>
        <v>6.6166666026666832</v>
      </c>
      <c r="J124" s="97">
        <f t="shared" si="0"/>
        <v>2.5722882036557806</v>
      </c>
      <c r="K124" s="98">
        <f t="shared" si="2"/>
        <v>-5.2614000000000244E-2</v>
      </c>
      <c r="L124" s="98">
        <f t="shared" si="3"/>
        <v>17.592441999999998</v>
      </c>
      <c r="R124" s="176">
        <f t="shared" si="4"/>
        <v>5.2614000000000244E-2</v>
      </c>
      <c r="S124" s="177"/>
      <c r="T124" s="178">
        <f t="shared" si="5"/>
        <v>-1</v>
      </c>
      <c r="Z124" s="93"/>
      <c r="AB124" s="94"/>
    </row>
    <row r="125" spans="5:28">
      <c r="E125" s="100">
        <v>41679</v>
      </c>
      <c r="F125" s="143">
        <v>0.49351851851851852</v>
      </c>
      <c r="G125" s="143" t="s">
        <v>175</v>
      </c>
      <c r="H125" s="179">
        <v>3.9107999999999997E-2</v>
      </c>
      <c r="I125" s="97">
        <f t="shared" si="1"/>
        <v>7.1166666026667613</v>
      </c>
      <c r="J125" s="97">
        <f t="shared" si="0"/>
        <v>2.6677081179669488</v>
      </c>
      <c r="K125" s="98">
        <f t="shared" si="2"/>
        <v>-5.2614000000000244E-2</v>
      </c>
      <c r="L125" s="98">
        <f t="shared" si="3"/>
        <v>17.592441999999998</v>
      </c>
      <c r="R125" s="176">
        <f t="shared" si="4"/>
        <v>5.2614000000000244E-2</v>
      </c>
      <c r="S125" s="177"/>
      <c r="T125" s="178">
        <f t="shared" si="5"/>
        <v>-1</v>
      </c>
      <c r="Z125" s="93"/>
      <c r="AB125" s="94"/>
    </row>
    <row r="126" spans="5:28">
      <c r="E126" s="100">
        <v>41679</v>
      </c>
      <c r="F126" s="143">
        <v>0.49386574074074074</v>
      </c>
      <c r="G126" s="143" t="s">
        <v>175</v>
      </c>
      <c r="H126" s="179">
        <v>3.9105000000000001E-2</v>
      </c>
      <c r="I126" s="97">
        <f t="shared" si="1"/>
        <v>7.6166666026667595</v>
      </c>
      <c r="J126" s="97">
        <f t="shared" si="0"/>
        <v>2.7598309011000581</v>
      </c>
      <c r="K126" s="98">
        <f t="shared" si="2"/>
        <v>-5.327999999999937E-2</v>
      </c>
      <c r="L126" s="98">
        <f t="shared" si="3"/>
        <v>17.591775999999999</v>
      </c>
      <c r="R126" s="176">
        <f t="shared" si="4"/>
        <v>5.327999999999937E-2</v>
      </c>
      <c r="S126" s="177"/>
      <c r="T126" s="178">
        <f t="shared" si="5"/>
        <v>-1</v>
      </c>
      <c r="Z126" s="93"/>
      <c r="AB126" s="94"/>
    </row>
    <row r="127" spans="5:28">
      <c r="E127" s="100">
        <v>41679</v>
      </c>
      <c r="F127" s="143">
        <v>0.49421296296296297</v>
      </c>
      <c r="G127" s="143" t="s">
        <v>175</v>
      </c>
      <c r="H127" s="179">
        <v>3.9101999999999998E-2</v>
      </c>
      <c r="I127" s="97">
        <f t="shared" si="1"/>
        <v>8.1166666026667578</v>
      </c>
      <c r="J127" s="97">
        <f t="shared" si="0"/>
        <v>2.8489764131467914</v>
      </c>
      <c r="K127" s="98">
        <f t="shared" si="2"/>
        <v>-5.3946000000000036E-2</v>
      </c>
      <c r="L127" s="98">
        <f t="shared" si="3"/>
        <v>17.59111</v>
      </c>
      <c r="R127" s="176">
        <f t="shared" si="4"/>
        <v>5.3946000000000036E-2</v>
      </c>
      <c r="S127" s="177"/>
      <c r="T127" s="178">
        <f t="shared" si="5"/>
        <v>-1</v>
      </c>
      <c r="Z127" s="93"/>
      <c r="AB127" s="94"/>
    </row>
    <row r="128" spans="5:28">
      <c r="E128" s="100">
        <v>41679</v>
      </c>
      <c r="F128" s="143">
        <v>0.49456018518518513</v>
      </c>
      <c r="G128" s="143" t="s">
        <v>175</v>
      </c>
      <c r="H128" s="179">
        <v>3.9105000000000001E-2</v>
      </c>
      <c r="I128" s="97">
        <f t="shared" si="1"/>
        <v>8.6166666026666761</v>
      </c>
      <c r="J128" s="97">
        <f t="shared" si="0"/>
        <v>2.9354159164702156</v>
      </c>
      <c r="K128" s="98">
        <f t="shared" si="2"/>
        <v>-5.327999999999937E-2</v>
      </c>
      <c r="L128" s="98">
        <f t="shared" si="3"/>
        <v>17.591775999999999</v>
      </c>
      <c r="R128" s="176">
        <f t="shared" si="4"/>
        <v>5.327999999999937E-2</v>
      </c>
      <c r="S128" s="177"/>
      <c r="T128" s="178">
        <f t="shared" si="5"/>
        <v>-1</v>
      </c>
      <c r="Z128" s="93"/>
      <c r="AB128" s="94"/>
    </row>
    <row r="129" spans="5:28">
      <c r="E129" s="100">
        <v>41679</v>
      </c>
      <c r="F129" s="143">
        <v>0.49490740740740741</v>
      </c>
      <c r="G129" s="143" t="s">
        <v>175</v>
      </c>
      <c r="H129" s="179">
        <v>3.9101999999999998E-2</v>
      </c>
      <c r="I129" s="97">
        <f t="shared" si="1"/>
        <v>9.1166666026667542</v>
      </c>
      <c r="J129" s="97">
        <f t="shared" si="0"/>
        <v>3.0193818245903836</v>
      </c>
      <c r="K129" s="98">
        <f t="shared" si="2"/>
        <v>-5.3946000000000036E-2</v>
      </c>
      <c r="L129" s="98">
        <f t="shared" si="3"/>
        <v>17.59111</v>
      </c>
      <c r="R129" s="176">
        <f t="shared" si="4"/>
        <v>5.3946000000000036E-2</v>
      </c>
      <c r="S129" s="177"/>
      <c r="T129" s="178">
        <f t="shared" si="5"/>
        <v>-1</v>
      </c>
      <c r="Z129" s="93"/>
      <c r="AB129" s="94"/>
    </row>
    <row r="130" spans="5:28">
      <c r="E130" s="100">
        <v>41679</v>
      </c>
      <c r="F130" s="143">
        <v>0.49525462962962963</v>
      </c>
      <c r="G130" s="143" t="s">
        <v>175</v>
      </c>
      <c r="H130" s="179">
        <v>3.9101999999999998E-2</v>
      </c>
      <c r="I130" s="97">
        <f t="shared" si="1"/>
        <v>9.6166666026667524</v>
      </c>
      <c r="J130" s="97">
        <f t="shared" si="0"/>
        <v>3.1010750720785127</v>
      </c>
      <c r="K130" s="98">
        <f t="shared" si="2"/>
        <v>-5.3946000000000036E-2</v>
      </c>
      <c r="L130" s="98">
        <f t="shared" si="3"/>
        <v>17.59111</v>
      </c>
      <c r="R130" s="176">
        <f t="shared" si="4"/>
        <v>5.3946000000000036E-2</v>
      </c>
      <c r="S130" s="177"/>
      <c r="T130" s="178">
        <f t="shared" si="5"/>
        <v>-1</v>
      </c>
      <c r="Z130" s="93"/>
      <c r="AB130" s="94"/>
    </row>
    <row r="131" spans="5:28">
      <c r="E131" s="100">
        <v>41679</v>
      </c>
      <c r="F131" s="143">
        <v>0.49560185185185185</v>
      </c>
      <c r="G131" s="143" t="s">
        <v>175</v>
      </c>
      <c r="H131" s="179">
        <v>3.9100000000000003E-2</v>
      </c>
      <c r="I131" s="97">
        <f t="shared" si="1"/>
        <v>10.116666602666751</v>
      </c>
      <c r="J131" s="97">
        <f t="shared" si="0"/>
        <v>3.1806707787299757</v>
      </c>
      <c r="K131" s="98">
        <f t="shared" si="2"/>
        <v>-5.4389999999998939E-2</v>
      </c>
      <c r="L131" s="98">
        <f t="shared" si="3"/>
        <v>17.590666000000002</v>
      </c>
      <c r="R131" s="176">
        <f t="shared" si="4"/>
        <v>5.4389999999998939E-2</v>
      </c>
      <c r="S131" s="177"/>
      <c r="T131" s="178">
        <f t="shared" si="5"/>
        <v>-1</v>
      </c>
      <c r="Z131" s="93"/>
      <c r="AB131" s="94"/>
    </row>
    <row r="132" spans="5:28">
      <c r="E132" s="100">
        <v>41679</v>
      </c>
      <c r="F132" s="143">
        <v>0.49594907407407413</v>
      </c>
      <c r="G132" s="143" t="s">
        <v>175</v>
      </c>
      <c r="H132" s="179">
        <v>3.9100000000000003E-2</v>
      </c>
      <c r="I132" s="97">
        <f t="shared" si="1"/>
        <v>10.616666602666829</v>
      </c>
      <c r="J132" s="97">
        <f t="shared" si="0"/>
        <v>3.2583226670584406</v>
      </c>
      <c r="K132" s="98">
        <f t="shared" si="2"/>
        <v>-5.4389999999998939E-2</v>
      </c>
      <c r="L132" s="98">
        <f t="shared" si="3"/>
        <v>17.590666000000002</v>
      </c>
      <c r="R132" s="176">
        <f t="shared" si="4"/>
        <v>5.4389999999998939E-2</v>
      </c>
      <c r="S132" s="177"/>
      <c r="T132" s="178">
        <f t="shared" si="5"/>
        <v>-1</v>
      </c>
      <c r="Z132" s="93"/>
      <c r="AB132" s="94"/>
    </row>
    <row r="133" spans="5:28">
      <c r="E133" s="100">
        <v>41679</v>
      </c>
      <c r="F133" s="143">
        <v>0.49629629629629629</v>
      </c>
      <c r="G133" s="143" t="s">
        <v>175</v>
      </c>
      <c r="H133" s="179">
        <v>3.9097E-2</v>
      </c>
      <c r="I133" s="97">
        <f t="shared" si="1"/>
        <v>11.116666602666747</v>
      </c>
      <c r="J133" s="97">
        <f t="shared" si="0"/>
        <v>3.3341665529284445</v>
      </c>
      <c r="K133" s="98">
        <f t="shared" si="2"/>
        <v>-5.5055999999999605E-2</v>
      </c>
      <c r="L133" s="98">
        <f t="shared" si="3"/>
        <v>17.59</v>
      </c>
      <c r="R133" s="176">
        <f t="shared" si="4"/>
        <v>5.5055999999999605E-2</v>
      </c>
      <c r="S133" s="177"/>
      <c r="T133" s="178">
        <f t="shared" si="5"/>
        <v>-1</v>
      </c>
      <c r="Z133" s="93"/>
      <c r="AB133" s="94"/>
    </row>
    <row r="134" spans="5:28">
      <c r="E134" s="100">
        <v>41679</v>
      </c>
      <c r="F134" s="143">
        <v>0.49664351851851851</v>
      </c>
      <c r="G134" s="143" t="s">
        <v>175</v>
      </c>
      <c r="H134" s="179">
        <v>3.9097E-2</v>
      </c>
      <c r="I134" s="97">
        <f t="shared" si="1"/>
        <v>11.616666602666745</v>
      </c>
      <c r="J134" s="97">
        <f t="shared" si="0"/>
        <v>3.4083231364802757</v>
      </c>
      <c r="K134" s="98">
        <f t="shared" si="2"/>
        <v>-5.5055999999999605E-2</v>
      </c>
      <c r="L134" s="98">
        <f t="shared" si="3"/>
        <v>17.59</v>
      </c>
      <c r="R134" s="176">
        <f t="shared" si="4"/>
        <v>5.5055999999999605E-2</v>
      </c>
      <c r="S134" s="177"/>
      <c r="T134" s="178">
        <f t="shared" si="5"/>
        <v>-1</v>
      </c>
      <c r="Z134" s="93"/>
      <c r="AB134" s="94"/>
    </row>
    <row r="135" spans="5:28">
      <c r="E135" s="100">
        <v>41679</v>
      </c>
      <c r="F135" s="143">
        <v>0.49699074074074073</v>
      </c>
      <c r="G135" s="143" t="s">
        <v>175</v>
      </c>
      <c r="H135" s="179">
        <v>3.9097E-2</v>
      </c>
      <c r="I135" s="97">
        <f t="shared" si="1"/>
        <v>12.116666602666744</v>
      </c>
      <c r="J135" s="97">
        <f t="shared" si="0"/>
        <v>3.4809002575004562</v>
      </c>
      <c r="K135" s="98">
        <f t="shared" si="2"/>
        <v>-5.5055999999999605E-2</v>
      </c>
      <c r="L135" s="98">
        <f t="shared" si="3"/>
        <v>17.59</v>
      </c>
      <c r="R135" s="176">
        <f t="shared" si="4"/>
        <v>5.5055999999999605E-2</v>
      </c>
      <c r="S135" s="177"/>
      <c r="T135" s="178">
        <f t="shared" si="5"/>
        <v>-1</v>
      </c>
      <c r="Z135" s="93"/>
      <c r="AB135" s="94"/>
    </row>
    <row r="136" spans="5:28">
      <c r="E136" s="100">
        <v>41679</v>
      </c>
      <c r="F136" s="143">
        <v>0.49733796296296301</v>
      </c>
      <c r="G136" s="143" t="s">
        <v>175</v>
      </c>
      <c r="H136" s="179">
        <v>3.9093999999999997E-2</v>
      </c>
      <c r="I136" s="97">
        <f t="shared" si="1"/>
        <v>12.616666602666822</v>
      </c>
      <c r="J136" s="97">
        <f t="shared" si="0"/>
        <v>3.5519947357318564</v>
      </c>
      <c r="K136" s="98">
        <f t="shared" si="2"/>
        <v>-5.5722000000000271E-2</v>
      </c>
      <c r="L136" s="98">
        <f t="shared" si="3"/>
        <v>17.589334000000001</v>
      </c>
      <c r="R136" s="176">
        <f t="shared" si="4"/>
        <v>5.5722000000000271E-2</v>
      </c>
      <c r="S136" s="177"/>
      <c r="T136" s="178">
        <f t="shared" si="5"/>
        <v>-1</v>
      </c>
      <c r="Z136" s="93"/>
      <c r="AB136" s="94"/>
    </row>
    <row r="137" spans="5:28">
      <c r="E137" s="100">
        <v>41679</v>
      </c>
      <c r="F137" s="143">
        <v>0.49768518518518517</v>
      </c>
      <c r="G137" s="143" t="s">
        <v>175</v>
      </c>
      <c r="H137" s="179">
        <v>3.9093999999999997E-2</v>
      </c>
      <c r="I137" s="97">
        <f t="shared" si="1"/>
        <v>13.11666660266674</v>
      </c>
      <c r="J137" s="97">
        <f t="shared" si="0"/>
        <v>3.6216938858311507</v>
      </c>
      <c r="K137" s="98">
        <f t="shared" si="2"/>
        <v>-5.5722000000000271E-2</v>
      </c>
      <c r="L137" s="98">
        <f t="shared" si="3"/>
        <v>17.589334000000001</v>
      </c>
      <c r="R137" s="176">
        <f t="shared" si="4"/>
        <v>5.5722000000000271E-2</v>
      </c>
      <c r="S137" s="177"/>
      <c r="T137" s="178">
        <f t="shared" si="5"/>
        <v>-1</v>
      </c>
      <c r="Z137" s="93"/>
      <c r="AB137" s="94"/>
    </row>
    <row r="138" spans="5:28">
      <c r="E138" s="100">
        <v>41679</v>
      </c>
      <c r="F138" s="143">
        <v>0.4980324074074074</v>
      </c>
      <c r="G138" s="143" t="s">
        <v>175</v>
      </c>
      <c r="H138" s="179">
        <v>3.9091000000000001E-2</v>
      </c>
      <c r="I138" s="97">
        <f t="shared" si="1"/>
        <v>13.616666602666738</v>
      </c>
      <c r="J138" s="97">
        <f t="shared" si="0"/>
        <v>3.690076774630406</v>
      </c>
      <c r="K138" s="98">
        <f t="shared" si="2"/>
        <v>-5.6387999999999397E-2</v>
      </c>
      <c r="L138" s="98">
        <f t="shared" si="3"/>
        <v>17.588668000000002</v>
      </c>
      <c r="R138" s="176">
        <f t="shared" si="4"/>
        <v>5.6387999999999397E-2</v>
      </c>
      <c r="S138" s="177"/>
      <c r="T138" s="178">
        <f t="shared" si="5"/>
        <v>-1</v>
      </c>
      <c r="Z138" s="93"/>
      <c r="AB138" s="94"/>
    </row>
    <row r="139" spans="5:28">
      <c r="E139" s="100">
        <v>41679</v>
      </c>
      <c r="F139" s="143">
        <v>0.49837962962962962</v>
      </c>
      <c r="G139" s="143" t="s">
        <v>178</v>
      </c>
      <c r="H139" s="179">
        <v>3.9091000000000001E-2</v>
      </c>
      <c r="I139" s="97">
        <f t="shared" si="1"/>
        <v>14.116666602666736</v>
      </c>
      <c r="J139" s="97">
        <f t="shared" si="0"/>
        <v>3.7572152723349159</v>
      </c>
      <c r="K139" s="98">
        <f t="shared" si="2"/>
        <v>-5.6387999999999397E-2</v>
      </c>
      <c r="L139" s="98">
        <f t="shared" si="3"/>
        <v>17.588668000000002</v>
      </c>
      <c r="R139" s="176">
        <f t="shared" si="4"/>
        <v>5.6387999999999397E-2</v>
      </c>
      <c r="S139" s="177"/>
      <c r="T139" s="178">
        <f t="shared" si="5"/>
        <v>-1</v>
      </c>
      <c r="Z139" s="93"/>
      <c r="AB139" s="94"/>
    </row>
    <row r="140" spans="5:28">
      <c r="E140" s="100">
        <v>41679</v>
      </c>
      <c r="F140" s="143">
        <v>0.4990856481481481</v>
      </c>
      <c r="G140" s="143" t="s">
        <v>175</v>
      </c>
      <c r="H140" s="179">
        <v>3.9091000000000001E-2</v>
      </c>
      <c r="I140" s="97">
        <f t="shared" si="1"/>
        <v>15.133333269333349</v>
      </c>
      <c r="J140" s="97">
        <f t="shared" si="0"/>
        <v>3.8901585146794915</v>
      </c>
      <c r="K140" s="98">
        <f t="shared" si="2"/>
        <v>-5.6387999999999397E-2</v>
      </c>
      <c r="L140" s="98">
        <f t="shared" si="3"/>
        <v>17.588668000000002</v>
      </c>
      <c r="R140" s="176">
        <f t="shared" si="4"/>
        <v>5.6387999999999397E-2</v>
      </c>
      <c r="S140" s="177"/>
      <c r="T140" s="178">
        <f t="shared" si="5"/>
        <v>-1</v>
      </c>
      <c r="Z140" s="93"/>
      <c r="AB140" s="94"/>
    </row>
    <row r="141" spans="5:28">
      <c r="E141" s="100">
        <v>41679</v>
      </c>
      <c r="F141" s="143">
        <v>0.4997800925925926</v>
      </c>
      <c r="G141" s="143" t="s">
        <v>175</v>
      </c>
      <c r="H141" s="179">
        <v>3.9088999999999999E-2</v>
      </c>
      <c r="I141" s="97">
        <f t="shared" si="1"/>
        <v>16.133333269333427</v>
      </c>
      <c r="J141" s="97">
        <f t="shared" si="0"/>
        <v>4.0166320804043565</v>
      </c>
      <c r="K141" s="98">
        <f t="shared" si="2"/>
        <v>-5.6831999999999841E-2</v>
      </c>
      <c r="L141" s="98">
        <f t="shared" si="3"/>
        <v>17.588224</v>
      </c>
      <c r="R141" s="176">
        <f t="shared" si="4"/>
        <v>5.6831999999999841E-2</v>
      </c>
      <c r="S141" s="177"/>
      <c r="T141" s="178">
        <f t="shared" si="5"/>
        <v>-1</v>
      </c>
      <c r="Z141" s="93"/>
      <c r="AB141" s="94"/>
    </row>
    <row r="142" spans="5:28">
      <c r="E142" s="100">
        <v>41679</v>
      </c>
      <c r="F142" s="143">
        <v>0.50047453703703704</v>
      </c>
      <c r="G142" s="143" t="s">
        <v>175</v>
      </c>
      <c r="H142" s="179">
        <v>3.9088999999999999E-2</v>
      </c>
      <c r="I142" s="97">
        <f t="shared" si="1"/>
        <v>17.13333326933342</v>
      </c>
      <c r="J142" s="97">
        <f t="shared" si="0"/>
        <v>4.1392430792758983</v>
      </c>
      <c r="K142" s="98">
        <f t="shared" si="2"/>
        <v>-5.6831999999999841E-2</v>
      </c>
      <c r="L142" s="98">
        <f t="shared" si="3"/>
        <v>17.588224</v>
      </c>
      <c r="R142" s="176">
        <f t="shared" si="4"/>
        <v>5.6831999999999841E-2</v>
      </c>
      <c r="S142" s="177"/>
      <c r="T142" s="178">
        <f t="shared" si="5"/>
        <v>-1</v>
      </c>
      <c r="Z142" s="93"/>
      <c r="AB142" s="94"/>
    </row>
    <row r="143" spans="5:28">
      <c r="E143" s="100">
        <v>41679</v>
      </c>
      <c r="F143" s="143">
        <v>0.50116898148148148</v>
      </c>
      <c r="G143" s="143" t="s">
        <v>175</v>
      </c>
      <c r="H143" s="179">
        <v>3.9086000000000003E-2</v>
      </c>
      <c r="I143" s="97">
        <f t="shared" si="1"/>
        <v>18.13333326933342</v>
      </c>
      <c r="J143" s="97">
        <f t="shared" si="0"/>
        <v>4.2583251718643353</v>
      </c>
      <c r="K143" s="98">
        <f t="shared" si="2"/>
        <v>-5.7497999999998967E-2</v>
      </c>
      <c r="L143" s="98">
        <f t="shared" si="3"/>
        <v>17.587558000000001</v>
      </c>
      <c r="R143" s="176">
        <f t="shared" si="4"/>
        <v>5.7497999999998967E-2</v>
      </c>
      <c r="S143" s="177"/>
      <c r="T143" s="178">
        <f t="shared" si="5"/>
        <v>-1</v>
      </c>
      <c r="Z143" s="93"/>
      <c r="AB143" s="94"/>
    </row>
    <row r="144" spans="5:28">
      <c r="E144" s="100">
        <v>41679</v>
      </c>
      <c r="F144" s="143">
        <v>0.50186342592592592</v>
      </c>
      <c r="G144" s="143" t="s">
        <v>175</v>
      </c>
      <c r="H144" s="179">
        <v>3.9086000000000003E-2</v>
      </c>
      <c r="I144" s="97">
        <f t="shared" si="1"/>
        <v>19.133333269333413</v>
      </c>
      <c r="J144" s="97">
        <f t="shared" si="0"/>
        <v>4.3741665799707965</v>
      </c>
      <c r="K144" s="98">
        <f t="shared" si="2"/>
        <v>-5.7497999999998967E-2</v>
      </c>
      <c r="L144" s="98">
        <f t="shared" si="3"/>
        <v>17.587558000000001</v>
      </c>
      <c r="R144" s="176">
        <f t="shared" si="4"/>
        <v>5.7497999999998967E-2</v>
      </c>
      <c r="S144" s="177"/>
      <c r="T144" s="178">
        <f t="shared" si="5"/>
        <v>-1</v>
      </c>
      <c r="Z144" s="93"/>
      <c r="AB144" s="94"/>
    </row>
    <row r="145" spans="5:28">
      <c r="E145" s="100">
        <v>41679</v>
      </c>
      <c r="F145" s="143">
        <v>0.50255787037037036</v>
      </c>
      <c r="G145" s="143" t="s">
        <v>175</v>
      </c>
      <c r="H145" s="179">
        <v>3.9083E-2</v>
      </c>
      <c r="I145" s="97">
        <f t="shared" si="1"/>
        <v>20.133333269333413</v>
      </c>
      <c r="J145" s="97">
        <f t="shared" si="0"/>
        <v>4.4870183049920147</v>
      </c>
      <c r="K145" s="98">
        <f t="shared" si="2"/>
        <v>-5.8163999999999633E-2</v>
      </c>
      <c r="L145" s="98">
        <f t="shared" si="3"/>
        <v>17.586892000000002</v>
      </c>
      <c r="R145" s="176">
        <f t="shared" si="4"/>
        <v>5.8163999999999633E-2</v>
      </c>
      <c r="S145" s="177"/>
      <c r="T145" s="178">
        <f t="shared" si="5"/>
        <v>-1</v>
      </c>
      <c r="Z145" s="93"/>
      <c r="AB145" s="94"/>
    </row>
    <row r="146" spans="5:28">
      <c r="E146" s="100">
        <v>41679</v>
      </c>
      <c r="F146" s="143">
        <v>0.50325231481481481</v>
      </c>
      <c r="G146" s="143" t="s">
        <v>175</v>
      </c>
      <c r="H146" s="179">
        <v>3.9083E-2</v>
      </c>
      <c r="I146" s="97">
        <f t="shared" si="1"/>
        <v>21.133333269333406</v>
      </c>
      <c r="J146" s="97">
        <f t="shared" si="0"/>
        <v>4.5971005285215814</v>
      </c>
      <c r="K146" s="98">
        <f t="shared" si="2"/>
        <v>-5.8163999999999633E-2</v>
      </c>
      <c r="L146" s="98">
        <f t="shared" si="3"/>
        <v>17.586892000000002</v>
      </c>
      <c r="R146" s="176">
        <f t="shared" si="4"/>
        <v>5.8163999999999633E-2</v>
      </c>
      <c r="S146" s="177"/>
      <c r="T146" s="178">
        <f t="shared" si="5"/>
        <v>-1</v>
      </c>
      <c r="Z146" s="93"/>
      <c r="AB146" s="94"/>
    </row>
    <row r="147" spans="5:28">
      <c r="E147" s="100">
        <v>41679</v>
      </c>
      <c r="F147" s="143">
        <v>0.50394675925925925</v>
      </c>
      <c r="G147" s="143" t="s">
        <v>175</v>
      </c>
      <c r="H147" s="179">
        <v>3.9080999999999998E-2</v>
      </c>
      <c r="I147" s="97">
        <f t="shared" si="1"/>
        <v>22.133333269333406</v>
      </c>
      <c r="J147" s="97">
        <f t="shared" si="0"/>
        <v>4.7046076636987921</v>
      </c>
      <c r="K147" s="98">
        <f t="shared" si="2"/>
        <v>-5.8608000000000077E-2</v>
      </c>
      <c r="L147" s="98">
        <f t="shared" si="3"/>
        <v>17.586448000000001</v>
      </c>
      <c r="R147" s="176">
        <f t="shared" si="4"/>
        <v>5.8608000000000077E-2</v>
      </c>
      <c r="S147" s="177"/>
      <c r="T147" s="178">
        <f t="shared" si="5"/>
        <v>-1</v>
      </c>
      <c r="Z147" s="93"/>
      <c r="AB147" s="94"/>
    </row>
    <row r="148" spans="5:28">
      <c r="E148" s="100">
        <v>41679</v>
      </c>
      <c r="F148" s="143">
        <v>0.50464120370370369</v>
      </c>
      <c r="G148" s="143" t="s">
        <v>175</v>
      </c>
      <c r="H148" s="179">
        <v>3.9080999999999998E-2</v>
      </c>
      <c r="I148" s="97">
        <f t="shared" si="1"/>
        <v>23.133333269333399</v>
      </c>
      <c r="J148" s="97">
        <f t="shared" si="0"/>
        <v>4.8097123894608709</v>
      </c>
      <c r="K148" s="98">
        <f t="shared" si="2"/>
        <v>-5.8608000000000077E-2</v>
      </c>
      <c r="L148" s="98">
        <f t="shared" si="3"/>
        <v>17.586448000000001</v>
      </c>
      <c r="R148" s="176">
        <f t="shared" si="4"/>
        <v>5.8608000000000077E-2</v>
      </c>
      <c r="S148" s="177"/>
      <c r="T148" s="178">
        <f t="shared" si="5"/>
        <v>-1</v>
      </c>
      <c r="Z148" s="93"/>
      <c r="AB148" s="94"/>
    </row>
    <row r="149" spans="5:28">
      <c r="E149" s="100">
        <v>41679</v>
      </c>
      <c r="F149" s="143">
        <v>0.50533564814814813</v>
      </c>
      <c r="G149" s="143" t="s">
        <v>175</v>
      </c>
      <c r="H149" s="179">
        <v>3.9080999999999998E-2</v>
      </c>
      <c r="I149" s="97">
        <f t="shared" si="1"/>
        <v>24.133333269333399</v>
      </c>
      <c r="J149" s="97">
        <f t="shared" si="0"/>
        <v>4.9125689073369134</v>
      </c>
      <c r="K149" s="98">
        <f t="shared" si="2"/>
        <v>-5.8608000000000077E-2</v>
      </c>
      <c r="L149" s="98">
        <f t="shared" si="3"/>
        <v>17.586448000000001</v>
      </c>
      <c r="R149" s="176">
        <f t="shared" si="4"/>
        <v>5.8608000000000077E-2</v>
      </c>
      <c r="S149" s="177"/>
      <c r="T149" s="178">
        <f t="shared" si="5"/>
        <v>-1</v>
      </c>
      <c r="Z149" s="93"/>
      <c r="AB149" s="94"/>
    </row>
    <row r="150" spans="5:28">
      <c r="E150" s="100">
        <v>41679</v>
      </c>
      <c r="F150" s="143">
        <v>0.50603009259259257</v>
      </c>
      <c r="G150" s="143" t="s">
        <v>175</v>
      </c>
      <c r="H150" s="179">
        <v>3.9078000000000002E-2</v>
      </c>
      <c r="I150" s="97">
        <f t="shared" si="1"/>
        <v>25.133333269333392</v>
      </c>
      <c r="J150" s="97">
        <f t="shared" ref="J150:J213" si="6">SQRT(I150)</f>
        <v>5.0133155964225304</v>
      </c>
      <c r="K150" s="98">
        <f t="shared" si="2"/>
        <v>-5.9273999999999202E-2</v>
      </c>
      <c r="L150" s="98">
        <f t="shared" si="3"/>
        <v>17.585782000000002</v>
      </c>
      <c r="R150" s="176">
        <f t="shared" si="4"/>
        <v>5.9273999999999202E-2</v>
      </c>
      <c r="S150" s="177"/>
      <c r="T150" s="178">
        <f t="shared" si="5"/>
        <v>-1</v>
      </c>
      <c r="Z150" s="93"/>
      <c r="AB150" s="94"/>
    </row>
    <row r="151" spans="5:28">
      <c r="E151" s="100">
        <v>41679</v>
      </c>
      <c r="F151" s="143">
        <v>0.50672453703703701</v>
      </c>
      <c r="G151" s="143" t="s">
        <v>175</v>
      </c>
      <c r="H151" s="179">
        <v>3.9078000000000002E-2</v>
      </c>
      <c r="I151" s="97">
        <f t="shared" ref="I151:I214" si="7">IF(F151=0,I150,((E151-$E$86)*1440)+(F151-$F$86)*1440)</f>
        <v>26.133333269333392</v>
      </c>
      <c r="J151" s="97">
        <f t="shared" si="6"/>
        <v>5.1120771971218701</v>
      </c>
      <c r="K151" s="98">
        <f t="shared" ref="K151:K214" si="8">IF(H151=0,K150,(H151-$H$86)*$L$83)</f>
        <v>-5.9273999999999202E-2</v>
      </c>
      <c r="L151" s="98">
        <f t="shared" ref="L151:L214" si="9">IF(K151=0, ,$L$86+K151)</f>
        <v>17.585782000000002</v>
      </c>
      <c r="R151" s="176">
        <f t="shared" ref="R151:R214" si="10">+K151*T151</f>
        <v>5.9273999999999202E-2</v>
      </c>
      <c r="S151" s="177"/>
      <c r="T151" s="178">
        <f t="shared" ref="T151:T214" si="11">SIGN(K151)</f>
        <v>-1</v>
      </c>
      <c r="Z151" s="93"/>
      <c r="AB151" s="94"/>
    </row>
    <row r="152" spans="5:28">
      <c r="E152" s="100">
        <v>41679</v>
      </c>
      <c r="F152" s="143">
        <v>0.50741898148148146</v>
      </c>
      <c r="G152" s="143" t="s">
        <v>175</v>
      </c>
      <c r="H152" s="179">
        <v>3.9078000000000002E-2</v>
      </c>
      <c r="I152" s="97">
        <f t="shared" si="7"/>
        <v>27.133333269333384</v>
      </c>
      <c r="J152" s="97">
        <f t="shared" si="6"/>
        <v>5.2089666220214337</v>
      </c>
      <c r="K152" s="98">
        <f t="shared" si="8"/>
        <v>-5.9273999999999202E-2</v>
      </c>
      <c r="L152" s="98">
        <f t="shared" si="9"/>
        <v>17.585782000000002</v>
      </c>
      <c r="R152" s="176">
        <f t="shared" si="10"/>
        <v>5.9273999999999202E-2</v>
      </c>
      <c r="S152" s="177"/>
      <c r="T152" s="178">
        <f t="shared" si="11"/>
        <v>-1</v>
      </c>
      <c r="Z152" s="93"/>
      <c r="AB152" s="94"/>
    </row>
    <row r="153" spans="5:28">
      <c r="E153" s="100">
        <v>41679</v>
      </c>
      <c r="F153" s="143">
        <v>0.5081134259259259</v>
      </c>
      <c r="G153" s="143" t="s">
        <v>175</v>
      </c>
      <c r="H153" s="179">
        <v>3.9074999999999999E-2</v>
      </c>
      <c r="I153" s="97">
        <f t="shared" si="7"/>
        <v>28.133333269333384</v>
      </c>
      <c r="J153" s="97">
        <f t="shared" si="6"/>
        <v>5.3040864688778768</v>
      </c>
      <c r="K153" s="98">
        <f t="shared" si="8"/>
        <v>-5.9939999999999868E-2</v>
      </c>
      <c r="L153" s="98">
        <f t="shared" si="9"/>
        <v>17.585115999999999</v>
      </c>
      <c r="R153" s="176">
        <f t="shared" si="10"/>
        <v>5.9939999999999868E-2</v>
      </c>
      <c r="S153" s="177"/>
      <c r="T153" s="178">
        <f t="shared" si="11"/>
        <v>-1</v>
      </c>
      <c r="Z153" s="93"/>
      <c r="AB153" s="94"/>
    </row>
    <row r="154" spans="5:28">
      <c r="E154" s="100">
        <v>41679</v>
      </c>
      <c r="F154" s="143">
        <v>0.5087962962962963</v>
      </c>
      <c r="G154" s="143" t="s">
        <v>179</v>
      </c>
      <c r="H154" s="179">
        <v>3.9074999999999999E-2</v>
      </c>
      <c r="I154" s="97">
        <f t="shared" si="7"/>
        <v>29.116666602666761</v>
      </c>
      <c r="J154" s="97">
        <f t="shared" si="6"/>
        <v>5.3959861566415048</v>
      </c>
      <c r="K154" s="98">
        <f t="shared" si="8"/>
        <v>-5.9939999999999868E-2</v>
      </c>
      <c r="L154" s="98">
        <f t="shared" si="9"/>
        <v>17.585115999999999</v>
      </c>
      <c r="R154" s="176">
        <f t="shared" si="10"/>
        <v>5.9939999999999868E-2</v>
      </c>
      <c r="S154" s="177"/>
      <c r="T154" s="178">
        <f t="shared" si="11"/>
        <v>-1</v>
      </c>
      <c r="Z154" s="93"/>
      <c r="AB154" s="94"/>
    </row>
    <row r="155" spans="5:28">
      <c r="E155" s="100">
        <v>41679</v>
      </c>
      <c r="F155" s="143">
        <v>0.51019675925925922</v>
      </c>
      <c r="G155" s="143" t="s">
        <v>175</v>
      </c>
      <c r="H155" s="179">
        <v>3.9072999999999997E-2</v>
      </c>
      <c r="I155" s="97">
        <f t="shared" si="7"/>
        <v>31.13333326933337</v>
      </c>
      <c r="J155" s="97">
        <f t="shared" si="6"/>
        <v>5.5797251965785346</v>
      </c>
      <c r="K155" s="98">
        <f t="shared" si="8"/>
        <v>-6.0384000000000312E-2</v>
      </c>
      <c r="L155" s="98">
        <f t="shared" si="9"/>
        <v>17.584672000000001</v>
      </c>
      <c r="R155" s="176">
        <f t="shared" si="10"/>
        <v>6.0384000000000312E-2</v>
      </c>
      <c r="S155" s="177"/>
      <c r="T155" s="178">
        <f t="shared" si="11"/>
        <v>-1</v>
      </c>
      <c r="Z155" s="93"/>
      <c r="AB155" s="94"/>
    </row>
    <row r="156" spans="5:28">
      <c r="E156" s="100">
        <v>41679</v>
      </c>
      <c r="F156" s="143">
        <v>0.51158564814814811</v>
      </c>
      <c r="G156" s="143" t="s">
        <v>175</v>
      </c>
      <c r="H156" s="179">
        <v>3.9070000000000001E-2</v>
      </c>
      <c r="I156" s="97">
        <f t="shared" si="7"/>
        <v>33.133333269333363</v>
      </c>
      <c r="J156" s="97">
        <f t="shared" si="6"/>
        <v>5.7561561192633892</v>
      </c>
      <c r="K156" s="98">
        <f t="shared" si="8"/>
        <v>-6.1049999999999438E-2</v>
      </c>
      <c r="L156" s="98">
        <f t="shared" si="9"/>
        <v>17.584006000000002</v>
      </c>
      <c r="R156" s="176">
        <f t="shared" si="10"/>
        <v>6.1049999999999438E-2</v>
      </c>
      <c r="S156" s="177"/>
      <c r="T156" s="178">
        <f t="shared" si="11"/>
        <v>-1</v>
      </c>
      <c r="Z156" s="93"/>
      <c r="AB156" s="94"/>
    </row>
    <row r="157" spans="5:28">
      <c r="E157" s="100">
        <v>41679</v>
      </c>
      <c r="F157" s="143">
        <v>0.51297453703703699</v>
      </c>
      <c r="G157" s="143" t="s">
        <v>175</v>
      </c>
      <c r="H157" s="179">
        <v>3.9070000000000001E-2</v>
      </c>
      <c r="I157" s="97">
        <f t="shared" si="7"/>
        <v>35.133333269333356</v>
      </c>
      <c r="J157" s="97">
        <f t="shared" si="6"/>
        <v>5.9273377893733503</v>
      </c>
      <c r="K157" s="98">
        <f t="shared" si="8"/>
        <v>-6.1049999999999438E-2</v>
      </c>
      <c r="L157" s="98">
        <f t="shared" si="9"/>
        <v>17.584006000000002</v>
      </c>
      <c r="R157" s="176">
        <f t="shared" si="10"/>
        <v>6.1049999999999438E-2</v>
      </c>
      <c r="S157" s="177"/>
      <c r="T157" s="178">
        <f t="shared" si="11"/>
        <v>-1</v>
      </c>
      <c r="Z157" s="93"/>
      <c r="AB157" s="94"/>
    </row>
    <row r="158" spans="5:28">
      <c r="E158" s="100">
        <v>41679</v>
      </c>
      <c r="F158" s="143">
        <v>0.51436342592592588</v>
      </c>
      <c r="G158" s="143" t="s">
        <v>175</v>
      </c>
      <c r="H158" s="179">
        <v>3.9066999999999998E-2</v>
      </c>
      <c r="I158" s="97">
        <f t="shared" si="7"/>
        <v>37.133333269333349</v>
      </c>
      <c r="J158" s="97">
        <f t="shared" si="6"/>
        <v>6.093712601471565</v>
      </c>
      <c r="K158" s="98">
        <f t="shared" si="8"/>
        <v>-6.1716000000000104E-2</v>
      </c>
      <c r="L158" s="98">
        <f t="shared" si="9"/>
        <v>17.58334</v>
      </c>
      <c r="R158" s="176">
        <f t="shared" si="10"/>
        <v>6.1716000000000104E-2</v>
      </c>
      <c r="S158" s="177"/>
      <c r="T158" s="178">
        <f t="shared" si="11"/>
        <v>-1</v>
      </c>
      <c r="Z158" s="93"/>
      <c r="AB158" s="94"/>
    </row>
    <row r="159" spans="5:28">
      <c r="E159" s="100">
        <v>41679</v>
      </c>
      <c r="F159" s="143">
        <v>0.51575231481481476</v>
      </c>
      <c r="G159" s="143" t="s">
        <v>175</v>
      </c>
      <c r="H159" s="179">
        <v>3.9066999999999998E-2</v>
      </c>
      <c r="I159" s="97">
        <f t="shared" si="7"/>
        <v>39.133333269333342</v>
      </c>
      <c r="J159" s="97">
        <f t="shared" si="6"/>
        <v>6.2556640949889042</v>
      </c>
      <c r="K159" s="98">
        <f t="shared" si="8"/>
        <v>-6.1716000000000104E-2</v>
      </c>
      <c r="L159" s="98">
        <f t="shared" si="9"/>
        <v>17.58334</v>
      </c>
      <c r="R159" s="176">
        <f t="shared" si="10"/>
        <v>6.1716000000000104E-2</v>
      </c>
      <c r="S159" s="177"/>
      <c r="T159" s="178">
        <f t="shared" si="11"/>
        <v>-1</v>
      </c>
      <c r="Z159" s="93"/>
      <c r="AB159" s="94"/>
    </row>
    <row r="160" spans="5:28">
      <c r="E160" s="100">
        <v>41679</v>
      </c>
      <c r="F160" s="143">
        <v>0.51714120370370364</v>
      </c>
      <c r="G160" s="143" t="s">
        <v>175</v>
      </c>
      <c r="H160" s="179">
        <v>3.9066999999999998E-2</v>
      </c>
      <c r="I160" s="97">
        <f t="shared" si="7"/>
        <v>41.133333269333335</v>
      </c>
      <c r="J160" s="97">
        <f t="shared" si="6"/>
        <v>6.4135273656025928</v>
      </c>
      <c r="K160" s="98">
        <f t="shared" si="8"/>
        <v>-6.1716000000000104E-2</v>
      </c>
      <c r="L160" s="98">
        <f t="shared" si="9"/>
        <v>17.58334</v>
      </c>
      <c r="R160" s="176">
        <f t="shared" si="10"/>
        <v>6.1716000000000104E-2</v>
      </c>
      <c r="S160" s="177"/>
      <c r="T160" s="178">
        <f t="shared" si="11"/>
        <v>-1</v>
      </c>
      <c r="Z160" s="93"/>
      <c r="AB160" s="94"/>
    </row>
    <row r="161" spans="5:28">
      <c r="E161" s="100">
        <v>41679</v>
      </c>
      <c r="F161" s="143">
        <v>0.51853009259259253</v>
      </c>
      <c r="G161" s="143" t="s">
        <v>175</v>
      </c>
      <c r="H161" s="179">
        <v>3.9064000000000002E-2</v>
      </c>
      <c r="I161" s="97">
        <f t="shared" si="7"/>
        <v>43.133333269333328</v>
      </c>
      <c r="J161" s="97">
        <f t="shared" si="6"/>
        <v>6.5675972219171088</v>
      </c>
      <c r="K161" s="98">
        <f t="shared" si="8"/>
        <v>-6.238199999999923E-2</v>
      </c>
      <c r="L161" s="98">
        <f t="shared" si="9"/>
        <v>17.582674000000001</v>
      </c>
      <c r="R161" s="176">
        <f t="shared" si="10"/>
        <v>6.238199999999923E-2</v>
      </c>
      <c r="S161" s="177"/>
      <c r="T161" s="178">
        <f t="shared" si="11"/>
        <v>-1</v>
      </c>
      <c r="Z161" s="93"/>
      <c r="AB161" s="94"/>
    </row>
    <row r="162" spans="5:28">
      <c r="E162" s="100">
        <v>41679</v>
      </c>
      <c r="F162" s="143">
        <v>0.51991898148148141</v>
      </c>
      <c r="G162" s="143" t="s">
        <v>175</v>
      </c>
      <c r="H162" s="179">
        <v>3.9064000000000002E-2</v>
      </c>
      <c r="I162" s="97">
        <f t="shared" si="7"/>
        <v>45.13333326933332</v>
      </c>
      <c r="J162" s="97">
        <f t="shared" si="6"/>
        <v>6.718134656981305</v>
      </c>
      <c r="K162" s="98">
        <f t="shared" si="8"/>
        <v>-6.238199999999923E-2</v>
      </c>
      <c r="L162" s="98">
        <f t="shared" si="9"/>
        <v>17.582674000000001</v>
      </c>
      <c r="R162" s="176">
        <f t="shared" si="10"/>
        <v>6.238199999999923E-2</v>
      </c>
      <c r="S162" s="177"/>
      <c r="T162" s="178">
        <f t="shared" si="11"/>
        <v>-1</v>
      </c>
      <c r="Z162" s="93"/>
      <c r="AB162" s="94"/>
    </row>
    <row r="163" spans="5:28">
      <c r="E163" s="100">
        <v>41679</v>
      </c>
      <c r="F163" s="143">
        <v>0.5213078703703703</v>
      </c>
      <c r="G163" s="143" t="s">
        <v>175</v>
      </c>
      <c r="H163" s="179">
        <v>3.9061999999999999E-2</v>
      </c>
      <c r="I163" s="97">
        <f t="shared" si="7"/>
        <v>47.133333269333313</v>
      </c>
      <c r="J163" s="97">
        <f t="shared" si="6"/>
        <v>6.8653720415818187</v>
      </c>
      <c r="K163" s="98">
        <f t="shared" si="8"/>
        <v>-6.2825999999999674E-2</v>
      </c>
      <c r="L163" s="98">
        <f t="shared" si="9"/>
        <v>17.582229999999999</v>
      </c>
      <c r="R163" s="176">
        <f t="shared" si="10"/>
        <v>6.2825999999999674E-2</v>
      </c>
      <c r="S163" s="177"/>
      <c r="T163" s="178">
        <f t="shared" si="11"/>
        <v>-1</v>
      </c>
      <c r="Z163" s="93"/>
      <c r="AB163" s="94"/>
    </row>
    <row r="164" spans="5:28">
      <c r="E164" s="100">
        <v>41679</v>
      </c>
      <c r="F164" s="143">
        <v>0.52269675925925929</v>
      </c>
      <c r="G164" s="143" t="s">
        <v>175</v>
      </c>
      <c r="H164" s="179">
        <v>3.9059000000000003E-2</v>
      </c>
      <c r="I164" s="97">
        <f t="shared" si="7"/>
        <v>49.13333326933347</v>
      </c>
      <c r="J164" s="97">
        <f t="shared" si="6"/>
        <v>7.0095173349763158</v>
      </c>
      <c r="K164" s="98">
        <f t="shared" si="8"/>
        <v>-6.3491999999998799E-2</v>
      </c>
      <c r="L164" s="98">
        <f t="shared" si="9"/>
        <v>17.581564</v>
      </c>
      <c r="R164" s="176">
        <f t="shared" si="10"/>
        <v>6.3491999999998799E-2</v>
      </c>
      <c r="S164" s="177"/>
      <c r="T164" s="178">
        <f t="shared" si="11"/>
        <v>-1</v>
      </c>
      <c r="Z164" s="93"/>
      <c r="AB164" s="94"/>
    </row>
    <row r="165" spans="5:28">
      <c r="E165" s="100">
        <v>41679</v>
      </c>
      <c r="F165" s="143">
        <v>0.52408564814814818</v>
      </c>
      <c r="G165" s="143" t="s">
        <v>175</v>
      </c>
      <c r="H165" s="179">
        <v>3.9059000000000003E-2</v>
      </c>
      <c r="I165" s="97">
        <f t="shared" si="7"/>
        <v>51.133333269333463</v>
      </c>
      <c r="J165" s="97">
        <f t="shared" si="6"/>
        <v>7.1507575311524487</v>
      </c>
      <c r="K165" s="98">
        <f t="shared" si="8"/>
        <v>-6.3491999999998799E-2</v>
      </c>
      <c r="L165" s="98">
        <f t="shared" si="9"/>
        <v>17.581564</v>
      </c>
      <c r="R165" s="176">
        <f t="shared" si="10"/>
        <v>6.3491999999998799E-2</v>
      </c>
      <c r="S165" s="177"/>
      <c r="T165" s="178">
        <f t="shared" si="11"/>
        <v>-1</v>
      </c>
      <c r="Z165" s="93"/>
      <c r="AB165" s="94"/>
    </row>
    <row r="166" spans="5:28">
      <c r="E166" s="100">
        <v>41679</v>
      </c>
      <c r="F166" s="143">
        <v>0.52547453703703706</v>
      </c>
      <c r="G166" s="143" t="s">
        <v>175</v>
      </c>
      <c r="H166" s="179">
        <v>3.9059000000000003E-2</v>
      </c>
      <c r="I166" s="97">
        <f t="shared" si="7"/>
        <v>53.133333269333455</v>
      </c>
      <c r="J166" s="97">
        <f t="shared" si="6"/>
        <v>7.2892615037007316</v>
      </c>
      <c r="K166" s="98">
        <f t="shared" si="8"/>
        <v>-6.3491999999998799E-2</v>
      </c>
      <c r="L166" s="98">
        <f t="shared" si="9"/>
        <v>17.581564</v>
      </c>
      <c r="R166" s="176">
        <f t="shared" si="10"/>
        <v>6.3491999999998799E-2</v>
      </c>
      <c r="S166" s="177"/>
      <c r="T166" s="178">
        <f t="shared" si="11"/>
        <v>-1</v>
      </c>
      <c r="Z166" s="93"/>
      <c r="AB166" s="94"/>
    </row>
    <row r="167" spans="5:28">
      <c r="E167" s="100">
        <v>41679</v>
      </c>
      <c r="F167" s="143">
        <v>0.52686342592592594</v>
      </c>
      <c r="G167" s="143" t="s">
        <v>175</v>
      </c>
      <c r="H167" s="179">
        <v>3.9059000000000003E-2</v>
      </c>
      <c r="I167" s="97">
        <f t="shared" si="7"/>
        <v>55.133333269333448</v>
      </c>
      <c r="J167" s="97">
        <f t="shared" si="6"/>
        <v>7.4251823727995694</v>
      </c>
      <c r="K167" s="98">
        <f t="shared" si="8"/>
        <v>-6.3491999999998799E-2</v>
      </c>
      <c r="L167" s="98">
        <f t="shared" si="9"/>
        <v>17.581564</v>
      </c>
      <c r="R167" s="176">
        <f t="shared" si="10"/>
        <v>6.3491999999998799E-2</v>
      </c>
      <c r="S167" s="177"/>
      <c r="T167" s="178">
        <f t="shared" si="11"/>
        <v>-1</v>
      </c>
      <c r="Z167" s="93"/>
      <c r="AB167" s="94"/>
    </row>
    <row r="168" spans="5:28">
      <c r="E168" s="100">
        <v>41679</v>
      </c>
      <c r="F168" s="143">
        <v>0.52825231481481483</v>
      </c>
      <c r="G168" s="143" t="s">
        <v>175</v>
      </c>
      <c r="H168" s="179">
        <v>3.9056E-2</v>
      </c>
      <c r="I168" s="97">
        <f t="shared" si="7"/>
        <v>57.133333269333441</v>
      </c>
      <c r="J168" s="97">
        <f t="shared" si="6"/>
        <v>7.5586594889129275</v>
      </c>
      <c r="K168" s="98">
        <f t="shared" si="8"/>
        <v>-6.4157999999999465E-2</v>
      </c>
      <c r="L168" s="98">
        <f t="shared" si="9"/>
        <v>17.580898000000001</v>
      </c>
      <c r="R168" s="176">
        <f t="shared" si="10"/>
        <v>6.4157999999999465E-2</v>
      </c>
      <c r="S168" s="177"/>
      <c r="T168" s="178">
        <f t="shared" si="11"/>
        <v>-1</v>
      </c>
      <c r="Z168" s="93"/>
      <c r="AB168" s="94"/>
    </row>
    <row r="169" spans="5:28">
      <c r="E169" s="100">
        <v>41679</v>
      </c>
      <c r="F169" s="143">
        <v>0.52964120370370371</v>
      </c>
      <c r="G169" s="143" t="s">
        <v>180</v>
      </c>
      <c r="H169" s="179">
        <v>3.9056E-2</v>
      </c>
      <c r="I169" s="97">
        <f t="shared" si="7"/>
        <v>59.133333269333434</v>
      </c>
      <c r="J169" s="97">
        <f t="shared" si="6"/>
        <v>7.6898201064350937</v>
      </c>
      <c r="K169" s="98">
        <f t="shared" si="8"/>
        <v>-6.4157999999999465E-2</v>
      </c>
      <c r="L169" s="98">
        <f t="shared" si="9"/>
        <v>17.580898000000001</v>
      </c>
      <c r="R169" s="176">
        <f t="shared" si="10"/>
        <v>6.4157999999999465E-2</v>
      </c>
      <c r="S169" s="177"/>
      <c r="T169" s="178">
        <f t="shared" si="11"/>
        <v>-1</v>
      </c>
      <c r="Z169" s="93"/>
      <c r="AB169" s="94"/>
    </row>
    <row r="170" spans="5:28">
      <c r="E170" s="100">
        <v>41679</v>
      </c>
      <c r="F170" s="143">
        <v>0.55047453703703708</v>
      </c>
      <c r="G170" s="143" t="s">
        <v>175</v>
      </c>
      <c r="H170" s="179">
        <v>3.9045999999999997E-2</v>
      </c>
      <c r="I170" s="97">
        <f t="shared" si="7"/>
        <v>89.133333269333491</v>
      </c>
      <c r="J170" s="97">
        <f t="shared" si="6"/>
        <v>9.4410451364948731</v>
      </c>
      <c r="K170" s="98">
        <f t="shared" si="8"/>
        <v>-6.6378000000000145E-2</v>
      </c>
      <c r="L170" s="98">
        <f t="shared" si="9"/>
        <v>17.578678</v>
      </c>
      <c r="R170" s="176">
        <f t="shared" si="10"/>
        <v>6.6378000000000145E-2</v>
      </c>
      <c r="S170" s="177"/>
      <c r="T170" s="178">
        <f t="shared" si="11"/>
        <v>-1</v>
      </c>
      <c r="Z170" s="93"/>
      <c r="AB170" s="94"/>
    </row>
    <row r="171" spans="5:28">
      <c r="E171" s="100">
        <v>41679</v>
      </c>
      <c r="F171" s="143">
        <v>0.57130787037037034</v>
      </c>
      <c r="G171" s="143" t="s">
        <v>175</v>
      </c>
      <c r="H171" s="179">
        <v>3.9035E-2</v>
      </c>
      <c r="I171" s="97">
        <f t="shared" si="7"/>
        <v>119.13333326933338</v>
      </c>
      <c r="J171" s="97">
        <f t="shared" si="6"/>
        <v>10.914821724120527</v>
      </c>
      <c r="K171" s="98">
        <f t="shared" si="8"/>
        <v>-6.8819999999999507E-2</v>
      </c>
      <c r="L171" s="98">
        <f t="shared" si="9"/>
        <v>17.576236000000002</v>
      </c>
      <c r="R171" s="176">
        <f t="shared" si="10"/>
        <v>6.8819999999999507E-2</v>
      </c>
      <c r="S171" s="177"/>
      <c r="T171" s="178">
        <f t="shared" si="11"/>
        <v>-1</v>
      </c>
      <c r="Z171" s="93"/>
      <c r="AB171" s="94"/>
    </row>
    <row r="172" spans="5:28">
      <c r="E172" s="100">
        <v>41679</v>
      </c>
      <c r="F172" s="143">
        <v>0.59214120370370371</v>
      </c>
      <c r="G172" s="143" t="s">
        <v>175</v>
      </c>
      <c r="H172" s="179">
        <v>3.9029000000000001E-2</v>
      </c>
      <c r="I172" s="97">
        <f t="shared" si="7"/>
        <v>149.13333326933343</v>
      </c>
      <c r="J172" s="97">
        <f t="shared" si="6"/>
        <v>12.212015937974099</v>
      </c>
      <c r="K172" s="98">
        <f t="shared" si="8"/>
        <v>-7.0151999999999298E-2</v>
      </c>
      <c r="L172" s="98">
        <f t="shared" si="9"/>
        <v>17.574904</v>
      </c>
      <c r="R172" s="176">
        <f t="shared" si="10"/>
        <v>7.0151999999999298E-2</v>
      </c>
      <c r="S172" s="177"/>
      <c r="T172" s="178">
        <f t="shared" si="11"/>
        <v>-1</v>
      </c>
      <c r="Z172" s="93"/>
      <c r="AB172" s="94"/>
    </row>
    <row r="173" spans="5:28">
      <c r="E173" s="100">
        <v>41679</v>
      </c>
      <c r="F173" s="143">
        <v>0.61297453703703708</v>
      </c>
      <c r="G173" s="143" t="s">
        <v>175</v>
      </c>
      <c r="H173" s="179">
        <v>3.9021E-2</v>
      </c>
      <c r="I173" s="97">
        <f t="shared" si="7"/>
        <v>179.13333326933349</v>
      </c>
      <c r="J173" s="97">
        <f t="shared" si="6"/>
        <v>13.384070130918079</v>
      </c>
      <c r="K173" s="98">
        <f t="shared" si="8"/>
        <v>-7.1927999999999534E-2</v>
      </c>
      <c r="L173" s="98">
        <f t="shared" si="9"/>
        <v>17.573128000000001</v>
      </c>
      <c r="R173" s="176">
        <f t="shared" si="10"/>
        <v>7.1927999999999534E-2</v>
      </c>
      <c r="S173" s="177"/>
      <c r="T173" s="178">
        <f t="shared" si="11"/>
        <v>-1</v>
      </c>
      <c r="Z173" s="93"/>
      <c r="AB173" s="94"/>
    </row>
    <row r="174" spans="5:28">
      <c r="E174" s="100">
        <v>41679</v>
      </c>
      <c r="F174" s="143">
        <v>0.63380787037037034</v>
      </c>
      <c r="G174" s="143" t="s">
        <v>175</v>
      </c>
      <c r="H174" s="179">
        <v>3.9018999999999998E-2</v>
      </c>
      <c r="I174" s="97">
        <f t="shared" si="7"/>
        <v>209.13333326933338</v>
      </c>
      <c r="J174" s="97">
        <f t="shared" si="6"/>
        <v>14.461442987106556</v>
      </c>
      <c r="K174" s="98">
        <f t="shared" si="8"/>
        <v>-7.2371999999999978E-2</v>
      </c>
      <c r="L174" s="98">
        <f t="shared" si="9"/>
        <v>17.572683999999999</v>
      </c>
      <c r="R174" s="176">
        <f t="shared" si="10"/>
        <v>7.2371999999999978E-2</v>
      </c>
      <c r="S174" s="177"/>
      <c r="T174" s="178">
        <f t="shared" si="11"/>
        <v>-1</v>
      </c>
      <c r="Z174" s="93"/>
      <c r="AB174" s="94"/>
    </row>
    <row r="175" spans="5:28">
      <c r="E175" s="100">
        <v>41679</v>
      </c>
      <c r="F175" s="143">
        <v>0.65464120370370371</v>
      </c>
      <c r="G175" s="143" t="s">
        <v>175</v>
      </c>
      <c r="H175" s="179">
        <v>3.9012999999999999E-2</v>
      </c>
      <c r="I175" s="97">
        <f t="shared" si="7"/>
        <v>239.13333326933343</v>
      </c>
      <c r="J175" s="97">
        <f t="shared" si="6"/>
        <v>15.463936538583358</v>
      </c>
      <c r="K175" s="98">
        <f t="shared" si="8"/>
        <v>-7.370399999999977E-2</v>
      </c>
      <c r="L175" s="98">
        <f t="shared" si="9"/>
        <v>17.571352000000001</v>
      </c>
      <c r="R175" s="176">
        <f t="shared" si="10"/>
        <v>7.370399999999977E-2</v>
      </c>
      <c r="S175" s="177"/>
      <c r="T175" s="178">
        <f t="shared" si="11"/>
        <v>-1</v>
      </c>
      <c r="Z175" s="93"/>
      <c r="AB175" s="94"/>
    </row>
    <row r="176" spans="5:28">
      <c r="E176" s="100">
        <v>41679</v>
      </c>
      <c r="F176" s="143">
        <v>0.67547453703703697</v>
      </c>
      <c r="G176" s="143" t="s">
        <v>175</v>
      </c>
      <c r="H176" s="179">
        <v>3.9010000000000003E-2</v>
      </c>
      <c r="I176" s="97">
        <f t="shared" si="7"/>
        <v>269.13333326933332</v>
      </c>
      <c r="J176" s="97">
        <f t="shared" si="6"/>
        <v>16.405283699751532</v>
      </c>
      <c r="K176" s="98">
        <f t="shared" si="8"/>
        <v>-7.4369999999998895E-2</v>
      </c>
      <c r="L176" s="98">
        <f t="shared" si="9"/>
        <v>17.570686000000002</v>
      </c>
      <c r="R176" s="176">
        <f t="shared" si="10"/>
        <v>7.4369999999998895E-2</v>
      </c>
      <c r="S176" s="177"/>
      <c r="T176" s="178">
        <f t="shared" si="11"/>
        <v>-1</v>
      </c>
      <c r="Z176" s="93"/>
      <c r="AB176" s="94"/>
    </row>
    <row r="177" spans="5:28">
      <c r="E177" s="100">
        <v>41679</v>
      </c>
      <c r="F177" s="143">
        <v>0.69630787037037034</v>
      </c>
      <c r="G177" s="143" t="s">
        <v>175</v>
      </c>
      <c r="H177" s="179">
        <v>3.9008000000000001E-2</v>
      </c>
      <c r="I177" s="97">
        <f t="shared" si="7"/>
        <v>299.13333326933338</v>
      </c>
      <c r="J177" s="97">
        <f t="shared" si="6"/>
        <v>17.295471467101827</v>
      </c>
      <c r="K177" s="98">
        <f t="shared" si="8"/>
        <v>-7.4813999999999339E-2</v>
      </c>
      <c r="L177" s="98">
        <f t="shared" si="9"/>
        <v>17.570242</v>
      </c>
      <c r="R177" s="176">
        <f t="shared" si="10"/>
        <v>7.4813999999999339E-2</v>
      </c>
      <c r="S177" s="177"/>
      <c r="T177" s="178">
        <f t="shared" si="11"/>
        <v>-1</v>
      </c>
      <c r="Z177" s="93"/>
      <c r="AB177" s="94"/>
    </row>
    <row r="178" spans="5:28">
      <c r="E178" s="100">
        <v>41679</v>
      </c>
      <c r="F178" s="143">
        <v>0.7171412037037036</v>
      </c>
      <c r="G178" s="143" t="s">
        <v>175</v>
      </c>
      <c r="H178" s="179">
        <v>3.9004999999999998E-2</v>
      </c>
      <c r="I178" s="97">
        <f t="shared" si="7"/>
        <v>329.13333326933326</v>
      </c>
      <c r="J178" s="97">
        <f t="shared" si="6"/>
        <v>18.142032225451846</v>
      </c>
      <c r="K178" s="98">
        <f t="shared" si="8"/>
        <v>-7.5480000000000005E-2</v>
      </c>
      <c r="L178" s="98">
        <f t="shared" si="9"/>
        <v>17.569576000000001</v>
      </c>
      <c r="R178" s="176">
        <f t="shared" si="10"/>
        <v>7.5480000000000005E-2</v>
      </c>
      <c r="S178" s="177"/>
      <c r="T178" s="178">
        <f t="shared" si="11"/>
        <v>-1</v>
      </c>
      <c r="Z178" s="93"/>
      <c r="AB178" s="94"/>
    </row>
    <row r="179" spans="5:28">
      <c r="E179" s="100">
        <v>41679</v>
      </c>
      <c r="F179" s="143">
        <v>0.73797453703703697</v>
      </c>
      <c r="G179" s="143" t="s">
        <v>175</v>
      </c>
      <c r="H179" s="179">
        <v>3.9E-2</v>
      </c>
      <c r="I179" s="97">
        <f t="shared" si="7"/>
        <v>359.13333326933332</v>
      </c>
      <c r="J179" s="97">
        <f t="shared" si="6"/>
        <v>18.950813525264117</v>
      </c>
      <c r="K179" s="98">
        <f t="shared" si="8"/>
        <v>-7.6589999999999575E-2</v>
      </c>
      <c r="L179" s="98">
        <f t="shared" si="9"/>
        <v>17.568466000000001</v>
      </c>
      <c r="R179" s="176">
        <f t="shared" si="10"/>
        <v>7.6589999999999575E-2</v>
      </c>
      <c r="S179" s="177"/>
      <c r="T179" s="178">
        <f t="shared" si="11"/>
        <v>-1</v>
      </c>
      <c r="Z179" s="93"/>
      <c r="AB179" s="94"/>
    </row>
    <row r="180" spans="5:28">
      <c r="E180" s="100">
        <v>41679</v>
      </c>
      <c r="F180" s="143">
        <v>0.75880787037037034</v>
      </c>
      <c r="G180" s="143" t="s">
        <v>175</v>
      </c>
      <c r="H180" s="179">
        <v>3.8996999999999997E-2</v>
      </c>
      <c r="I180" s="97">
        <f t="shared" si="7"/>
        <v>389.13333326933338</v>
      </c>
      <c r="J180" s="97">
        <f t="shared" si="6"/>
        <v>19.726462766277521</v>
      </c>
      <c r="K180" s="98">
        <f t="shared" si="8"/>
        <v>-7.7256000000000241E-2</v>
      </c>
      <c r="L180" s="98">
        <f t="shared" si="9"/>
        <v>17.567799999999998</v>
      </c>
      <c r="R180" s="176">
        <f t="shared" si="10"/>
        <v>7.7256000000000241E-2</v>
      </c>
      <c r="S180" s="177"/>
      <c r="T180" s="178">
        <f t="shared" si="11"/>
        <v>-1</v>
      </c>
      <c r="Z180" s="93"/>
      <c r="AB180" s="94"/>
    </row>
    <row r="181" spans="5:28">
      <c r="E181" s="100">
        <v>41679</v>
      </c>
      <c r="F181" s="143">
        <v>0.7796412037037036</v>
      </c>
      <c r="G181" s="143" t="s">
        <v>175</v>
      </c>
      <c r="H181" s="179">
        <v>3.8991999999999999E-2</v>
      </c>
      <c r="I181" s="97">
        <f t="shared" si="7"/>
        <v>419.13333326933326</v>
      </c>
      <c r="J181" s="97">
        <f t="shared" si="6"/>
        <v>20.472746109629096</v>
      </c>
      <c r="K181" s="98">
        <f t="shared" si="8"/>
        <v>-7.8365999999999811E-2</v>
      </c>
      <c r="L181" s="98">
        <f t="shared" si="9"/>
        <v>17.566690000000001</v>
      </c>
      <c r="R181" s="176">
        <f t="shared" si="10"/>
        <v>7.8365999999999811E-2</v>
      </c>
      <c r="S181" s="177"/>
      <c r="T181" s="178">
        <f t="shared" si="11"/>
        <v>-1</v>
      </c>
      <c r="Z181" s="93"/>
      <c r="AB181" s="94"/>
    </row>
    <row r="182" spans="5:28">
      <c r="E182" s="100">
        <v>41679</v>
      </c>
      <c r="F182" s="143">
        <v>0.80047453703703697</v>
      </c>
      <c r="G182" s="143" t="s">
        <v>175</v>
      </c>
      <c r="H182" s="179">
        <v>3.8989000000000003E-2</v>
      </c>
      <c r="I182" s="97">
        <f t="shared" si="7"/>
        <v>449.13333326933332</v>
      </c>
      <c r="J182" s="97">
        <f t="shared" si="6"/>
        <v>21.192766059892545</v>
      </c>
      <c r="K182" s="98">
        <f t="shared" si="8"/>
        <v>-7.9031999999998936E-2</v>
      </c>
      <c r="L182" s="98">
        <f t="shared" si="9"/>
        <v>17.566024000000002</v>
      </c>
      <c r="R182" s="176">
        <f t="shared" si="10"/>
        <v>7.9031999999998936E-2</v>
      </c>
      <c r="S182" s="177"/>
      <c r="T182" s="178">
        <f t="shared" si="11"/>
        <v>-1</v>
      </c>
      <c r="Z182" s="93"/>
      <c r="AB182" s="94"/>
    </row>
    <row r="183" spans="5:28">
      <c r="E183" s="100">
        <v>41679</v>
      </c>
      <c r="F183" s="143">
        <v>0.82130787037037034</v>
      </c>
      <c r="G183" s="143" t="s">
        <v>175</v>
      </c>
      <c r="H183" s="179">
        <v>3.8986E-2</v>
      </c>
      <c r="I183" s="97">
        <f t="shared" si="7"/>
        <v>479.13333326933338</v>
      </c>
      <c r="J183" s="97">
        <f t="shared" si="6"/>
        <v>21.889114492581314</v>
      </c>
      <c r="K183" s="98">
        <f t="shared" si="8"/>
        <v>-7.9697999999999602E-2</v>
      </c>
      <c r="L183" s="98">
        <f t="shared" si="9"/>
        <v>17.565358</v>
      </c>
      <c r="R183" s="176">
        <f t="shared" si="10"/>
        <v>7.9697999999999602E-2</v>
      </c>
      <c r="S183" s="177"/>
      <c r="T183" s="178">
        <f t="shared" si="11"/>
        <v>-1</v>
      </c>
      <c r="Z183" s="93"/>
      <c r="AB183" s="94"/>
    </row>
    <row r="184" spans="5:28">
      <c r="E184" s="100">
        <v>41679</v>
      </c>
      <c r="F184" s="143">
        <v>0.8421412037037036</v>
      </c>
      <c r="G184" s="143" t="s">
        <v>175</v>
      </c>
      <c r="H184" s="179">
        <v>3.8982999999999997E-2</v>
      </c>
      <c r="I184" s="97">
        <f t="shared" si="7"/>
        <v>509.13333326933326</v>
      </c>
      <c r="J184" s="97">
        <f t="shared" si="6"/>
        <v>22.56398309849866</v>
      </c>
      <c r="K184" s="98">
        <f t="shared" si="8"/>
        <v>-8.0364000000000269E-2</v>
      </c>
      <c r="L184" s="98">
        <f t="shared" si="9"/>
        <v>17.564692000000001</v>
      </c>
      <c r="R184" s="176">
        <f t="shared" si="10"/>
        <v>8.0364000000000269E-2</v>
      </c>
      <c r="S184" s="177"/>
      <c r="T184" s="178">
        <f t="shared" si="11"/>
        <v>-1</v>
      </c>
      <c r="Z184" s="93"/>
      <c r="AB184" s="94"/>
    </row>
    <row r="185" spans="5:28">
      <c r="E185" s="100">
        <v>41679</v>
      </c>
      <c r="F185" s="143">
        <v>0.86297453703703697</v>
      </c>
      <c r="G185" s="143" t="s">
        <v>175</v>
      </c>
      <c r="H185" s="179">
        <v>3.8981000000000002E-2</v>
      </c>
      <c r="I185" s="97">
        <f t="shared" si="7"/>
        <v>539.13333326933332</v>
      </c>
      <c r="J185" s="97">
        <f t="shared" si="6"/>
        <v>23.219244890162411</v>
      </c>
      <c r="K185" s="98">
        <f t="shared" si="8"/>
        <v>-8.0807999999999172E-2</v>
      </c>
      <c r="L185" s="98">
        <f t="shared" si="9"/>
        <v>17.564248000000003</v>
      </c>
      <c r="R185" s="176">
        <f t="shared" si="10"/>
        <v>8.0807999999999172E-2</v>
      </c>
      <c r="S185" s="177"/>
      <c r="T185" s="178">
        <f t="shared" si="11"/>
        <v>-1</v>
      </c>
      <c r="Z185" s="93"/>
      <c r="AB185" s="94"/>
    </row>
    <row r="186" spans="5:28">
      <c r="E186" s="100">
        <v>41679</v>
      </c>
      <c r="F186" s="143">
        <v>0.88380787037037034</v>
      </c>
      <c r="G186" s="143" t="s">
        <v>175</v>
      </c>
      <c r="H186" s="179">
        <v>3.8981000000000002E-2</v>
      </c>
      <c r="I186" s="97">
        <f t="shared" si="7"/>
        <v>569.13333326933343</v>
      </c>
      <c r="J186" s="97">
        <f t="shared" si="6"/>
        <v>23.856515530758749</v>
      </c>
      <c r="K186" s="98">
        <f t="shared" si="8"/>
        <v>-8.0807999999999172E-2</v>
      </c>
      <c r="L186" s="98">
        <f t="shared" si="9"/>
        <v>17.564248000000003</v>
      </c>
      <c r="R186" s="176">
        <f t="shared" si="10"/>
        <v>8.0807999999999172E-2</v>
      </c>
      <c r="S186" s="177"/>
      <c r="T186" s="178">
        <f t="shared" si="11"/>
        <v>-1</v>
      </c>
      <c r="Z186" s="93"/>
      <c r="AB186" s="94"/>
    </row>
    <row r="187" spans="5:28">
      <c r="E187" s="100">
        <v>41679</v>
      </c>
      <c r="F187" s="143">
        <v>0.9046412037037036</v>
      </c>
      <c r="G187" s="143" t="s">
        <v>175</v>
      </c>
      <c r="H187" s="179">
        <v>3.8981000000000002E-2</v>
      </c>
      <c r="I187" s="97">
        <f t="shared" si="7"/>
        <v>599.13333326933332</v>
      </c>
      <c r="J187" s="97">
        <f t="shared" si="6"/>
        <v>24.477200274323312</v>
      </c>
      <c r="K187" s="98">
        <f t="shared" si="8"/>
        <v>-8.0807999999999172E-2</v>
      </c>
      <c r="L187" s="98">
        <f t="shared" si="9"/>
        <v>17.564248000000003</v>
      </c>
      <c r="R187" s="176">
        <f t="shared" si="10"/>
        <v>8.0807999999999172E-2</v>
      </c>
      <c r="S187" s="177"/>
      <c r="T187" s="178">
        <f t="shared" si="11"/>
        <v>-1</v>
      </c>
      <c r="Z187" s="93"/>
      <c r="AB187" s="94"/>
    </row>
    <row r="188" spans="5:28">
      <c r="E188" s="100">
        <v>41679</v>
      </c>
      <c r="F188" s="143">
        <v>0.92547453703703697</v>
      </c>
      <c r="G188" s="143" t="s">
        <v>175</v>
      </c>
      <c r="H188" s="179">
        <v>3.8977999999999999E-2</v>
      </c>
      <c r="I188" s="97">
        <f t="shared" si="7"/>
        <v>629.13333326933332</v>
      </c>
      <c r="J188" s="97">
        <f t="shared" si="6"/>
        <v>25.082530439916411</v>
      </c>
      <c r="K188" s="98">
        <f t="shared" si="8"/>
        <v>-8.1473999999999838E-2</v>
      </c>
      <c r="L188" s="98">
        <f t="shared" si="9"/>
        <v>17.563582</v>
      </c>
      <c r="R188" s="176">
        <f t="shared" si="10"/>
        <v>8.1473999999999838E-2</v>
      </c>
      <c r="S188" s="177"/>
      <c r="T188" s="178">
        <f t="shared" si="11"/>
        <v>-1</v>
      </c>
      <c r="Z188" s="93"/>
      <c r="AB188" s="94"/>
    </row>
    <row r="189" spans="5:28">
      <c r="E189" s="100">
        <v>41679</v>
      </c>
      <c r="F189" s="143">
        <v>0.94630787037037034</v>
      </c>
      <c r="G189" s="143" t="s">
        <v>175</v>
      </c>
      <c r="H189" s="179">
        <v>3.8973000000000001E-2</v>
      </c>
      <c r="I189" s="97">
        <f t="shared" si="7"/>
        <v>659.13333326933343</v>
      </c>
      <c r="J189" s="97">
        <f t="shared" si="6"/>
        <v>25.673592138018659</v>
      </c>
      <c r="K189" s="98">
        <f t="shared" si="8"/>
        <v>-8.2583999999999408E-2</v>
      </c>
      <c r="L189" s="98">
        <f t="shared" si="9"/>
        <v>17.562472</v>
      </c>
      <c r="R189" s="176">
        <f t="shared" si="10"/>
        <v>8.2583999999999408E-2</v>
      </c>
      <c r="S189" s="177"/>
      <c r="T189" s="178">
        <f t="shared" si="11"/>
        <v>-1</v>
      </c>
      <c r="Z189" s="93"/>
      <c r="AB189" s="94"/>
    </row>
    <row r="190" spans="5:28">
      <c r="E190" s="100">
        <v>41679</v>
      </c>
      <c r="F190" s="143">
        <v>0.9671412037037036</v>
      </c>
      <c r="G190" s="143" t="s">
        <v>175</v>
      </c>
      <c r="H190" s="179">
        <v>3.8973000000000001E-2</v>
      </c>
      <c r="I190" s="97">
        <f t="shared" si="7"/>
        <v>689.13333326933332</v>
      </c>
      <c r="J190" s="97">
        <f t="shared" si="6"/>
        <v>26.251349170458521</v>
      </c>
      <c r="K190" s="98">
        <f t="shared" si="8"/>
        <v>-8.2583999999999408E-2</v>
      </c>
      <c r="L190" s="98">
        <f t="shared" si="9"/>
        <v>17.562472</v>
      </c>
      <c r="R190" s="176">
        <f t="shared" si="10"/>
        <v>8.2583999999999408E-2</v>
      </c>
      <c r="S190" s="177"/>
      <c r="T190" s="178">
        <f t="shared" si="11"/>
        <v>-1</v>
      </c>
      <c r="Z190" s="93"/>
      <c r="AB190" s="94"/>
    </row>
    <row r="191" spans="5:28">
      <c r="E191" s="100">
        <v>41679</v>
      </c>
      <c r="F191" s="143">
        <v>0.98797453703703697</v>
      </c>
      <c r="G191" s="143" t="s">
        <v>175</v>
      </c>
      <c r="H191" s="179">
        <v>3.8969999999999998E-2</v>
      </c>
      <c r="I191" s="97">
        <f t="shared" si="7"/>
        <v>719.13333326933332</v>
      </c>
      <c r="J191" s="97">
        <f t="shared" si="6"/>
        <v>26.816661486272547</v>
      </c>
      <c r="K191" s="98">
        <f t="shared" si="8"/>
        <v>-8.3250000000000074E-2</v>
      </c>
      <c r="L191" s="98">
        <f t="shared" si="9"/>
        <v>17.561806000000001</v>
      </c>
      <c r="R191" s="176">
        <f t="shared" si="10"/>
        <v>8.3250000000000074E-2</v>
      </c>
      <c r="S191" s="177"/>
      <c r="T191" s="178">
        <f t="shared" si="11"/>
        <v>-1</v>
      </c>
      <c r="Z191" s="93"/>
      <c r="AB191" s="94"/>
    </row>
    <row r="192" spans="5:28">
      <c r="E192" s="100">
        <v>41680</v>
      </c>
      <c r="F192" s="143">
        <v>8.8078703703703704E-3</v>
      </c>
      <c r="G192" s="143" t="s">
        <v>175</v>
      </c>
      <c r="H192" s="179">
        <v>3.8967000000000002E-2</v>
      </c>
      <c r="I192" s="97">
        <f t="shared" si="7"/>
        <v>749.13333326933343</v>
      </c>
      <c r="J192" s="97">
        <f t="shared" si="6"/>
        <v>27.370300204223803</v>
      </c>
      <c r="K192" s="98">
        <f t="shared" si="8"/>
        <v>-8.39159999999992E-2</v>
      </c>
      <c r="L192" s="98">
        <f t="shared" si="9"/>
        <v>17.561140000000002</v>
      </c>
      <c r="R192" s="176">
        <f t="shared" si="10"/>
        <v>8.39159999999992E-2</v>
      </c>
      <c r="S192" s="177"/>
      <c r="T192" s="178">
        <f t="shared" si="11"/>
        <v>-1</v>
      </c>
      <c r="Z192" s="93"/>
      <c r="AB192" s="94"/>
    </row>
    <row r="193" spans="5:28">
      <c r="E193" s="100">
        <v>41680</v>
      </c>
      <c r="F193" s="143">
        <v>2.9641203703703701E-2</v>
      </c>
      <c r="G193" s="143" t="s">
        <v>175</v>
      </c>
      <c r="H193" s="179">
        <v>3.8967000000000002E-2</v>
      </c>
      <c r="I193" s="97">
        <f t="shared" si="7"/>
        <v>779.13333326933343</v>
      </c>
      <c r="J193" s="97">
        <f t="shared" si="6"/>
        <v>27.912959951773896</v>
      </c>
      <c r="K193" s="98">
        <f t="shared" si="8"/>
        <v>-8.39159999999992E-2</v>
      </c>
      <c r="L193" s="98">
        <f t="shared" si="9"/>
        <v>17.561140000000002</v>
      </c>
      <c r="R193" s="176">
        <f t="shared" si="10"/>
        <v>8.39159999999992E-2</v>
      </c>
      <c r="S193" s="177"/>
      <c r="T193" s="178">
        <f t="shared" si="11"/>
        <v>-1</v>
      </c>
      <c r="Z193" s="93"/>
      <c r="AB193" s="94"/>
    </row>
    <row r="194" spans="5:28">
      <c r="E194" s="100">
        <v>41680</v>
      </c>
      <c r="F194" s="143">
        <v>5.0474537037037033E-2</v>
      </c>
      <c r="G194" s="143" t="s">
        <v>175</v>
      </c>
      <c r="H194" s="179">
        <v>3.8967000000000002E-2</v>
      </c>
      <c r="I194" s="97">
        <f t="shared" si="7"/>
        <v>809.13333326933343</v>
      </c>
      <c r="J194" s="97">
        <f t="shared" si="6"/>
        <v>28.445269084143561</v>
      </c>
      <c r="K194" s="98">
        <f t="shared" si="8"/>
        <v>-8.39159999999992E-2</v>
      </c>
      <c r="L194" s="98">
        <f t="shared" si="9"/>
        <v>17.561140000000002</v>
      </c>
      <c r="R194" s="176">
        <f t="shared" si="10"/>
        <v>8.39159999999992E-2</v>
      </c>
      <c r="S194" s="177"/>
      <c r="T194" s="178">
        <f t="shared" si="11"/>
        <v>-1</v>
      </c>
      <c r="Z194" s="93"/>
      <c r="AB194" s="94"/>
    </row>
    <row r="195" spans="5:28">
      <c r="E195" s="100">
        <v>41680</v>
      </c>
      <c r="F195" s="143">
        <v>7.1307870370370369E-2</v>
      </c>
      <c r="G195" s="143" t="s">
        <v>175</v>
      </c>
      <c r="H195" s="179">
        <v>3.8963999999999999E-2</v>
      </c>
      <c r="I195" s="97">
        <f t="shared" si="7"/>
        <v>839.13333326933343</v>
      </c>
      <c r="J195" s="97">
        <f t="shared" si="6"/>
        <v>28.967798212313848</v>
      </c>
      <c r="K195" s="98">
        <f t="shared" si="8"/>
        <v>-8.4581999999999866E-2</v>
      </c>
      <c r="L195" s="98">
        <f t="shared" si="9"/>
        <v>17.560473999999999</v>
      </c>
      <c r="R195" s="176">
        <f t="shared" si="10"/>
        <v>8.4581999999999866E-2</v>
      </c>
      <c r="S195" s="177"/>
      <c r="T195" s="178">
        <f t="shared" si="11"/>
        <v>-1</v>
      </c>
      <c r="Z195" s="93"/>
      <c r="AB195" s="94"/>
    </row>
    <row r="196" spans="5:28">
      <c r="E196" s="100">
        <v>41680</v>
      </c>
      <c r="F196" s="143">
        <v>9.2141203703703711E-2</v>
      </c>
      <c r="G196" s="143" t="s">
        <v>175</v>
      </c>
      <c r="H196" s="179">
        <v>3.8961999999999997E-2</v>
      </c>
      <c r="I196" s="97">
        <f t="shared" si="7"/>
        <v>869.13333326933343</v>
      </c>
      <c r="J196" s="97">
        <f t="shared" si="6"/>
        <v>29.481067369912736</v>
      </c>
      <c r="K196" s="98">
        <f t="shared" si="8"/>
        <v>-8.502600000000031E-2</v>
      </c>
      <c r="L196" s="98">
        <f t="shared" si="9"/>
        <v>17.560030000000001</v>
      </c>
      <c r="R196" s="176">
        <f t="shared" si="10"/>
        <v>8.502600000000031E-2</v>
      </c>
      <c r="S196" s="177"/>
      <c r="T196" s="178">
        <f t="shared" si="11"/>
        <v>-1</v>
      </c>
      <c r="Z196" s="93"/>
      <c r="AB196" s="94"/>
    </row>
    <row r="197" spans="5:28">
      <c r="E197" s="100">
        <v>41680</v>
      </c>
      <c r="F197" s="143">
        <v>0.11297453703703704</v>
      </c>
      <c r="G197" s="143" t="s">
        <v>175</v>
      </c>
      <c r="H197" s="179">
        <v>3.8961999999999997E-2</v>
      </c>
      <c r="I197" s="97">
        <f t="shared" si="7"/>
        <v>899.13333326933343</v>
      </c>
      <c r="J197" s="97">
        <f t="shared" si="6"/>
        <v>29.985552075446826</v>
      </c>
      <c r="K197" s="98">
        <f t="shared" si="8"/>
        <v>-8.502600000000031E-2</v>
      </c>
      <c r="L197" s="98">
        <f t="shared" si="9"/>
        <v>17.560030000000001</v>
      </c>
      <c r="R197" s="176">
        <f t="shared" si="10"/>
        <v>8.502600000000031E-2</v>
      </c>
      <c r="S197" s="177"/>
      <c r="T197" s="178">
        <f t="shared" si="11"/>
        <v>-1</v>
      </c>
      <c r="Z197" s="93"/>
      <c r="AB197" s="94"/>
    </row>
    <row r="198" spans="5:28">
      <c r="E198" s="100">
        <v>41680</v>
      </c>
      <c r="F198" s="143">
        <v>0.13380787037037037</v>
      </c>
      <c r="G198" s="143" t="s">
        <v>175</v>
      </c>
      <c r="H198" s="179">
        <v>3.8959000000000001E-2</v>
      </c>
      <c r="I198" s="97">
        <f t="shared" si="7"/>
        <v>929.13333326933343</v>
      </c>
      <c r="J198" s="97">
        <f t="shared" si="6"/>
        <v>30.481688491114358</v>
      </c>
      <c r="K198" s="98">
        <f t="shared" si="8"/>
        <v>-8.5691999999999435E-2</v>
      </c>
      <c r="L198" s="98">
        <f t="shared" si="9"/>
        <v>17.559364000000002</v>
      </c>
      <c r="R198" s="176">
        <f t="shared" si="10"/>
        <v>8.5691999999999435E-2</v>
      </c>
      <c r="S198" s="177"/>
      <c r="T198" s="178">
        <f t="shared" si="11"/>
        <v>-1</v>
      </c>
      <c r="Z198" s="93"/>
      <c r="AB198" s="94"/>
    </row>
    <row r="199" spans="5:28">
      <c r="E199" s="100">
        <v>41680</v>
      </c>
      <c r="F199" s="143">
        <v>0.15464120370370371</v>
      </c>
      <c r="G199" s="143" t="s">
        <v>175</v>
      </c>
      <c r="H199" s="179">
        <v>3.8959000000000001E-2</v>
      </c>
      <c r="I199" s="97">
        <f t="shared" si="7"/>
        <v>959.13333326933343</v>
      </c>
      <c r="J199" s="97">
        <f t="shared" si="6"/>
        <v>30.969877837494508</v>
      </c>
      <c r="K199" s="98">
        <f t="shared" si="8"/>
        <v>-8.5691999999999435E-2</v>
      </c>
      <c r="L199" s="98">
        <f t="shared" si="9"/>
        <v>17.559364000000002</v>
      </c>
      <c r="R199" s="176">
        <f t="shared" si="10"/>
        <v>8.5691999999999435E-2</v>
      </c>
      <c r="S199" s="177"/>
      <c r="T199" s="178">
        <f t="shared" si="11"/>
        <v>-1</v>
      </c>
      <c r="Z199" s="93"/>
      <c r="AB199" s="94"/>
    </row>
    <row r="200" spans="5:28">
      <c r="E200" s="100">
        <v>41680</v>
      </c>
      <c r="F200" s="143">
        <v>0.17547453703703705</v>
      </c>
      <c r="G200" s="143" t="s">
        <v>175</v>
      </c>
      <c r="H200" s="179">
        <v>3.8955999999999998E-2</v>
      </c>
      <c r="I200" s="97">
        <f t="shared" si="7"/>
        <v>989.13333326933343</v>
      </c>
      <c r="J200" s="97">
        <f t="shared" si="6"/>
        <v>31.450490191240796</v>
      </c>
      <c r="K200" s="98">
        <f t="shared" si="8"/>
        <v>-8.6358000000000101E-2</v>
      </c>
      <c r="L200" s="98">
        <f t="shared" si="9"/>
        <v>17.558698</v>
      </c>
      <c r="R200" s="176">
        <f t="shared" si="10"/>
        <v>8.6358000000000101E-2</v>
      </c>
      <c r="S200" s="177"/>
      <c r="T200" s="178">
        <f t="shared" si="11"/>
        <v>-1</v>
      </c>
      <c r="Z200" s="93"/>
      <c r="AB200" s="94"/>
    </row>
    <row r="201" spans="5:28">
      <c r="E201" s="100">
        <v>41680</v>
      </c>
      <c r="F201" s="143">
        <v>0.19630787037037037</v>
      </c>
      <c r="G201" s="143" t="s">
        <v>175</v>
      </c>
      <c r="H201" s="179">
        <v>3.8955999999999998E-2</v>
      </c>
      <c r="I201" s="97">
        <f t="shared" si="7"/>
        <v>1019.1333332693334</v>
      </c>
      <c r="J201" s="97">
        <f t="shared" si="6"/>
        <v>31.923867768009149</v>
      </c>
      <c r="K201" s="98">
        <f t="shared" si="8"/>
        <v>-8.6358000000000101E-2</v>
      </c>
      <c r="L201" s="98">
        <f t="shared" si="9"/>
        <v>17.558698</v>
      </c>
      <c r="R201" s="176">
        <f t="shared" si="10"/>
        <v>8.6358000000000101E-2</v>
      </c>
      <c r="S201" s="177"/>
      <c r="T201" s="178">
        <f t="shared" si="11"/>
        <v>-1</v>
      </c>
      <c r="Z201" s="93"/>
      <c r="AB201" s="94"/>
    </row>
    <row r="202" spans="5:28">
      <c r="E202" s="100">
        <v>41680</v>
      </c>
      <c r="F202" s="143">
        <v>0.21714120370370371</v>
      </c>
      <c r="G202" s="143" t="s">
        <v>175</v>
      </c>
      <c r="H202" s="179">
        <v>3.8954000000000003E-2</v>
      </c>
      <c r="I202" s="97">
        <f t="shared" si="7"/>
        <v>1049.1333332693334</v>
      </c>
      <c r="J202" s="97">
        <f t="shared" si="6"/>
        <v>32.390327773416146</v>
      </c>
      <c r="K202" s="98">
        <f t="shared" si="8"/>
        <v>-8.6801999999999005E-2</v>
      </c>
      <c r="L202" s="98">
        <f t="shared" si="9"/>
        <v>17.558254000000002</v>
      </c>
      <c r="R202" s="176">
        <f t="shared" si="10"/>
        <v>8.6801999999999005E-2</v>
      </c>
      <c r="S202" s="177"/>
      <c r="T202" s="178">
        <f t="shared" si="11"/>
        <v>-1</v>
      </c>
      <c r="Z202" s="93"/>
      <c r="AB202" s="94"/>
    </row>
    <row r="203" spans="5:28">
      <c r="E203" s="100">
        <v>41680</v>
      </c>
      <c r="F203" s="143">
        <v>0.23797453703703705</v>
      </c>
      <c r="G203" s="143" t="s">
        <v>175</v>
      </c>
      <c r="H203" s="179">
        <v>3.8954000000000003E-2</v>
      </c>
      <c r="I203" s="97">
        <f t="shared" si="7"/>
        <v>1079.1333332693334</v>
      </c>
      <c r="J203" s="97">
        <f t="shared" si="6"/>
        <v>32.850164889530362</v>
      </c>
      <c r="K203" s="98">
        <f t="shared" si="8"/>
        <v>-8.6801999999999005E-2</v>
      </c>
      <c r="L203" s="98">
        <f t="shared" si="9"/>
        <v>17.558254000000002</v>
      </c>
      <c r="R203" s="176">
        <f t="shared" si="10"/>
        <v>8.6801999999999005E-2</v>
      </c>
      <c r="S203" s="177"/>
      <c r="T203" s="178">
        <f t="shared" si="11"/>
        <v>-1</v>
      </c>
      <c r="Z203" s="93"/>
      <c r="AB203" s="94"/>
    </row>
    <row r="204" spans="5:28">
      <c r="E204" s="100">
        <v>41680</v>
      </c>
      <c r="F204" s="143">
        <v>0.2588078703703704</v>
      </c>
      <c r="G204" s="143" t="s">
        <v>175</v>
      </c>
      <c r="H204" s="179">
        <v>3.8951E-2</v>
      </c>
      <c r="I204" s="97">
        <f t="shared" si="7"/>
        <v>1109.1333332693334</v>
      </c>
      <c r="J204" s="97">
        <f t="shared" si="6"/>
        <v>33.303653452276578</v>
      </c>
      <c r="K204" s="98">
        <f t="shared" si="8"/>
        <v>-8.7467999999999671E-2</v>
      </c>
      <c r="L204" s="98">
        <f t="shared" si="9"/>
        <v>17.557587999999999</v>
      </c>
      <c r="R204" s="176">
        <f t="shared" si="10"/>
        <v>8.7467999999999671E-2</v>
      </c>
      <c r="S204" s="177"/>
      <c r="T204" s="178">
        <f t="shared" si="11"/>
        <v>-1</v>
      </c>
      <c r="Z204" s="93"/>
      <c r="AB204" s="94"/>
    </row>
    <row r="205" spans="5:28">
      <c r="E205" s="100">
        <v>41680</v>
      </c>
      <c r="F205" s="143">
        <v>0.27964120370370371</v>
      </c>
      <c r="G205" s="143" t="s">
        <v>175</v>
      </c>
      <c r="H205" s="179">
        <v>3.8948000000000003E-2</v>
      </c>
      <c r="I205" s="97">
        <f t="shared" si="7"/>
        <v>1139.1333332693334</v>
      </c>
      <c r="J205" s="97">
        <f t="shared" si="6"/>
        <v>33.751049365454307</v>
      </c>
      <c r="K205" s="98">
        <f t="shared" si="8"/>
        <v>-8.8133999999998797E-2</v>
      </c>
      <c r="L205" s="98">
        <f t="shared" si="9"/>
        <v>17.556922</v>
      </c>
      <c r="R205" s="176">
        <f t="shared" si="10"/>
        <v>8.8133999999998797E-2</v>
      </c>
      <c r="S205" s="177"/>
      <c r="T205" s="178">
        <f t="shared" si="11"/>
        <v>-1</v>
      </c>
      <c r="Z205" s="93"/>
      <c r="AB205" s="94"/>
    </row>
    <row r="206" spans="5:28">
      <c r="E206" s="100">
        <v>41680</v>
      </c>
      <c r="F206" s="143">
        <v>0.30047453703703703</v>
      </c>
      <c r="G206" s="143" t="s">
        <v>175</v>
      </c>
      <c r="H206" s="179">
        <v>3.8948000000000003E-2</v>
      </c>
      <c r="I206" s="97">
        <f t="shared" si="7"/>
        <v>1169.1333332693334</v>
      </c>
      <c r="J206" s="97">
        <f t="shared" si="6"/>
        <v>34.192591789294553</v>
      </c>
      <c r="K206" s="98">
        <f t="shared" si="8"/>
        <v>-8.8133999999998797E-2</v>
      </c>
      <c r="L206" s="98">
        <f t="shared" si="9"/>
        <v>17.556922</v>
      </c>
      <c r="R206" s="176">
        <f t="shared" si="10"/>
        <v>8.8133999999998797E-2</v>
      </c>
      <c r="S206" s="177"/>
      <c r="T206" s="178">
        <f t="shared" si="11"/>
        <v>-1</v>
      </c>
      <c r="Z206" s="93"/>
      <c r="AB206" s="94"/>
    </row>
    <row r="207" spans="5:28">
      <c r="E207" s="100">
        <v>41680</v>
      </c>
      <c r="F207" s="143">
        <v>0.3213078703703704</v>
      </c>
      <c r="G207" s="143" t="s">
        <v>175</v>
      </c>
      <c r="H207" s="179">
        <v>3.8946000000000001E-2</v>
      </c>
      <c r="I207" s="97">
        <f t="shared" si="7"/>
        <v>1199.1333332693334</v>
      </c>
      <c r="J207" s="97">
        <f t="shared" si="6"/>
        <v>34.628504635189394</v>
      </c>
      <c r="K207" s="98">
        <f t="shared" si="8"/>
        <v>-8.8577999999999241E-2</v>
      </c>
      <c r="L207" s="98">
        <f t="shared" si="9"/>
        <v>17.556478000000002</v>
      </c>
      <c r="R207" s="176">
        <f t="shared" si="10"/>
        <v>8.8577999999999241E-2</v>
      </c>
      <c r="S207" s="177"/>
      <c r="T207" s="178">
        <f t="shared" si="11"/>
        <v>-1</v>
      </c>
      <c r="Z207" s="93"/>
      <c r="AB207" s="94"/>
    </row>
    <row r="208" spans="5:28">
      <c r="E208" s="100">
        <v>41680</v>
      </c>
      <c r="F208" s="143">
        <v>0.34214120370370371</v>
      </c>
      <c r="G208" s="143" t="s">
        <v>175</v>
      </c>
      <c r="H208" s="179">
        <v>3.8946000000000001E-2</v>
      </c>
      <c r="I208" s="97">
        <f t="shared" si="7"/>
        <v>1229.1333332693334</v>
      </c>
      <c r="J208" s="97">
        <f t="shared" si="6"/>
        <v>35.05899789311345</v>
      </c>
      <c r="K208" s="98">
        <f t="shared" si="8"/>
        <v>-8.8577999999999241E-2</v>
      </c>
      <c r="L208" s="98">
        <f t="shared" si="9"/>
        <v>17.556478000000002</v>
      </c>
      <c r="R208" s="176">
        <f t="shared" si="10"/>
        <v>8.8577999999999241E-2</v>
      </c>
      <c r="S208" s="177"/>
      <c r="T208" s="178">
        <f t="shared" si="11"/>
        <v>-1</v>
      </c>
      <c r="Z208" s="93"/>
      <c r="AB208" s="94"/>
    </row>
    <row r="209" spans="5:28">
      <c r="E209" s="100">
        <v>41680</v>
      </c>
      <c r="F209" s="143">
        <v>0.36297453703703703</v>
      </c>
      <c r="G209" s="143" t="s">
        <v>175</v>
      </c>
      <c r="H209" s="179">
        <v>3.8942999999999998E-2</v>
      </c>
      <c r="I209" s="97">
        <f t="shared" si="7"/>
        <v>1259.1333332693334</v>
      </c>
      <c r="J209" s="97">
        <f t="shared" si="6"/>
        <v>35.484268814072152</v>
      </c>
      <c r="K209" s="98">
        <f t="shared" si="8"/>
        <v>-8.9243999999999907E-2</v>
      </c>
      <c r="L209" s="98">
        <f t="shared" si="9"/>
        <v>17.555812</v>
      </c>
      <c r="R209" s="176">
        <f t="shared" si="10"/>
        <v>8.9243999999999907E-2</v>
      </c>
      <c r="S209" s="177"/>
      <c r="T209" s="178">
        <f t="shared" si="11"/>
        <v>-1</v>
      </c>
      <c r="Z209" s="93"/>
      <c r="AB209" s="94"/>
    </row>
    <row r="210" spans="5:28">
      <c r="E210" s="100">
        <v>41680</v>
      </c>
      <c r="F210" s="143">
        <v>0.3838078703703704</v>
      </c>
      <c r="G210" s="143" t="s">
        <v>175</v>
      </c>
      <c r="H210" s="179">
        <v>3.8942999999999998E-2</v>
      </c>
      <c r="I210" s="97">
        <f t="shared" si="7"/>
        <v>1289.1333332693334</v>
      </c>
      <c r="J210" s="97">
        <f t="shared" si="6"/>
        <v>35.904502966471121</v>
      </c>
      <c r="K210" s="98">
        <f t="shared" si="8"/>
        <v>-8.9243999999999907E-2</v>
      </c>
      <c r="L210" s="98">
        <f t="shared" si="9"/>
        <v>17.555812</v>
      </c>
      <c r="R210" s="176">
        <f t="shared" si="10"/>
        <v>8.9243999999999907E-2</v>
      </c>
      <c r="S210" s="177"/>
      <c r="T210" s="178">
        <f t="shared" si="11"/>
        <v>-1</v>
      </c>
      <c r="Z210" s="93"/>
      <c r="AB210" s="94"/>
    </row>
    <row r="211" spans="5:28">
      <c r="E211" s="100">
        <v>41680</v>
      </c>
      <c r="F211" s="143">
        <v>0.40464120370370371</v>
      </c>
      <c r="G211" s="143" t="s">
        <v>175</v>
      </c>
      <c r="H211" s="179">
        <v>3.8942999999999998E-2</v>
      </c>
      <c r="I211" s="97">
        <f t="shared" si="7"/>
        <v>1319.1333332693334</v>
      </c>
      <c r="J211" s="97">
        <f t="shared" si="6"/>
        <v>36.31987518245807</v>
      </c>
      <c r="K211" s="98">
        <f t="shared" si="8"/>
        <v>-8.9243999999999907E-2</v>
      </c>
      <c r="L211" s="98">
        <f t="shared" si="9"/>
        <v>17.555812</v>
      </c>
      <c r="R211" s="176">
        <f t="shared" si="10"/>
        <v>8.9243999999999907E-2</v>
      </c>
      <c r="S211" s="177"/>
      <c r="T211" s="178">
        <f t="shared" si="11"/>
        <v>-1</v>
      </c>
      <c r="Z211" s="93"/>
      <c r="AB211" s="94"/>
    </row>
    <row r="212" spans="5:28">
      <c r="E212" s="100">
        <v>41680</v>
      </c>
      <c r="F212" s="143">
        <v>0.42547453703703703</v>
      </c>
      <c r="G212" s="143" t="s">
        <v>175</v>
      </c>
      <c r="H212" s="179">
        <v>3.8940000000000002E-2</v>
      </c>
      <c r="I212" s="97">
        <f t="shared" si="7"/>
        <v>1349.1333332693334</v>
      </c>
      <c r="J212" s="97">
        <f t="shared" si="6"/>
        <v>36.730550407927915</v>
      </c>
      <c r="K212" s="98">
        <f t="shared" si="8"/>
        <v>-8.9909999999999032E-2</v>
      </c>
      <c r="L212" s="98">
        <f t="shared" si="9"/>
        <v>17.555146000000001</v>
      </c>
      <c r="R212" s="176">
        <f t="shared" si="10"/>
        <v>8.9909999999999032E-2</v>
      </c>
      <c r="S212" s="177"/>
      <c r="T212" s="178">
        <f t="shared" si="11"/>
        <v>-1</v>
      </c>
      <c r="Z212" s="93"/>
      <c r="AB212" s="94"/>
    </row>
    <row r="213" spans="5:28">
      <c r="E213" s="100">
        <v>41680</v>
      </c>
      <c r="F213" s="143">
        <v>0.4463078703703704</v>
      </c>
      <c r="G213" s="143" t="s">
        <v>175</v>
      </c>
      <c r="H213" s="179">
        <v>3.8936999999999999E-2</v>
      </c>
      <c r="I213" s="97">
        <f t="shared" si="7"/>
        <v>1379.1333332693334</v>
      </c>
      <c r="J213" s="97">
        <f t="shared" si="6"/>
        <v>37.136684467913035</v>
      </c>
      <c r="K213" s="98">
        <f t="shared" si="8"/>
        <v>-9.0575999999999698E-2</v>
      </c>
      <c r="L213" s="98">
        <f t="shared" si="9"/>
        <v>17.554480000000002</v>
      </c>
      <c r="R213" s="176">
        <f t="shared" si="10"/>
        <v>9.0575999999999698E-2</v>
      </c>
      <c r="S213" s="177"/>
      <c r="T213" s="178">
        <f t="shared" si="11"/>
        <v>-1</v>
      </c>
      <c r="Z213" s="93"/>
      <c r="AB213" s="94"/>
    </row>
    <row r="214" spans="5:28">
      <c r="E214" s="100">
        <v>41680</v>
      </c>
      <c r="F214" s="143">
        <v>0.46714120370370371</v>
      </c>
      <c r="G214" s="143" t="s">
        <v>175</v>
      </c>
      <c r="H214" s="179">
        <v>3.8936999999999999E-2</v>
      </c>
      <c r="I214" s="97">
        <f t="shared" si="7"/>
        <v>1409.1333332693334</v>
      </c>
      <c r="J214" s="97">
        <f t="shared" ref="J214:J277" si="12">SQRT(I214)</f>
        <v>37.538424757431329</v>
      </c>
      <c r="K214" s="98">
        <f t="shared" si="8"/>
        <v>-9.0575999999999698E-2</v>
      </c>
      <c r="L214" s="98">
        <f t="shared" si="9"/>
        <v>17.554480000000002</v>
      </c>
      <c r="R214" s="176">
        <f t="shared" si="10"/>
        <v>9.0575999999999698E-2</v>
      </c>
      <c r="S214" s="177"/>
      <c r="T214" s="178">
        <f t="shared" si="11"/>
        <v>-1</v>
      </c>
      <c r="Z214" s="93"/>
      <c r="AB214" s="94"/>
    </row>
    <row r="215" spans="5:28">
      <c r="E215" s="100">
        <v>41680</v>
      </c>
      <c r="F215" s="143">
        <v>0.48797453703703703</v>
      </c>
      <c r="G215" s="143" t="s">
        <v>175</v>
      </c>
      <c r="H215" s="179">
        <v>3.8936999999999999E-2</v>
      </c>
      <c r="I215" s="97">
        <f t="shared" ref="I215:I278" si="13">IF(F215=0,I214,((E215-$E$86)*1440)+(F215-$F$86)*1440)</f>
        <v>1439.1333332693334</v>
      </c>
      <c r="J215" s="97">
        <f t="shared" si="12"/>
        <v>37.935910866477606</v>
      </c>
      <c r="K215" s="98">
        <f t="shared" ref="K215:K278" si="14">IF(H215=0,K214,(H215-$H$86)*$L$83)</f>
        <v>-9.0575999999999698E-2</v>
      </c>
      <c r="L215" s="98">
        <f t="shared" ref="L215:L278" si="15">IF(K215=0, ,$L$86+K215)</f>
        <v>17.554480000000002</v>
      </c>
      <c r="R215" s="176">
        <f t="shared" ref="R215:R278" si="16">+K215*T215</f>
        <v>9.0575999999999698E-2</v>
      </c>
      <c r="S215" s="177"/>
      <c r="T215" s="178">
        <f t="shared" ref="T215:T278" si="17">SIGN(K215)</f>
        <v>-1</v>
      </c>
      <c r="Z215" s="93"/>
      <c r="AB215" s="94"/>
    </row>
    <row r="216" spans="5:28">
      <c r="E216" s="100">
        <v>41680</v>
      </c>
      <c r="F216" s="143">
        <v>0.50880787037037034</v>
      </c>
      <c r="G216" s="143" t="s">
        <v>175</v>
      </c>
      <c r="H216" s="179">
        <v>3.8934999999999997E-2</v>
      </c>
      <c r="I216" s="97">
        <f t="shared" si="13"/>
        <v>1469.1333332693334</v>
      </c>
      <c r="J216" s="97">
        <f t="shared" si="12"/>
        <v>38.329275146672593</v>
      </c>
      <c r="K216" s="98">
        <f t="shared" si="14"/>
        <v>-9.1020000000000142E-2</v>
      </c>
      <c r="L216" s="98">
        <f t="shared" si="15"/>
        <v>17.554036</v>
      </c>
      <c r="R216" s="176">
        <f t="shared" si="16"/>
        <v>9.1020000000000142E-2</v>
      </c>
      <c r="S216" s="177"/>
      <c r="T216" s="178">
        <f t="shared" si="17"/>
        <v>-1</v>
      </c>
      <c r="Z216" s="93"/>
      <c r="AB216" s="94"/>
    </row>
    <row r="217" spans="5:28">
      <c r="E217" s="100">
        <v>41680</v>
      </c>
      <c r="F217" s="143">
        <v>0.52964120370370371</v>
      </c>
      <c r="G217" s="143" t="s">
        <v>175</v>
      </c>
      <c r="H217" s="179">
        <v>3.8934999999999997E-2</v>
      </c>
      <c r="I217" s="97">
        <f t="shared" si="13"/>
        <v>1499.1333332693334</v>
      </c>
      <c r="J217" s="97">
        <f t="shared" si="12"/>
        <v>38.718643226091139</v>
      </c>
      <c r="K217" s="98">
        <f t="shared" si="14"/>
        <v>-9.1020000000000142E-2</v>
      </c>
      <c r="L217" s="98">
        <f t="shared" si="15"/>
        <v>17.554036</v>
      </c>
      <c r="R217" s="176">
        <f t="shared" si="16"/>
        <v>9.1020000000000142E-2</v>
      </c>
      <c r="S217" s="177"/>
      <c r="T217" s="178">
        <f t="shared" si="17"/>
        <v>-1</v>
      </c>
      <c r="Z217" s="93"/>
      <c r="AB217" s="94"/>
    </row>
    <row r="218" spans="5:28">
      <c r="E218" s="100">
        <v>41680</v>
      </c>
      <c r="F218" s="143">
        <v>0.55047453703703708</v>
      </c>
      <c r="G218" s="143" t="s">
        <v>175</v>
      </c>
      <c r="H218" s="179">
        <v>3.8934999999999997E-2</v>
      </c>
      <c r="I218" s="97">
        <f t="shared" si="13"/>
        <v>1529.1333332693334</v>
      </c>
      <c r="J218" s="97">
        <f t="shared" si="12"/>
        <v>39.104134477946616</v>
      </c>
      <c r="K218" s="98">
        <f t="shared" si="14"/>
        <v>-9.1020000000000142E-2</v>
      </c>
      <c r="L218" s="98">
        <f t="shared" si="15"/>
        <v>17.554036</v>
      </c>
      <c r="R218" s="176">
        <f t="shared" si="16"/>
        <v>9.1020000000000142E-2</v>
      </c>
      <c r="S218" s="177"/>
      <c r="T218" s="178">
        <f t="shared" si="17"/>
        <v>-1</v>
      </c>
      <c r="Z218" s="93"/>
      <c r="AB218" s="94"/>
    </row>
    <row r="219" spans="5:28">
      <c r="E219" s="100">
        <v>41680</v>
      </c>
      <c r="F219" s="143">
        <v>0.57130787037037034</v>
      </c>
      <c r="G219" s="143" t="s">
        <v>175</v>
      </c>
      <c r="H219" s="179">
        <v>3.8932000000000001E-2</v>
      </c>
      <c r="I219" s="97">
        <f t="shared" si="13"/>
        <v>1559.1333332693334</v>
      </c>
      <c r="J219" s="97">
        <f t="shared" si="12"/>
        <v>39.485862448088092</v>
      </c>
      <c r="K219" s="98">
        <f t="shared" si="14"/>
        <v>-9.1685999999999268E-2</v>
      </c>
      <c r="L219" s="98">
        <f t="shared" si="15"/>
        <v>17.553370000000001</v>
      </c>
      <c r="R219" s="176">
        <f t="shared" si="16"/>
        <v>9.1685999999999268E-2</v>
      </c>
      <c r="S219" s="177"/>
      <c r="T219" s="178">
        <f t="shared" si="17"/>
        <v>-1</v>
      </c>
      <c r="Z219" s="93"/>
      <c r="AB219" s="94"/>
    </row>
    <row r="220" spans="5:28">
      <c r="E220" s="100">
        <v>41680</v>
      </c>
      <c r="F220" s="143">
        <v>0.59214120370370371</v>
      </c>
      <c r="G220" s="143" t="s">
        <v>175</v>
      </c>
      <c r="H220" s="179">
        <v>3.8932000000000001E-2</v>
      </c>
      <c r="I220" s="97">
        <f t="shared" si="13"/>
        <v>1589.1333332693334</v>
      </c>
      <c r="J220" s="97">
        <f t="shared" si="12"/>
        <v>39.863935245649465</v>
      </c>
      <c r="K220" s="98">
        <f t="shared" si="14"/>
        <v>-9.1685999999999268E-2</v>
      </c>
      <c r="L220" s="98">
        <f t="shared" si="15"/>
        <v>17.553370000000001</v>
      </c>
      <c r="R220" s="176">
        <f t="shared" si="16"/>
        <v>9.1685999999999268E-2</v>
      </c>
      <c r="S220" s="177"/>
      <c r="T220" s="178">
        <f t="shared" si="17"/>
        <v>-1</v>
      </c>
      <c r="Z220" s="93"/>
      <c r="AB220" s="94"/>
    </row>
    <row r="221" spans="5:28">
      <c r="E221" s="100">
        <v>41680</v>
      </c>
      <c r="F221" s="143">
        <v>0.61297453703703708</v>
      </c>
      <c r="G221" s="143" t="s">
        <v>175</v>
      </c>
      <c r="H221" s="179">
        <v>3.8928999999999998E-2</v>
      </c>
      <c r="I221" s="97">
        <f t="shared" si="13"/>
        <v>1619.1333332693334</v>
      </c>
      <c r="J221" s="97">
        <f t="shared" si="12"/>
        <v>40.238455900659673</v>
      </c>
      <c r="K221" s="98">
        <f t="shared" si="14"/>
        <v>-9.2351999999999934E-2</v>
      </c>
      <c r="L221" s="98">
        <f t="shared" si="15"/>
        <v>17.552704000000002</v>
      </c>
      <c r="R221" s="176">
        <f t="shared" si="16"/>
        <v>9.2351999999999934E-2</v>
      </c>
      <c r="S221" s="177"/>
      <c r="T221" s="178">
        <f t="shared" si="17"/>
        <v>-1</v>
      </c>
      <c r="Z221" s="93"/>
      <c r="AB221" s="94"/>
    </row>
    <row r="222" spans="5:28">
      <c r="E222" s="100">
        <v>41680</v>
      </c>
      <c r="F222" s="143">
        <v>0.63380787037037034</v>
      </c>
      <c r="G222" s="143" t="s">
        <v>175</v>
      </c>
      <c r="H222" s="179">
        <v>3.8928999999999998E-2</v>
      </c>
      <c r="I222" s="97">
        <f t="shared" si="13"/>
        <v>1649.1333332693334</v>
      </c>
      <c r="J222" s="97">
        <f t="shared" si="12"/>
        <v>40.60952269196639</v>
      </c>
      <c r="K222" s="98">
        <f t="shared" si="14"/>
        <v>-9.2351999999999934E-2</v>
      </c>
      <c r="L222" s="98">
        <f t="shared" si="15"/>
        <v>17.552704000000002</v>
      </c>
      <c r="R222" s="176">
        <f t="shared" si="16"/>
        <v>9.2351999999999934E-2</v>
      </c>
      <c r="S222" s="177"/>
      <c r="T222" s="178">
        <f t="shared" si="17"/>
        <v>-1</v>
      </c>
      <c r="Z222" s="93"/>
      <c r="AB222" s="94"/>
    </row>
    <row r="223" spans="5:28">
      <c r="E223" s="100">
        <v>41680</v>
      </c>
      <c r="F223" s="143">
        <v>0.65464120370370371</v>
      </c>
      <c r="G223" s="143" t="s">
        <v>175</v>
      </c>
      <c r="H223" s="179">
        <v>3.8927000000000003E-2</v>
      </c>
      <c r="I223" s="97">
        <f t="shared" si="13"/>
        <v>1679.1333332693334</v>
      </c>
      <c r="J223" s="97">
        <f t="shared" si="12"/>
        <v>40.97722944843067</v>
      </c>
      <c r="K223" s="98">
        <f t="shared" si="14"/>
        <v>-9.2795999999998838E-2</v>
      </c>
      <c r="L223" s="98">
        <f t="shared" si="15"/>
        <v>17.55226</v>
      </c>
      <c r="R223" s="176">
        <f t="shared" si="16"/>
        <v>9.2795999999998838E-2</v>
      </c>
      <c r="S223" s="177"/>
      <c r="T223" s="178">
        <f t="shared" si="17"/>
        <v>-1</v>
      </c>
      <c r="Z223" s="93"/>
      <c r="AB223" s="94"/>
    </row>
    <row r="224" spans="5:28">
      <c r="E224" s="100">
        <v>41680</v>
      </c>
      <c r="F224" s="143">
        <v>0.67547453703703697</v>
      </c>
      <c r="G224" s="143" t="s">
        <v>175</v>
      </c>
      <c r="H224" s="179">
        <v>3.8927000000000003E-2</v>
      </c>
      <c r="I224" s="97">
        <f t="shared" si="13"/>
        <v>1709.1333332693334</v>
      </c>
      <c r="J224" s="97">
        <f t="shared" si="12"/>
        <v>41.341665826008189</v>
      </c>
      <c r="K224" s="98">
        <f t="shared" si="14"/>
        <v>-9.2795999999998838E-2</v>
      </c>
      <c r="L224" s="98">
        <f t="shared" si="15"/>
        <v>17.55226</v>
      </c>
      <c r="R224" s="176">
        <f t="shared" si="16"/>
        <v>9.2795999999998838E-2</v>
      </c>
      <c r="S224" s="177"/>
      <c r="T224" s="178">
        <f t="shared" si="17"/>
        <v>-1</v>
      </c>
      <c r="Z224" s="93"/>
      <c r="AB224" s="94"/>
    </row>
    <row r="225" spans="5:28">
      <c r="E225" s="100">
        <v>41680</v>
      </c>
      <c r="F225" s="143">
        <v>0.69630787037037034</v>
      </c>
      <c r="G225" s="143" t="s">
        <v>175</v>
      </c>
      <c r="H225" s="179">
        <v>3.8927000000000003E-2</v>
      </c>
      <c r="I225" s="97">
        <f t="shared" si="13"/>
        <v>1739.1333332693334</v>
      </c>
      <c r="J225" s="97">
        <f t="shared" si="12"/>
        <v>41.702917563035484</v>
      </c>
      <c r="K225" s="98">
        <f t="shared" si="14"/>
        <v>-9.2795999999998838E-2</v>
      </c>
      <c r="L225" s="98">
        <f t="shared" si="15"/>
        <v>17.55226</v>
      </c>
      <c r="R225" s="176">
        <f t="shared" si="16"/>
        <v>9.2795999999998838E-2</v>
      </c>
      <c r="S225" s="177"/>
      <c r="T225" s="178">
        <f t="shared" si="17"/>
        <v>-1</v>
      </c>
      <c r="Z225" s="93"/>
      <c r="AB225" s="94"/>
    </row>
    <row r="226" spans="5:28">
      <c r="E226" s="100">
        <v>41680</v>
      </c>
      <c r="F226" s="143">
        <v>0.7171412037037036</v>
      </c>
      <c r="G226" s="143" t="s">
        <v>175</v>
      </c>
      <c r="H226" s="179">
        <v>3.8927000000000003E-2</v>
      </c>
      <c r="I226" s="97">
        <f t="shared" si="13"/>
        <v>1769.1333332693332</v>
      </c>
      <c r="J226" s="97">
        <f t="shared" si="12"/>
        <v>42.061066715780441</v>
      </c>
      <c r="K226" s="98">
        <f t="shared" si="14"/>
        <v>-9.2795999999998838E-2</v>
      </c>
      <c r="L226" s="98">
        <f t="shared" si="15"/>
        <v>17.55226</v>
      </c>
      <c r="R226" s="176">
        <f t="shared" si="16"/>
        <v>9.2795999999998838E-2</v>
      </c>
      <c r="S226" s="177"/>
      <c r="T226" s="178">
        <f t="shared" si="17"/>
        <v>-1</v>
      </c>
      <c r="Z226" s="93"/>
      <c r="AB226" s="94"/>
    </row>
    <row r="227" spans="5:28">
      <c r="E227" s="100">
        <v>41680</v>
      </c>
      <c r="F227" s="143">
        <v>0.73797453703703697</v>
      </c>
      <c r="G227" s="143" t="s">
        <v>175</v>
      </c>
      <c r="H227" s="179">
        <v>3.8924E-2</v>
      </c>
      <c r="I227" s="97">
        <f t="shared" si="13"/>
        <v>1799.1333332693334</v>
      </c>
      <c r="J227" s="97">
        <f t="shared" si="12"/>
        <v>42.416191876090593</v>
      </c>
      <c r="K227" s="98">
        <f t="shared" si="14"/>
        <v>-9.3461999999999504E-2</v>
      </c>
      <c r="L227" s="98">
        <f t="shared" si="15"/>
        <v>17.551594000000001</v>
      </c>
      <c r="R227" s="176">
        <f t="shared" si="16"/>
        <v>9.3461999999999504E-2</v>
      </c>
      <c r="S227" s="177"/>
      <c r="T227" s="178">
        <f t="shared" si="17"/>
        <v>-1</v>
      </c>
      <c r="Z227" s="93"/>
      <c r="AB227" s="94"/>
    </row>
    <row r="228" spans="5:28">
      <c r="E228" s="100">
        <v>41680</v>
      </c>
      <c r="F228" s="143">
        <v>0.75880787037037034</v>
      </c>
      <c r="G228" s="143" t="s">
        <v>175</v>
      </c>
      <c r="H228" s="179">
        <v>3.8920999999999997E-2</v>
      </c>
      <c r="I228" s="97">
        <f t="shared" si="13"/>
        <v>1829.1333332693334</v>
      </c>
      <c r="J228" s="97">
        <f t="shared" si="12"/>
        <v>42.768368372774447</v>
      </c>
      <c r="K228" s="98">
        <f t="shared" si="14"/>
        <v>-9.412800000000017E-2</v>
      </c>
      <c r="L228" s="98">
        <f t="shared" si="15"/>
        <v>17.550927999999999</v>
      </c>
      <c r="R228" s="176">
        <f t="shared" si="16"/>
        <v>9.412800000000017E-2</v>
      </c>
      <c r="S228" s="177"/>
      <c r="T228" s="178">
        <f t="shared" si="17"/>
        <v>-1</v>
      </c>
      <c r="Z228" s="93"/>
      <c r="AB228" s="94"/>
    </row>
    <row r="229" spans="5:28">
      <c r="E229" s="100">
        <v>41680</v>
      </c>
      <c r="F229" s="143">
        <v>0.7796412037037036</v>
      </c>
      <c r="G229" s="143" t="s">
        <v>175</v>
      </c>
      <c r="H229" s="179">
        <v>3.8920999999999997E-2</v>
      </c>
      <c r="I229" s="97">
        <f t="shared" si="13"/>
        <v>1859.1333332693332</v>
      </c>
      <c r="J229" s="97">
        <f t="shared" si="12"/>
        <v>43.117668458177711</v>
      </c>
      <c r="K229" s="98">
        <f t="shared" si="14"/>
        <v>-9.412800000000017E-2</v>
      </c>
      <c r="L229" s="98">
        <f t="shared" si="15"/>
        <v>17.550927999999999</v>
      </c>
      <c r="R229" s="176">
        <f t="shared" si="16"/>
        <v>9.412800000000017E-2</v>
      </c>
      <c r="S229" s="177"/>
      <c r="T229" s="178">
        <f t="shared" si="17"/>
        <v>-1</v>
      </c>
      <c r="Z229" s="93"/>
      <c r="AB229" s="94"/>
    </row>
    <row r="230" spans="5:28">
      <c r="E230" s="100">
        <v>41680</v>
      </c>
      <c r="F230" s="143">
        <v>0.80047453703703697</v>
      </c>
      <c r="G230" s="143" t="s">
        <v>175</v>
      </c>
      <c r="H230" s="179">
        <v>3.8920999999999997E-2</v>
      </c>
      <c r="I230" s="97">
        <f t="shared" si="13"/>
        <v>1889.1333332693334</v>
      </c>
      <c r="J230" s="97">
        <f t="shared" si="12"/>
        <v>43.464161481263311</v>
      </c>
      <c r="K230" s="98">
        <f t="shared" si="14"/>
        <v>-9.412800000000017E-2</v>
      </c>
      <c r="L230" s="98">
        <f t="shared" si="15"/>
        <v>17.550927999999999</v>
      </c>
      <c r="R230" s="176">
        <f t="shared" si="16"/>
        <v>9.412800000000017E-2</v>
      </c>
      <c r="S230" s="177"/>
      <c r="T230" s="178">
        <f t="shared" si="17"/>
        <v>-1</v>
      </c>
      <c r="Z230" s="93"/>
      <c r="AB230" s="94"/>
    </row>
    <row r="231" spans="5:28">
      <c r="E231" s="100">
        <v>41680</v>
      </c>
      <c r="F231" s="143">
        <v>0.82130787037037034</v>
      </c>
      <c r="G231" s="143" t="s">
        <v>175</v>
      </c>
      <c r="H231" s="179">
        <v>3.8919000000000002E-2</v>
      </c>
      <c r="I231" s="97">
        <f t="shared" si="13"/>
        <v>1919.1333332693334</v>
      </c>
      <c r="J231" s="97">
        <f t="shared" si="12"/>
        <v>43.80791404836954</v>
      </c>
      <c r="K231" s="98">
        <f t="shared" si="14"/>
        <v>-9.4571999999999073E-2</v>
      </c>
      <c r="L231" s="98">
        <f t="shared" si="15"/>
        <v>17.550484000000001</v>
      </c>
      <c r="R231" s="176">
        <f t="shared" si="16"/>
        <v>9.4571999999999073E-2</v>
      </c>
      <c r="S231" s="177"/>
      <c r="T231" s="178">
        <f t="shared" si="17"/>
        <v>-1</v>
      </c>
      <c r="Z231" s="93"/>
      <c r="AB231" s="94"/>
    </row>
    <row r="232" spans="5:28">
      <c r="E232" s="100">
        <v>41680</v>
      </c>
      <c r="F232" s="143">
        <v>0.8421412037037036</v>
      </c>
      <c r="G232" s="143" t="s">
        <v>175</v>
      </c>
      <c r="H232" s="179">
        <v>3.8919000000000002E-2</v>
      </c>
      <c r="I232" s="97">
        <f t="shared" si="13"/>
        <v>1949.1333332693332</v>
      </c>
      <c r="J232" s="97">
        <f t="shared" si="12"/>
        <v>44.14899017270195</v>
      </c>
      <c r="K232" s="98">
        <f t="shared" si="14"/>
        <v>-9.4571999999999073E-2</v>
      </c>
      <c r="L232" s="98">
        <f t="shared" si="15"/>
        <v>17.550484000000001</v>
      </c>
      <c r="R232" s="176">
        <f t="shared" si="16"/>
        <v>9.4571999999999073E-2</v>
      </c>
      <c r="S232" s="177"/>
      <c r="T232" s="178">
        <f t="shared" si="17"/>
        <v>-1</v>
      </c>
      <c r="Z232" s="93"/>
      <c r="AB232" s="94"/>
    </row>
    <row r="233" spans="5:28">
      <c r="E233" s="100">
        <v>41680</v>
      </c>
      <c r="F233" s="143">
        <v>0.86297453703703697</v>
      </c>
      <c r="G233" s="143" t="s">
        <v>175</v>
      </c>
      <c r="H233" s="179">
        <v>3.8919000000000002E-2</v>
      </c>
      <c r="I233" s="97">
        <f t="shared" si="13"/>
        <v>1979.1333332693334</v>
      </c>
      <c r="J233" s="97">
        <f t="shared" si="12"/>
        <v>44.487451413509106</v>
      </c>
      <c r="K233" s="98">
        <f t="shared" si="14"/>
        <v>-9.4571999999999073E-2</v>
      </c>
      <c r="L233" s="98">
        <f t="shared" si="15"/>
        <v>17.550484000000001</v>
      </c>
      <c r="R233" s="176">
        <f t="shared" si="16"/>
        <v>9.4571999999999073E-2</v>
      </c>
      <c r="S233" s="177"/>
      <c r="T233" s="178">
        <f t="shared" si="17"/>
        <v>-1</v>
      </c>
      <c r="Z233" s="93"/>
      <c r="AB233" s="94"/>
    </row>
    <row r="234" spans="5:28">
      <c r="E234" s="100">
        <v>41680</v>
      </c>
      <c r="F234" s="143">
        <v>0.88380787037037034</v>
      </c>
      <c r="G234" s="143" t="s">
        <v>175</v>
      </c>
      <c r="H234" s="179">
        <v>3.8919000000000002E-2</v>
      </c>
      <c r="I234" s="97">
        <f t="shared" si="13"/>
        <v>2009.1333332693334</v>
      </c>
      <c r="J234" s="97">
        <f t="shared" si="12"/>
        <v>44.823357005799259</v>
      </c>
      <c r="K234" s="98">
        <f t="shared" si="14"/>
        <v>-9.4571999999999073E-2</v>
      </c>
      <c r="L234" s="98">
        <f t="shared" si="15"/>
        <v>17.550484000000001</v>
      </c>
      <c r="R234" s="176">
        <f t="shared" si="16"/>
        <v>9.4571999999999073E-2</v>
      </c>
      <c r="S234" s="177"/>
      <c r="T234" s="178">
        <f t="shared" si="17"/>
        <v>-1</v>
      </c>
      <c r="Z234" s="93"/>
      <c r="AB234" s="94"/>
    </row>
    <row r="235" spans="5:28">
      <c r="E235" s="100">
        <v>41680</v>
      </c>
      <c r="F235" s="143">
        <v>0.9046412037037036</v>
      </c>
      <c r="G235" s="143" t="s">
        <v>175</v>
      </c>
      <c r="H235" s="179">
        <v>3.8915999999999999E-2</v>
      </c>
      <c r="I235" s="97">
        <f t="shared" si="13"/>
        <v>2039.1333332693334</v>
      </c>
      <c r="J235" s="97">
        <f t="shared" si="12"/>
        <v>45.156763981371974</v>
      </c>
      <c r="K235" s="98">
        <f t="shared" si="14"/>
        <v>-9.523799999999974E-2</v>
      </c>
      <c r="L235" s="98">
        <f t="shared" si="15"/>
        <v>17.549818000000002</v>
      </c>
      <c r="R235" s="176">
        <f t="shared" si="16"/>
        <v>9.523799999999974E-2</v>
      </c>
      <c r="S235" s="177"/>
      <c r="T235" s="178">
        <f t="shared" si="17"/>
        <v>-1</v>
      </c>
      <c r="Z235" s="93"/>
      <c r="AB235" s="94"/>
    </row>
    <row r="236" spans="5:28">
      <c r="E236" s="100">
        <v>41680</v>
      </c>
      <c r="F236" s="143">
        <v>0.92547453703703697</v>
      </c>
      <c r="G236" s="143" t="s">
        <v>175</v>
      </c>
      <c r="H236" s="179">
        <v>3.8913000000000003E-2</v>
      </c>
      <c r="I236" s="97">
        <f t="shared" si="13"/>
        <v>2069.1333332693334</v>
      </c>
      <c r="J236" s="97">
        <f t="shared" si="12"/>
        <v>45.487727281865091</v>
      </c>
      <c r="K236" s="98">
        <f t="shared" si="14"/>
        <v>-9.5903999999998865E-2</v>
      </c>
      <c r="L236" s="98">
        <f t="shared" si="15"/>
        <v>17.549152000000003</v>
      </c>
      <c r="R236" s="176">
        <f t="shared" si="16"/>
        <v>9.5903999999998865E-2</v>
      </c>
      <c r="S236" s="177"/>
      <c r="T236" s="178">
        <f t="shared" si="17"/>
        <v>-1</v>
      </c>
      <c r="Z236" s="93"/>
      <c r="AB236" s="94"/>
    </row>
    <row r="237" spans="5:28">
      <c r="E237" s="100">
        <v>41680</v>
      </c>
      <c r="F237" s="143">
        <v>0.94630787037037034</v>
      </c>
      <c r="G237" s="143" t="s">
        <v>175</v>
      </c>
      <c r="H237" s="179">
        <v>3.8913000000000003E-2</v>
      </c>
      <c r="I237" s="97">
        <f t="shared" si="13"/>
        <v>2099.1333332693334</v>
      </c>
      <c r="J237" s="97">
        <f t="shared" si="12"/>
        <v>45.816299864451445</v>
      </c>
      <c r="K237" s="98">
        <f t="shared" si="14"/>
        <v>-9.5903999999998865E-2</v>
      </c>
      <c r="L237" s="98">
        <f t="shared" si="15"/>
        <v>17.549152000000003</v>
      </c>
      <c r="R237" s="176">
        <f t="shared" si="16"/>
        <v>9.5903999999998865E-2</v>
      </c>
      <c r="S237" s="177"/>
      <c r="T237" s="178">
        <f t="shared" si="17"/>
        <v>-1</v>
      </c>
      <c r="Z237" s="93"/>
      <c r="AB237" s="94"/>
    </row>
    <row r="238" spans="5:28">
      <c r="E238" s="100">
        <v>41680</v>
      </c>
      <c r="F238" s="143">
        <v>0.9671412037037036</v>
      </c>
      <c r="G238" s="143" t="s">
        <v>175</v>
      </c>
      <c r="H238" s="179">
        <v>3.8913000000000003E-2</v>
      </c>
      <c r="I238" s="97">
        <f t="shared" si="13"/>
        <v>2129.1333332693334</v>
      </c>
      <c r="J238" s="97">
        <f t="shared" si="12"/>
        <v>46.142532800761309</v>
      </c>
      <c r="K238" s="98">
        <f t="shared" si="14"/>
        <v>-9.5903999999998865E-2</v>
      </c>
      <c r="L238" s="98">
        <f t="shared" si="15"/>
        <v>17.549152000000003</v>
      </c>
      <c r="R238" s="176">
        <f t="shared" si="16"/>
        <v>9.5903999999998865E-2</v>
      </c>
      <c r="S238" s="177"/>
      <c r="T238" s="178">
        <f t="shared" si="17"/>
        <v>-1</v>
      </c>
      <c r="Z238" s="93"/>
      <c r="AB238" s="94"/>
    </row>
    <row r="239" spans="5:28">
      <c r="E239" s="100">
        <v>41680</v>
      </c>
      <c r="F239" s="143">
        <v>0.98797453703703697</v>
      </c>
      <c r="G239" s="143" t="s">
        <v>175</v>
      </c>
      <c r="H239" s="179">
        <v>3.891E-2</v>
      </c>
      <c r="I239" s="97">
        <f t="shared" si="13"/>
        <v>2159.1333332693334</v>
      </c>
      <c r="J239" s="97">
        <f t="shared" si="12"/>
        <v>46.466475369553621</v>
      </c>
      <c r="K239" s="98">
        <f t="shared" si="14"/>
        <v>-9.6569999999999531E-2</v>
      </c>
      <c r="L239" s="98">
        <f t="shared" si="15"/>
        <v>17.548486</v>
      </c>
      <c r="R239" s="176">
        <f t="shared" si="16"/>
        <v>9.6569999999999531E-2</v>
      </c>
      <c r="S239" s="177"/>
      <c r="T239" s="178">
        <f t="shared" si="17"/>
        <v>-1</v>
      </c>
      <c r="Z239" s="93"/>
      <c r="AB239" s="94"/>
    </row>
    <row r="240" spans="5:28">
      <c r="E240" s="100">
        <v>41681</v>
      </c>
      <c r="F240" s="143">
        <v>8.8078703703703704E-3</v>
      </c>
      <c r="G240" s="143" t="s">
        <v>175</v>
      </c>
      <c r="H240" s="179">
        <v>3.891E-2</v>
      </c>
      <c r="I240" s="97">
        <f t="shared" si="13"/>
        <v>2189.1333332693334</v>
      </c>
      <c r="J240" s="97">
        <f t="shared" si="12"/>
        <v>46.788175143612229</v>
      </c>
      <c r="K240" s="98">
        <f t="shared" si="14"/>
        <v>-9.6569999999999531E-2</v>
      </c>
      <c r="L240" s="98">
        <f t="shared" si="15"/>
        <v>17.548486</v>
      </c>
      <c r="R240" s="176">
        <f t="shared" si="16"/>
        <v>9.6569999999999531E-2</v>
      </c>
      <c r="S240" s="177"/>
      <c r="T240" s="178">
        <f t="shared" si="17"/>
        <v>-1</v>
      </c>
      <c r="Z240" s="93"/>
      <c r="AB240" s="94"/>
    </row>
    <row r="241" spans="5:28">
      <c r="E241" s="100">
        <v>41681</v>
      </c>
      <c r="F241" s="143">
        <v>2.9641203703703701E-2</v>
      </c>
      <c r="G241" s="143" t="s">
        <v>175</v>
      </c>
      <c r="H241" s="179">
        <v>3.8907999999999998E-2</v>
      </c>
      <c r="I241" s="97">
        <f t="shared" si="13"/>
        <v>2219.1333332693334</v>
      </c>
      <c r="J241" s="97">
        <f t="shared" si="12"/>
        <v>47.107678071301002</v>
      </c>
      <c r="K241" s="98">
        <f t="shared" si="14"/>
        <v>-9.7013999999999975E-2</v>
      </c>
      <c r="L241" s="98">
        <f t="shared" si="15"/>
        <v>17.548041999999999</v>
      </c>
      <c r="R241" s="176">
        <f t="shared" si="16"/>
        <v>9.7013999999999975E-2</v>
      </c>
      <c r="S241" s="177"/>
      <c r="T241" s="178">
        <f t="shared" si="17"/>
        <v>-1</v>
      </c>
      <c r="Z241" s="93"/>
      <c r="AB241" s="94"/>
    </row>
    <row r="242" spans="5:28">
      <c r="E242" s="100">
        <v>41681</v>
      </c>
      <c r="F242" s="143">
        <v>5.0474537037037033E-2</v>
      </c>
      <c r="G242" s="143" t="s">
        <v>175</v>
      </c>
      <c r="H242" s="179">
        <v>3.8907999999999998E-2</v>
      </c>
      <c r="I242" s="97">
        <f t="shared" si="13"/>
        <v>2249.1333332693334</v>
      </c>
      <c r="J242" s="97">
        <f t="shared" si="12"/>
        <v>47.425028553173625</v>
      </c>
      <c r="K242" s="98">
        <f t="shared" si="14"/>
        <v>-9.7013999999999975E-2</v>
      </c>
      <c r="L242" s="98">
        <f t="shared" si="15"/>
        <v>17.548041999999999</v>
      </c>
      <c r="R242" s="176">
        <f t="shared" si="16"/>
        <v>9.7013999999999975E-2</v>
      </c>
      <c r="S242" s="177"/>
      <c r="T242" s="178">
        <f t="shared" si="17"/>
        <v>-1</v>
      </c>
      <c r="Z242" s="93"/>
      <c r="AB242" s="94"/>
    </row>
    <row r="243" spans="5:28">
      <c r="E243" s="100">
        <v>41681</v>
      </c>
      <c r="F243" s="143">
        <v>7.1307870370370369E-2</v>
      </c>
      <c r="G243" s="143" t="s">
        <v>175</v>
      </c>
      <c r="H243" s="179">
        <v>3.8907999999999998E-2</v>
      </c>
      <c r="I243" s="97">
        <f t="shared" si="13"/>
        <v>2279.1333332693334</v>
      </c>
      <c r="J243" s="97">
        <f t="shared" si="12"/>
        <v>47.740269513999742</v>
      </c>
      <c r="K243" s="98">
        <f t="shared" si="14"/>
        <v>-9.7013999999999975E-2</v>
      </c>
      <c r="L243" s="98">
        <f t="shared" si="15"/>
        <v>17.548041999999999</v>
      </c>
      <c r="R243" s="176">
        <f t="shared" si="16"/>
        <v>9.7013999999999975E-2</v>
      </c>
      <c r="S243" s="177"/>
      <c r="T243" s="178">
        <f t="shared" si="17"/>
        <v>-1</v>
      </c>
      <c r="Z243" s="93"/>
      <c r="AB243" s="94"/>
    </row>
    <row r="244" spans="5:28">
      <c r="E244" s="100">
        <v>41681</v>
      </c>
      <c r="F244" s="143">
        <v>9.2141203703703711E-2</v>
      </c>
      <c r="G244" s="143" t="s">
        <v>175</v>
      </c>
      <c r="H244" s="179">
        <v>3.8907999999999998E-2</v>
      </c>
      <c r="I244" s="97">
        <f t="shared" si="13"/>
        <v>2309.1333332693334</v>
      </c>
      <c r="J244" s="97">
        <f t="shared" si="12"/>
        <v>48.053442470538293</v>
      </c>
      <c r="K244" s="98">
        <f t="shared" si="14"/>
        <v>-9.7013999999999975E-2</v>
      </c>
      <c r="L244" s="98">
        <f t="shared" si="15"/>
        <v>17.548041999999999</v>
      </c>
      <c r="R244" s="176">
        <f t="shared" si="16"/>
        <v>9.7013999999999975E-2</v>
      </c>
      <c r="S244" s="177"/>
      <c r="T244" s="178">
        <f t="shared" si="17"/>
        <v>-1</v>
      </c>
      <c r="Z244" s="93"/>
      <c r="AB244" s="94"/>
    </row>
    <row r="245" spans="5:28">
      <c r="E245" s="100">
        <v>41681</v>
      </c>
      <c r="F245" s="143">
        <v>0.11297453703703704</v>
      </c>
      <c r="G245" s="143" t="s">
        <v>175</v>
      </c>
      <c r="H245" s="179">
        <v>3.8907999999999998E-2</v>
      </c>
      <c r="I245" s="97">
        <f t="shared" si="13"/>
        <v>2339.1333332693334</v>
      </c>
      <c r="J245" s="97">
        <f t="shared" si="12"/>
        <v>48.364587595360859</v>
      </c>
      <c r="K245" s="98">
        <f t="shared" si="14"/>
        <v>-9.7013999999999975E-2</v>
      </c>
      <c r="L245" s="98">
        <f t="shared" si="15"/>
        <v>17.548041999999999</v>
      </c>
      <c r="R245" s="176">
        <f t="shared" si="16"/>
        <v>9.7013999999999975E-2</v>
      </c>
      <c r="S245" s="177"/>
      <c r="T245" s="178">
        <f t="shared" si="17"/>
        <v>-1</v>
      </c>
      <c r="Z245" s="93"/>
      <c r="AB245" s="94"/>
    </row>
    <row r="246" spans="5:28">
      <c r="E246" s="100">
        <v>41681</v>
      </c>
      <c r="F246" s="143">
        <v>0.13380787037037037</v>
      </c>
      <c r="G246" s="143" t="s">
        <v>175</v>
      </c>
      <c r="H246" s="179">
        <v>3.8905000000000002E-2</v>
      </c>
      <c r="I246" s="97">
        <f t="shared" si="13"/>
        <v>2369.1333332693334</v>
      </c>
      <c r="J246" s="97">
        <f t="shared" si="12"/>
        <v>48.673743777002947</v>
      </c>
      <c r="K246" s="98">
        <f t="shared" si="14"/>
        <v>-9.7679999999999101E-2</v>
      </c>
      <c r="L246" s="98">
        <f t="shared" si="15"/>
        <v>17.547376</v>
      </c>
      <c r="R246" s="176">
        <f t="shared" si="16"/>
        <v>9.7679999999999101E-2</v>
      </c>
      <c r="S246" s="177"/>
      <c r="T246" s="178">
        <f t="shared" si="17"/>
        <v>-1</v>
      </c>
      <c r="Z246" s="93"/>
      <c r="AB246" s="94"/>
    </row>
    <row r="247" spans="5:28">
      <c r="E247" s="100">
        <v>41681</v>
      </c>
      <c r="F247" s="143">
        <v>0.15464120370370371</v>
      </c>
      <c r="G247" s="143" t="s">
        <v>175</v>
      </c>
      <c r="H247" s="179">
        <v>3.8905000000000002E-2</v>
      </c>
      <c r="I247" s="97">
        <f t="shared" si="13"/>
        <v>2399.1333332693334</v>
      </c>
      <c r="J247" s="97">
        <f t="shared" si="12"/>
        <v>48.980948676698098</v>
      </c>
      <c r="K247" s="98">
        <f t="shared" si="14"/>
        <v>-9.7679999999999101E-2</v>
      </c>
      <c r="L247" s="98">
        <f t="shared" si="15"/>
        <v>17.547376</v>
      </c>
      <c r="R247" s="176">
        <f t="shared" si="16"/>
        <v>9.7679999999999101E-2</v>
      </c>
      <c r="S247" s="177"/>
      <c r="T247" s="178">
        <f t="shared" si="17"/>
        <v>-1</v>
      </c>
      <c r="Z247" s="93"/>
      <c r="AB247" s="94"/>
    </row>
    <row r="248" spans="5:28">
      <c r="E248" s="100">
        <v>41681</v>
      </c>
      <c r="F248" s="143">
        <v>0.17547453703703705</v>
      </c>
      <c r="G248" s="143" t="s">
        <v>175</v>
      </c>
      <c r="H248" s="179">
        <v>3.8901999999999999E-2</v>
      </c>
      <c r="I248" s="97">
        <f t="shared" si="13"/>
        <v>2429.1333332693334</v>
      </c>
      <c r="J248" s="97">
        <f t="shared" si="12"/>
        <v>49.286238781929114</v>
      </c>
      <c r="K248" s="98">
        <f t="shared" si="14"/>
        <v>-9.8345999999999767E-2</v>
      </c>
      <c r="L248" s="98">
        <f t="shared" si="15"/>
        <v>17.546710000000001</v>
      </c>
      <c r="R248" s="176">
        <f t="shared" si="16"/>
        <v>9.8345999999999767E-2</v>
      </c>
      <c r="S248" s="177"/>
      <c r="T248" s="178">
        <f t="shared" si="17"/>
        <v>-1</v>
      </c>
      <c r="Z248" s="93"/>
      <c r="AB248" s="94"/>
    </row>
    <row r="249" spans="5:28">
      <c r="E249" s="100">
        <v>41681</v>
      </c>
      <c r="F249" s="143">
        <v>0.19630787037037037</v>
      </c>
      <c r="G249" s="143" t="s">
        <v>175</v>
      </c>
      <c r="H249" s="179">
        <v>3.8901999999999999E-2</v>
      </c>
      <c r="I249" s="97">
        <f t="shared" si="13"/>
        <v>2459.1333332693334</v>
      </c>
      <c r="J249" s="97">
        <f t="shared" si="12"/>
        <v>49.58964945701203</v>
      </c>
      <c r="K249" s="98">
        <f t="shared" si="14"/>
        <v>-9.8345999999999767E-2</v>
      </c>
      <c r="L249" s="98">
        <f t="shared" si="15"/>
        <v>17.546710000000001</v>
      </c>
      <c r="R249" s="176">
        <f t="shared" si="16"/>
        <v>9.8345999999999767E-2</v>
      </c>
      <c r="S249" s="177"/>
      <c r="T249" s="178">
        <f t="shared" si="17"/>
        <v>-1</v>
      </c>
      <c r="Z249" s="93"/>
      <c r="AB249" s="94"/>
    </row>
    <row r="250" spans="5:28">
      <c r="E250" s="100">
        <v>41681</v>
      </c>
      <c r="F250" s="143">
        <v>0.21714120370370371</v>
      </c>
      <c r="G250" s="143" t="s">
        <v>175</v>
      </c>
      <c r="H250" s="179">
        <v>3.8901999999999999E-2</v>
      </c>
      <c r="I250" s="97">
        <f t="shared" si="13"/>
        <v>2489.1333332693334</v>
      </c>
      <c r="J250" s="97">
        <f t="shared" si="12"/>
        <v>49.891214990911308</v>
      </c>
      <c r="K250" s="98">
        <f t="shared" si="14"/>
        <v>-9.8345999999999767E-2</v>
      </c>
      <c r="L250" s="98">
        <f t="shared" si="15"/>
        <v>17.546710000000001</v>
      </c>
      <c r="R250" s="176">
        <f t="shared" si="16"/>
        <v>9.8345999999999767E-2</v>
      </c>
      <c r="S250" s="177"/>
      <c r="T250" s="178">
        <f t="shared" si="17"/>
        <v>-1</v>
      </c>
      <c r="Z250" s="93"/>
      <c r="AB250" s="94"/>
    </row>
    <row r="251" spans="5:28">
      <c r="E251" s="100">
        <v>41681</v>
      </c>
      <c r="F251" s="143">
        <v>0.23797453703703705</v>
      </c>
      <c r="G251" s="143" t="s">
        <v>175</v>
      </c>
      <c r="H251" s="179">
        <v>3.8899999999999997E-2</v>
      </c>
      <c r="I251" s="97">
        <f t="shared" si="13"/>
        <v>2519.1333332693334</v>
      </c>
      <c r="J251" s="97">
        <f t="shared" si="12"/>
        <v>50.190968642469272</v>
      </c>
      <c r="K251" s="98">
        <f t="shared" si="14"/>
        <v>-9.8790000000000211E-2</v>
      </c>
      <c r="L251" s="98">
        <f t="shared" si="15"/>
        <v>17.546265999999999</v>
      </c>
      <c r="R251" s="176">
        <f t="shared" si="16"/>
        <v>9.8790000000000211E-2</v>
      </c>
      <c r="S251" s="177"/>
      <c r="T251" s="178">
        <f t="shared" si="17"/>
        <v>-1</v>
      </c>
      <c r="Z251" s="93"/>
      <c r="AB251" s="94"/>
    </row>
    <row r="252" spans="5:28">
      <c r="E252" s="100">
        <v>41681</v>
      </c>
      <c r="F252" s="143">
        <v>0.2588078703703704</v>
      </c>
      <c r="G252" s="143" t="s">
        <v>175</v>
      </c>
      <c r="H252" s="179">
        <v>3.8899999999999997E-2</v>
      </c>
      <c r="I252" s="97">
        <f t="shared" si="13"/>
        <v>2549.1333332693334</v>
      </c>
      <c r="J252" s="97">
        <f t="shared" si="12"/>
        <v>50.488942683218603</v>
      </c>
      <c r="K252" s="98">
        <f t="shared" si="14"/>
        <v>-9.8790000000000211E-2</v>
      </c>
      <c r="L252" s="98">
        <f t="shared" si="15"/>
        <v>17.546265999999999</v>
      </c>
      <c r="R252" s="176">
        <f t="shared" si="16"/>
        <v>9.8790000000000211E-2</v>
      </c>
      <c r="S252" s="177"/>
      <c r="T252" s="178">
        <f t="shared" si="17"/>
        <v>-1</v>
      </c>
      <c r="Z252" s="93"/>
      <c r="AB252" s="94"/>
    </row>
    <row r="253" spans="5:28">
      <c r="E253" s="100">
        <v>41681</v>
      </c>
      <c r="F253" s="143">
        <v>0.27964120370370371</v>
      </c>
      <c r="G253" s="143" t="s">
        <v>175</v>
      </c>
      <c r="H253" s="179">
        <v>3.8899999999999997E-2</v>
      </c>
      <c r="I253" s="97">
        <f t="shared" si="13"/>
        <v>2579.1333332693334</v>
      </c>
      <c r="J253" s="97">
        <f t="shared" si="12"/>
        <v>50.785168437934054</v>
      </c>
      <c r="K253" s="98">
        <f t="shared" si="14"/>
        <v>-9.8790000000000211E-2</v>
      </c>
      <c r="L253" s="98">
        <f t="shared" si="15"/>
        <v>17.546265999999999</v>
      </c>
      <c r="R253" s="176">
        <f t="shared" si="16"/>
        <v>9.8790000000000211E-2</v>
      </c>
      <c r="S253" s="177"/>
      <c r="T253" s="178">
        <f t="shared" si="17"/>
        <v>-1</v>
      </c>
      <c r="Z253" s="93"/>
      <c r="AB253" s="94"/>
    </row>
    <row r="254" spans="5:28">
      <c r="E254" s="100">
        <v>41681</v>
      </c>
      <c r="F254" s="143">
        <v>0.30047453703703703</v>
      </c>
      <c r="G254" s="143" t="s">
        <v>175</v>
      </c>
      <c r="H254" s="179">
        <v>3.8897000000000001E-2</v>
      </c>
      <c r="I254" s="97">
        <f t="shared" si="13"/>
        <v>2609.1333332693334</v>
      </c>
      <c r="J254" s="97">
        <f t="shared" si="12"/>
        <v>51.07967632306741</v>
      </c>
      <c r="K254" s="98">
        <f t="shared" si="14"/>
        <v>-9.9455999999999337E-2</v>
      </c>
      <c r="L254" s="98">
        <f t="shared" si="15"/>
        <v>17.5456</v>
      </c>
      <c r="R254" s="176">
        <f t="shared" si="16"/>
        <v>9.9455999999999337E-2</v>
      </c>
      <c r="S254" s="177"/>
      <c r="T254" s="178">
        <f t="shared" si="17"/>
        <v>-1</v>
      </c>
      <c r="Z254" s="93"/>
      <c r="AB254" s="94"/>
    </row>
    <row r="255" spans="5:28">
      <c r="E255" s="100">
        <v>41681</v>
      </c>
      <c r="F255" s="143">
        <v>0.3213078703703704</v>
      </c>
      <c r="G255" s="143" t="s">
        <v>175</v>
      </c>
      <c r="H255" s="179">
        <v>3.8897000000000001E-2</v>
      </c>
      <c r="I255" s="97">
        <f t="shared" si="13"/>
        <v>2639.1333332693334</v>
      </c>
      <c r="J255" s="97">
        <f t="shared" si="12"/>
        <v>51.372495883199342</v>
      </c>
      <c r="K255" s="98">
        <f t="shared" si="14"/>
        <v>-9.9455999999999337E-2</v>
      </c>
      <c r="L255" s="98">
        <f t="shared" si="15"/>
        <v>17.5456</v>
      </c>
      <c r="R255" s="176">
        <f t="shared" si="16"/>
        <v>9.9455999999999337E-2</v>
      </c>
      <c r="S255" s="177"/>
      <c r="T255" s="178">
        <f t="shared" si="17"/>
        <v>-1</v>
      </c>
      <c r="Z255" s="93"/>
      <c r="AB255" s="94"/>
    </row>
    <row r="256" spans="5:28">
      <c r="E256" s="100">
        <v>41681</v>
      </c>
      <c r="F256" s="143">
        <v>0.34214120370370371</v>
      </c>
      <c r="G256" s="143" t="s">
        <v>175</v>
      </c>
      <c r="H256" s="179">
        <v>3.8897000000000001E-2</v>
      </c>
      <c r="I256" s="97">
        <f t="shared" si="13"/>
        <v>2669.1333332693334</v>
      </c>
      <c r="J256" s="97">
        <f t="shared" si="12"/>
        <v>51.66365582563175</v>
      </c>
      <c r="K256" s="98">
        <f t="shared" si="14"/>
        <v>-9.9455999999999337E-2</v>
      </c>
      <c r="L256" s="98">
        <f t="shared" si="15"/>
        <v>17.5456</v>
      </c>
      <c r="R256" s="176">
        <f t="shared" si="16"/>
        <v>9.9455999999999337E-2</v>
      </c>
      <c r="S256" s="177"/>
      <c r="T256" s="178">
        <f t="shared" si="17"/>
        <v>-1</v>
      </c>
      <c r="Z256" s="93"/>
      <c r="AB256" s="94"/>
    </row>
    <row r="257" spans="5:28">
      <c r="E257" s="100">
        <v>41681</v>
      </c>
      <c r="F257" s="143">
        <v>0.36297453703703703</v>
      </c>
      <c r="G257" s="143" t="s">
        <v>175</v>
      </c>
      <c r="H257" s="179">
        <v>3.8897000000000001E-2</v>
      </c>
      <c r="I257" s="97">
        <f t="shared" si="13"/>
        <v>2699.1333332693334</v>
      </c>
      <c r="J257" s="97">
        <f t="shared" si="12"/>
        <v>51.953184053235212</v>
      </c>
      <c r="K257" s="98">
        <f t="shared" si="14"/>
        <v>-9.9455999999999337E-2</v>
      </c>
      <c r="L257" s="98">
        <f t="shared" si="15"/>
        <v>17.5456</v>
      </c>
      <c r="R257" s="176">
        <f t="shared" si="16"/>
        <v>9.9455999999999337E-2</v>
      </c>
      <c r="S257" s="177"/>
      <c r="T257" s="178">
        <f t="shared" si="17"/>
        <v>-1</v>
      </c>
      <c r="Z257" s="93"/>
      <c r="AB257" s="94"/>
    </row>
    <row r="258" spans="5:28">
      <c r="E258" s="100">
        <v>41681</v>
      </c>
      <c r="F258" s="143">
        <v>0.3838078703703704</v>
      </c>
      <c r="G258" s="143" t="s">
        <v>175</v>
      </c>
      <c r="H258" s="179">
        <v>3.8893999999999998E-2</v>
      </c>
      <c r="I258" s="97">
        <f t="shared" si="13"/>
        <v>2729.1333332693334</v>
      </c>
      <c r="J258" s="97">
        <f t="shared" si="12"/>
        <v>52.241107695657959</v>
      </c>
      <c r="K258" s="98">
        <f t="shared" si="14"/>
        <v>-0.100122</v>
      </c>
      <c r="L258" s="98">
        <f t="shared" si="15"/>
        <v>17.544934000000001</v>
      </c>
      <c r="R258" s="176">
        <f t="shared" si="16"/>
        <v>0.100122</v>
      </c>
      <c r="S258" s="177"/>
      <c r="T258" s="178">
        <f t="shared" si="17"/>
        <v>-1</v>
      </c>
      <c r="Z258" s="93"/>
      <c r="AB258" s="94"/>
    </row>
    <row r="259" spans="5:28">
      <c r="E259" s="100">
        <v>41681</v>
      </c>
      <c r="F259" s="143">
        <v>0.40464120370370371</v>
      </c>
      <c r="G259" s="143" t="s">
        <v>175</v>
      </c>
      <c r="H259" s="179">
        <v>3.8893999999999998E-2</v>
      </c>
      <c r="I259" s="97">
        <f t="shared" si="13"/>
        <v>2759.1333332693334</v>
      </c>
      <c r="J259" s="97">
        <f t="shared" si="12"/>
        <v>52.52745313899517</v>
      </c>
      <c r="K259" s="98">
        <f t="shared" si="14"/>
        <v>-0.100122</v>
      </c>
      <c r="L259" s="98">
        <f t="shared" si="15"/>
        <v>17.544934000000001</v>
      </c>
      <c r="R259" s="176">
        <f t="shared" si="16"/>
        <v>0.100122</v>
      </c>
      <c r="S259" s="177"/>
      <c r="T259" s="178">
        <f t="shared" si="17"/>
        <v>-1</v>
      </c>
      <c r="Z259" s="93"/>
      <c r="AB259" s="94"/>
    </row>
    <row r="260" spans="5:28">
      <c r="E260" s="100">
        <v>41681</v>
      </c>
      <c r="F260" s="143">
        <v>0.42547453703703703</v>
      </c>
      <c r="G260" s="143" t="s">
        <v>175</v>
      </c>
      <c r="H260" s="179">
        <v>3.8893999999999998E-2</v>
      </c>
      <c r="I260" s="97">
        <f t="shared" si="13"/>
        <v>2789.1333332693334</v>
      </c>
      <c r="J260" s="97">
        <f t="shared" si="12"/>
        <v>52.812246054010366</v>
      </c>
      <c r="K260" s="98">
        <f t="shared" si="14"/>
        <v>-0.100122</v>
      </c>
      <c r="L260" s="98">
        <f t="shared" si="15"/>
        <v>17.544934000000001</v>
      </c>
      <c r="R260" s="176">
        <f t="shared" si="16"/>
        <v>0.100122</v>
      </c>
      <c r="S260" s="177"/>
      <c r="T260" s="178">
        <f t="shared" si="17"/>
        <v>-1</v>
      </c>
      <c r="Z260" s="93"/>
      <c r="AB260" s="94"/>
    </row>
    <row r="261" spans="5:28">
      <c r="E261" s="100">
        <v>41681</v>
      </c>
      <c r="F261" s="143">
        <v>0.4463078703703704</v>
      </c>
      <c r="G261" s="143" t="s">
        <v>175</v>
      </c>
      <c r="H261" s="179">
        <v>3.8892000000000003E-2</v>
      </c>
      <c r="I261" s="97">
        <f t="shared" si="13"/>
        <v>2819.1333332693334</v>
      </c>
      <c r="J261" s="97">
        <f t="shared" si="12"/>
        <v>53.095511422994441</v>
      </c>
      <c r="K261" s="98">
        <f t="shared" si="14"/>
        <v>-0.10056599999999891</v>
      </c>
      <c r="L261" s="98">
        <f t="shared" si="15"/>
        <v>17.54449</v>
      </c>
      <c r="R261" s="176">
        <f t="shared" si="16"/>
        <v>0.10056599999999891</v>
      </c>
      <c r="S261" s="177"/>
      <c r="T261" s="178">
        <f t="shared" si="17"/>
        <v>-1</v>
      </c>
      <c r="Z261" s="93"/>
      <c r="AB261" s="94"/>
    </row>
    <row r="262" spans="5:28">
      <c r="E262" s="100">
        <v>41681</v>
      </c>
      <c r="F262" s="143">
        <v>0.46714120370370371</v>
      </c>
      <c r="G262" s="143" t="s">
        <v>175</v>
      </c>
      <c r="H262" s="179">
        <v>3.8892000000000003E-2</v>
      </c>
      <c r="I262" s="97">
        <f t="shared" si="13"/>
        <v>2849.1333332693334</v>
      </c>
      <c r="J262" s="97">
        <f t="shared" si="12"/>
        <v>53.377273565341774</v>
      </c>
      <c r="K262" s="98">
        <f t="shared" si="14"/>
        <v>-0.10056599999999891</v>
      </c>
      <c r="L262" s="98">
        <f t="shared" si="15"/>
        <v>17.54449</v>
      </c>
      <c r="R262" s="176">
        <f t="shared" si="16"/>
        <v>0.10056599999999891</v>
      </c>
      <c r="S262" s="177"/>
      <c r="T262" s="178">
        <f t="shared" si="17"/>
        <v>-1</v>
      </c>
      <c r="Z262" s="93"/>
      <c r="AB262" s="94"/>
    </row>
    <row r="263" spans="5:28">
      <c r="E263" s="100">
        <v>41681</v>
      </c>
      <c r="F263" s="143">
        <v>0.48797453703703703</v>
      </c>
      <c r="G263" s="143" t="s">
        <v>175</v>
      </c>
      <c r="H263" s="179">
        <v>3.8892000000000003E-2</v>
      </c>
      <c r="I263" s="97">
        <f t="shared" si="13"/>
        <v>2879.1333332693334</v>
      </c>
      <c r="J263" s="97">
        <f t="shared" si="12"/>
        <v>53.657556161917526</v>
      </c>
      <c r="K263" s="98">
        <f t="shared" si="14"/>
        <v>-0.10056599999999891</v>
      </c>
      <c r="L263" s="98">
        <f t="shared" si="15"/>
        <v>17.54449</v>
      </c>
      <c r="R263" s="176">
        <f t="shared" si="16"/>
        <v>0.10056599999999891</v>
      </c>
      <c r="S263" s="177"/>
      <c r="T263" s="178">
        <f t="shared" si="17"/>
        <v>-1</v>
      </c>
      <c r="Z263" s="93"/>
      <c r="AB263" s="94"/>
    </row>
    <row r="264" spans="5:28">
      <c r="E264" s="100">
        <v>41681</v>
      </c>
      <c r="F264" s="143">
        <v>0.50880787037037034</v>
      </c>
      <c r="G264" s="143" t="s">
        <v>175</v>
      </c>
      <c r="H264" s="179">
        <v>3.8892000000000003E-2</v>
      </c>
      <c r="I264" s="97">
        <f t="shared" si="13"/>
        <v>2909.1333332693334</v>
      </c>
      <c r="J264" s="97">
        <f t="shared" si="12"/>
        <v>53.936382278285343</v>
      </c>
      <c r="K264" s="98">
        <f t="shared" si="14"/>
        <v>-0.10056599999999891</v>
      </c>
      <c r="L264" s="98">
        <f t="shared" si="15"/>
        <v>17.54449</v>
      </c>
      <c r="R264" s="176">
        <f t="shared" si="16"/>
        <v>0.10056599999999891</v>
      </c>
      <c r="S264" s="177"/>
      <c r="T264" s="178">
        <f t="shared" si="17"/>
        <v>-1</v>
      </c>
      <c r="Z264" s="93"/>
      <c r="AB264" s="94"/>
    </row>
    <row r="265" spans="5:28">
      <c r="E265" s="100">
        <v>41681</v>
      </c>
      <c r="F265" s="143">
        <v>0.52964120370370371</v>
      </c>
      <c r="G265" s="143" t="s">
        <v>175</v>
      </c>
      <c r="H265" s="179">
        <v>3.8889E-2</v>
      </c>
      <c r="I265" s="97">
        <f t="shared" si="13"/>
        <v>2939.1333332693334</v>
      </c>
      <c r="J265" s="97">
        <f t="shared" si="12"/>
        <v>54.213774386859782</v>
      </c>
      <c r="K265" s="98">
        <f t="shared" si="14"/>
        <v>-0.10123199999999957</v>
      </c>
      <c r="L265" s="98">
        <f t="shared" si="15"/>
        <v>17.543824000000001</v>
      </c>
      <c r="R265" s="176">
        <f t="shared" si="16"/>
        <v>0.10123199999999957</v>
      </c>
      <c r="S265" s="177"/>
      <c r="T265" s="178">
        <f t="shared" si="17"/>
        <v>-1</v>
      </c>
      <c r="Z265" s="93"/>
      <c r="AB265" s="94"/>
    </row>
    <row r="266" spans="5:28">
      <c r="E266" s="100">
        <v>41681</v>
      </c>
      <c r="F266" s="143">
        <v>0.55047453703703708</v>
      </c>
      <c r="G266" s="143" t="s">
        <v>175</v>
      </c>
      <c r="H266" s="179">
        <v>3.8889E-2</v>
      </c>
      <c r="I266" s="97">
        <f t="shared" si="13"/>
        <v>2969.1333332693334</v>
      </c>
      <c r="J266" s="97">
        <f t="shared" si="12"/>
        <v>54.48975438804375</v>
      </c>
      <c r="K266" s="98">
        <f t="shared" si="14"/>
        <v>-0.10123199999999957</v>
      </c>
      <c r="L266" s="98">
        <f t="shared" si="15"/>
        <v>17.543824000000001</v>
      </c>
      <c r="R266" s="176">
        <f t="shared" si="16"/>
        <v>0.10123199999999957</v>
      </c>
      <c r="S266" s="177"/>
      <c r="T266" s="178">
        <f t="shared" si="17"/>
        <v>-1</v>
      </c>
      <c r="Z266" s="93"/>
      <c r="AB266" s="94"/>
    </row>
    <row r="267" spans="5:28">
      <c r="E267" s="100">
        <v>41681</v>
      </c>
      <c r="F267" s="143">
        <v>0.57130787037037034</v>
      </c>
      <c r="G267" s="143" t="s">
        <v>175</v>
      </c>
      <c r="H267" s="179">
        <v>3.8885999999999997E-2</v>
      </c>
      <c r="I267" s="97">
        <f t="shared" si="13"/>
        <v>2999.1333332693334</v>
      </c>
      <c r="J267" s="97">
        <f t="shared" si="12"/>
        <v>54.764343630407311</v>
      </c>
      <c r="K267" s="98">
        <f t="shared" si="14"/>
        <v>-0.10189800000000024</v>
      </c>
      <c r="L267" s="98">
        <f t="shared" si="15"/>
        <v>17.543158000000002</v>
      </c>
      <c r="R267" s="176">
        <f t="shared" si="16"/>
        <v>0.10189800000000024</v>
      </c>
      <c r="S267" s="177"/>
      <c r="T267" s="178">
        <f t="shared" si="17"/>
        <v>-1</v>
      </c>
      <c r="Z267" s="93"/>
      <c r="AB267" s="94"/>
    </row>
    <row r="268" spans="5:28">
      <c r="E268" s="100">
        <v>41681</v>
      </c>
      <c r="F268" s="143">
        <v>0.59214120370370371</v>
      </c>
      <c r="G268" s="143" t="s">
        <v>175</v>
      </c>
      <c r="H268" s="179">
        <v>3.8885999999999997E-2</v>
      </c>
      <c r="I268" s="97">
        <f t="shared" si="13"/>
        <v>3029.1333332693334</v>
      </c>
      <c r="J268" s="97">
        <f t="shared" si="12"/>
        <v>55.037562929960238</v>
      </c>
      <c r="K268" s="98">
        <f t="shared" si="14"/>
        <v>-0.10189800000000024</v>
      </c>
      <c r="L268" s="98">
        <f t="shared" si="15"/>
        <v>17.543158000000002</v>
      </c>
      <c r="R268" s="176">
        <f t="shared" si="16"/>
        <v>0.10189800000000024</v>
      </c>
      <c r="S268" s="177"/>
      <c r="T268" s="178">
        <f t="shared" si="17"/>
        <v>-1</v>
      </c>
      <c r="Z268" s="93"/>
      <c r="AB268" s="94"/>
    </row>
    <row r="269" spans="5:28">
      <c r="E269" s="100">
        <v>41681</v>
      </c>
      <c r="F269" s="143">
        <v>0.61297453703703708</v>
      </c>
      <c r="G269" s="143" t="s">
        <v>175</v>
      </c>
      <c r="H269" s="179">
        <v>3.8885999999999997E-2</v>
      </c>
      <c r="I269" s="97">
        <f t="shared" si="13"/>
        <v>3059.1333332693334</v>
      </c>
      <c r="J269" s="97">
        <f t="shared" si="12"/>
        <v>55.309432588567873</v>
      </c>
      <c r="K269" s="98">
        <f t="shared" si="14"/>
        <v>-0.10189800000000024</v>
      </c>
      <c r="L269" s="98">
        <f t="shared" si="15"/>
        <v>17.543158000000002</v>
      </c>
      <c r="R269" s="176">
        <f t="shared" si="16"/>
        <v>0.10189800000000024</v>
      </c>
      <c r="S269" s="177"/>
      <c r="T269" s="178">
        <f t="shared" si="17"/>
        <v>-1</v>
      </c>
      <c r="Z269" s="93"/>
      <c r="AB269" s="94"/>
    </row>
    <row r="270" spans="5:28">
      <c r="E270" s="100">
        <v>41681</v>
      </c>
      <c r="F270" s="143">
        <v>0.63380787037037034</v>
      </c>
      <c r="G270" s="143" t="s">
        <v>175</v>
      </c>
      <c r="H270" s="179">
        <v>3.8883000000000001E-2</v>
      </c>
      <c r="I270" s="97">
        <f t="shared" si="13"/>
        <v>3089.1333332693334</v>
      </c>
      <c r="J270" s="97">
        <f t="shared" si="12"/>
        <v>55.579972411556064</v>
      </c>
      <c r="K270" s="98">
        <f t="shared" si="14"/>
        <v>-0.10256399999999936</v>
      </c>
      <c r="L270" s="98">
        <f t="shared" si="15"/>
        <v>17.542491999999999</v>
      </c>
      <c r="R270" s="176">
        <f t="shared" si="16"/>
        <v>0.10256399999999936</v>
      </c>
      <c r="S270" s="177"/>
      <c r="T270" s="178">
        <f t="shared" si="17"/>
        <v>-1</v>
      </c>
      <c r="Z270" s="93"/>
      <c r="AB270" s="94"/>
    </row>
    <row r="271" spans="5:28">
      <c r="E271" s="100"/>
      <c r="F271" s="143"/>
      <c r="G271" s="143"/>
      <c r="H271" s="179"/>
      <c r="I271" s="97">
        <f t="shared" si="13"/>
        <v>3089.1333332693334</v>
      </c>
      <c r="J271" s="97">
        <f t="shared" si="12"/>
        <v>55.579972411556064</v>
      </c>
      <c r="K271" s="98">
        <f t="shared" si="14"/>
        <v>-0.10256399999999936</v>
      </c>
      <c r="L271" s="98">
        <f t="shared" si="15"/>
        <v>17.542491999999999</v>
      </c>
      <c r="R271" s="176">
        <f t="shared" si="16"/>
        <v>0.10256399999999936</v>
      </c>
      <c r="S271" s="177"/>
      <c r="T271" s="178">
        <f t="shared" si="17"/>
        <v>-1</v>
      </c>
      <c r="Z271" s="93"/>
      <c r="AB271" s="94"/>
    </row>
    <row r="272" spans="5:28">
      <c r="E272" s="100"/>
      <c r="F272" s="143"/>
      <c r="G272" s="143"/>
      <c r="H272" s="179"/>
      <c r="I272" s="97">
        <f t="shared" si="13"/>
        <v>3089.1333332693334</v>
      </c>
      <c r="J272" s="97">
        <f t="shared" si="12"/>
        <v>55.579972411556064</v>
      </c>
      <c r="K272" s="98">
        <f t="shared" si="14"/>
        <v>-0.10256399999999936</v>
      </c>
      <c r="L272" s="98">
        <f t="shared" si="15"/>
        <v>17.542491999999999</v>
      </c>
      <c r="R272" s="176">
        <f t="shared" si="16"/>
        <v>0.10256399999999936</v>
      </c>
      <c r="S272" s="177"/>
      <c r="T272" s="178">
        <f t="shared" si="17"/>
        <v>-1</v>
      </c>
      <c r="Z272" s="93"/>
      <c r="AB272" s="94"/>
    </row>
    <row r="273" spans="5:28">
      <c r="E273" s="100"/>
      <c r="F273" s="143"/>
      <c r="G273" s="143"/>
      <c r="H273" s="179"/>
      <c r="I273" s="97">
        <f t="shared" si="13"/>
        <v>3089.1333332693334</v>
      </c>
      <c r="J273" s="97">
        <f t="shared" si="12"/>
        <v>55.579972411556064</v>
      </c>
      <c r="K273" s="98">
        <f t="shared" si="14"/>
        <v>-0.10256399999999936</v>
      </c>
      <c r="L273" s="98">
        <f t="shared" si="15"/>
        <v>17.542491999999999</v>
      </c>
      <c r="R273" s="176">
        <f t="shared" si="16"/>
        <v>0.10256399999999936</v>
      </c>
      <c r="S273" s="177"/>
      <c r="T273" s="178">
        <f t="shared" si="17"/>
        <v>-1</v>
      </c>
      <c r="Z273" s="93"/>
      <c r="AB273" s="94"/>
    </row>
    <row r="274" spans="5:28">
      <c r="E274" s="100"/>
      <c r="F274" s="143"/>
      <c r="G274" s="143"/>
      <c r="H274" s="179"/>
      <c r="I274" s="97">
        <f t="shared" si="13"/>
        <v>3089.1333332693334</v>
      </c>
      <c r="J274" s="97">
        <f t="shared" si="12"/>
        <v>55.579972411556064</v>
      </c>
      <c r="K274" s="98">
        <f t="shared" si="14"/>
        <v>-0.10256399999999936</v>
      </c>
      <c r="L274" s="98">
        <f t="shared" si="15"/>
        <v>17.542491999999999</v>
      </c>
      <c r="R274" s="176">
        <f t="shared" si="16"/>
        <v>0.10256399999999936</v>
      </c>
      <c r="S274" s="177"/>
      <c r="T274" s="178">
        <f t="shared" si="17"/>
        <v>-1</v>
      </c>
      <c r="Z274" s="93"/>
      <c r="AB274" s="94"/>
    </row>
    <row r="275" spans="5:28">
      <c r="E275" s="100"/>
      <c r="F275" s="143"/>
      <c r="G275" s="143"/>
      <c r="H275" s="179"/>
      <c r="I275" s="97">
        <f t="shared" si="13"/>
        <v>3089.1333332693334</v>
      </c>
      <c r="J275" s="97">
        <f t="shared" si="12"/>
        <v>55.579972411556064</v>
      </c>
      <c r="K275" s="98">
        <f t="shared" si="14"/>
        <v>-0.10256399999999936</v>
      </c>
      <c r="L275" s="98">
        <f t="shared" si="15"/>
        <v>17.542491999999999</v>
      </c>
      <c r="R275" s="176">
        <f t="shared" si="16"/>
        <v>0.10256399999999936</v>
      </c>
      <c r="S275" s="177"/>
      <c r="T275" s="178">
        <f t="shared" si="17"/>
        <v>-1</v>
      </c>
      <c r="Z275" s="93"/>
      <c r="AB275" s="94"/>
    </row>
    <row r="276" spans="5:28">
      <c r="E276" s="100"/>
      <c r="F276" s="143"/>
      <c r="G276" s="143"/>
      <c r="H276" s="179"/>
      <c r="I276" s="97">
        <f t="shared" si="13"/>
        <v>3089.1333332693334</v>
      </c>
      <c r="J276" s="97">
        <f t="shared" si="12"/>
        <v>55.579972411556064</v>
      </c>
      <c r="K276" s="98">
        <f t="shared" si="14"/>
        <v>-0.10256399999999936</v>
      </c>
      <c r="L276" s="98">
        <f t="shared" si="15"/>
        <v>17.542491999999999</v>
      </c>
      <c r="R276" s="176">
        <f t="shared" si="16"/>
        <v>0.10256399999999936</v>
      </c>
      <c r="S276" s="177"/>
      <c r="T276" s="178">
        <f t="shared" si="17"/>
        <v>-1</v>
      </c>
      <c r="Z276" s="93"/>
      <c r="AB276" s="94"/>
    </row>
    <row r="277" spans="5:28">
      <c r="E277" s="100"/>
      <c r="F277" s="143"/>
      <c r="G277" s="143"/>
      <c r="H277" s="179"/>
      <c r="I277" s="97">
        <f t="shared" si="13"/>
        <v>3089.1333332693334</v>
      </c>
      <c r="J277" s="97">
        <f t="shared" si="12"/>
        <v>55.579972411556064</v>
      </c>
      <c r="K277" s="98">
        <f t="shared" si="14"/>
        <v>-0.10256399999999936</v>
      </c>
      <c r="L277" s="98">
        <f t="shared" si="15"/>
        <v>17.542491999999999</v>
      </c>
      <c r="R277" s="176">
        <f t="shared" si="16"/>
        <v>0.10256399999999936</v>
      </c>
      <c r="S277" s="177"/>
      <c r="T277" s="178">
        <f t="shared" si="17"/>
        <v>-1</v>
      </c>
      <c r="Z277" s="93"/>
      <c r="AB277" s="94"/>
    </row>
    <row r="278" spans="5:28">
      <c r="E278" s="100"/>
      <c r="F278" s="143"/>
      <c r="G278" s="143"/>
      <c r="H278" s="179"/>
      <c r="I278" s="97">
        <f t="shared" si="13"/>
        <v>3089.1333332693334</v>
      </c>
      <c r="J278" s="97">
        <f t="shared" ref="J278:J341" si="18">SQRT(I278)</f>
        <v>55.579972411556064</v>
      </c>
      <c r="K278" s="98">
        <f t="shared" si="14"/>
        <v>-0.10256399999999936</v>
      </c>
      <c r="L278" s="98">
        <f t="shared" si="15"/>
        <v>17.542491999999999</v>
      </c>
      <c r="R278" s="176">
        <f t="shared" si="16"/>
        <v>0.10256399999999936</v>
      </c>
      <c r="S278" s="177"/>
      <c r="T278" s="178">
        <f t="shared" si="17"/>
        <v>-1</v>
      </c>
      <c r="Z278" s="93"/>
      <c r="AB278" s="94"/>
    </row>
    <row r="279" spans="5:28">
      <c r="E279" s="100"/>
      <c r="F279" s="143"/>
      <c r="G279" s="143"/>
      <c r="H279" s="179"/>
      <c r="I279" s="97">
        <f t="shared" ref="I279:I342" si="19">IF(F279=0,I278,((E279-$E$86)*1440)+(F279-$F$86)*1440)</f>
        <v>3089.1333332693334</v>
      </c>
      <c r="J279" s="97">
        <f t="shared" si="18"/>
        <v>55.579972411556064</v>
      </c>
      <c r="K279" s="98">
        <f t="shared" ref="K279:K342" si="20">IF(H279=0,K278,(H279-$H$86)*$L$83)</f>
        <v>-0.10256399999999936</v>
      </c>
      <c r="L279" s="98">
        <f t="shared" ref="L279:L342" si="21">IF(K279=0, ,$L$86+K279)</f>
        <v>17.542491999999999</v>
      </c>
      <c r="R279" s="176">
        <f t="shared" ref="R279:R342" si="22">+K279*T279</f>
        <v>0.10256399999999936</v>
      </c>
      <c r="S279" s="177"/>
      <c r="T279" s="178">
        <f t="shared" ref="T279:T342" si="23">SIGN(K279)</f>
        <v>-1</v>
      </c>
      <c r="Z279" s="93"/>
      <c r="AB279" s="94"/>
    </row>
    <row r="280" spans="5:28">
      <c r="E280" s="100"/>
      <c r="F280" s="143"/>
      <c r="G280" s="143"/>
      <c r="H280" s="179"/>
      <c r="I280" s="97">
        <f t="shared" si="19"/>
        <v>3089.1333332693334</v>
      </c>
      <c r="J280" s="97">
        <f t="shared" si="18"/>
        <v>55.579972411556064</v>
      </c>
      <c r="K280" s="98">
        <f t="shared" si="20"/>
        <v>-0.10256399999999936</v>
      </c>
      <c r="L280" s="98">
        <f t="shared" si="21"/>
        <v>17.542491999999999</v>
      </c>
      <c r="R280" s="176">
        <f t="shared" si="22"/>
        <v>0.10256399999999936</v>
      </c>
      <c r="S280" s="177"/>
      <c r="T280" s="178">
        <f t="shared" si="23"/>
        <v>-1</v>
      </c>
      <c r="Z280" s="93"/>
      <c r="AB280" s="94"/>
    </row>
    <row r="281" spans="5:28">
      <c r="E281" s="100"/>
      <c r="F281" s="143"/>
      <c r="G281" s="143"/>
      <c r="H281" s="179"/>
      <c r="I281" s="97">
        <f t="shared" si="19"/>
        <v>3089.1333332693334</v>
      </c>
      <c r="J281" s="97">
        <f t="shared" si="18"/>
        <v>55.579972411556064</v>
      </c>
      <c r="K281" s="98">
        <f t="shared" si="20"/>
        <v>-0.10256399999999936</v>
      </c>
      <c r="L281" s="98">
        <f t="shared" si="21"/>
        <v>17.542491999999999</v>
      </c>
      <c r="R281" s="176">
        <f t="shared" si="22"/>
        <v>0.10256399999999936</v>
      </c>
      <c r="S281" s="177"/>
      <c r="T281" s="178">
        <f t="shared" si="23"/>
        <v>-1</v>
      </c>
      <c r="Z281" s="93"/>
      <c r="AB281" s="94"/>
    </row>
    <row r="282" spans="5:28">
      <c r="E282" s="100"/>
      <c r="F282" s="143"/>
      <c r="G282" s="143"/>
      <c r="H282" s="179"/>
      <c r="I282" s="97">
        <f t="shared" si="19"/>
        <v>3089.1333332693334</v>
      </c>
      <c r="J282" s="97">
        <f t="shared" si="18"/>
        <v>55.579972411556064</v>
      </c>
      <c r="K282" s="98">
        <f t="shared" si="20"/>
        <v>-0.10256399999999936</v>
      </c>
      <c r="L282" s="98">
        <f t="shared" si="21"/>
        <v>17.542491999999999</v>
      </c>
      <c r="R282" s="176">
        <f t="shared" si="22"/>
        <v>0.10256399999999936</v>
      </c>
      <c r="S282" s="177"/>
      <c r="T282" s="178">
        <f t="shared" si="23"/>
        <v>-1</v>
      </c>
      <c r="Z282" s="93"/>
      <c r="AB282" s="94"/>
    </row>
    <row r="283" spans="5:28">
      <c r="E283" s="100"/>
      <c r="F283" s="143"/>
      <c r="G283" s="143"/>
      <c r="H283" s="179"/>
      <c r="I283" s="97">
        <f t="shared" si="19"/>
        <v>3089.1333332693334</v>
      </c>
      <c r="J283" s="97">
        <f t="shared" si="18"/>
        <v>55.579972411556064</v>
      </c>
      <c r="K283" s="98">
        <f t="shared" si="20"/>
        <v>-0.10256399999999936</v>
      </c>
      <c r="L283" s="98">
        <f t="shared" si="21"/>
        <v>17.542491999999999</v>
      </c>
      <c r="R283" s="176">
        <f t="shared" si="22"/>
        <v>0.10256399999999936</v>
      </c>
      <c r="S283" s="177"/>
      <c r="T283" s="178">
        <f t="shared" si="23"/>
        <v>-1</v>
      </c>
      <c r="Z283" s="93"/>
      <c r="AB283" s="94"/>
    </row>
    <row r="284" spans="5:28">
      <c r="E284" s="100"/>
      <c r="F284" s="143"/>
      <c r="G284" s="143"/>
      <c r="H284" s="179"/>
      <c r="I284" s="97">
        <f t="shared" si="19"/>
        <v>3089.1333332693334</v>
      </c>
      <c r="J284" s="97">
        <f t="shared" si="18"/>
        <v>55.579972411556064</v>
      </c>
      <c r="K284" s="98">
        <f t="shared" si="20"/>
        <v>-0.10256399999999936</v>
      </c>
      <c r="L284" s="98">
        <f t="shared" si="21"/>
        <v>17.542491999999999</v>
      </c>
      <c r="R284" s="176">
        <f t="shared" si="22"/>
        <v>0.10256399999999936</v>
      </c>
      <c r="S284" s="177"/>
      <c r="T284" s="178">
        <f t="shared" si="23"/>
        <v>-1</v>
      </c>
      <c r="Z284" s="93"/>
      <c r="AB284" s="94"/>
    </row>
    <row r="285" spans="5:28">
      <c r="E285" s="100"/>
      <c r="F285" s="143"/>
      <c r="G285" s="143"/>
      <c r="H285" s="179"/>
      <c r="I285" s="97">
        <f t="shared" si="19"/>
        <v>3089.1333332693334</v>
      </c>
      <c r="J285" s="97">
        <f t="shared" si="18"/>
        <v>55.579972411556064</v>
      </c>
      <c r="K285" s="98">
        <f t="shared" si="20"/>
        <v>-0.10256399999999936</v>
      </c>
      <c r="L285" s="98">
        <f t="shared" si="21"/>
        <v>17.542491999999999</v>
      </c>
      <c r="R285" s="176">
        <f t="shared" si="22"/>
        <v>0.10256399999999936</v>
      </c>
      <c r="S285" s="177"/>
      <c r="T285" s="178">
        <f t="shared" si="23"/>
        <v>-1</v>
      </c>
      <c r="Z285" s="93"/>
      <c r="AB285" s="94"/>
    </row>
    <row r="286" spans="5:28">
      <c r="E286" s="100"/>
      <c r="F286" s="143"/>
      <c r="G286" s="143"/>
      <c r="H286" s="179"/>
      <c r="I286" s="97">
        <f t="shared" si="19"/>
        <v>3089.1333332693334</v>
      </c>
      <c r="J286" s="97">
        <f t="shared" si="18"/>
        <v>55.579972411556064</v>
      </c>
      <c r="K286" s="98">
        <f t="shared" si="20"/>
        <v>-0.10256399999999936</v>
      </c>
      <c r="L286" s="98">
        <f t="shared" si="21"/>
        <v>17.542491999999999</v>
      </c>
      <c r="R286" s="176">
        <f t="shared" si="22"/>
        <v>0.10256399999999936</v>
      </c>
      <c r="S286" s="177"/>
      <c r="T286" s="178">
        <f t="shared" si="23"/>
        <v>-1</v>
      </c>
      <c r="Z286" s="93"/>
      <c r="AB286" s="94"/>
    </row>
    <row r="287" spans="5:28">
      <c r="E287" s="100"/>
      <c r="F287" s="143"/>
      <c r="G287" s="143"/>
      <c r="H287" s="179"/>
      <c r="I287" s="97">
        <f t="shared" si="19"/>
        <v>3089.1333332693334</v>
      </c>
      <c r="J287" s="97">
        <f t="shared" si="18"/>
        <v>55.579972411556064</v>
      </c>
      <c r="K287" s="98">
        <f t="shared" si="20"/>
        <v>-0.10256399999999936</v>
      </c>
      <c r="L287" s="98">
        <f t="shared" si="21"/>
        <v>17.542491999999999</v>
      </c>
      <c r="R287" s="176">
        <f t="shared" si="22"/>
        <v>0.10256399999999936</v>
      </c>
      <c r="S287" s="177"/>
      <c r="T287" s="178">
        <f t="shared" si="23"/>
        <v>-1</v>
      </c>
      <c r="Z287" s="93"/>
      <c r="AB287" s="94"/>
    </row>
    <row r="288" spans="5:28">
      <c r="E288" s="100"/>
      <c r="F288" s="143"/>
      <c r="G288" s="143"/>
      <c r="H288" s="179"/>
      <c r="I288" s="97">
        <f t="shared" si="19"/>
        <v>3089.1333332693334</v>
      </c>
      <c r="J288" s="97">
        <f t="shared" si="18"/>
        <v>55.579972411556064</v>
      </c>
      <c r="K288" s="98">
        <f t="shared" si="20"/>
        <v>-0.10256399999999936</v>
      </c>
      <c r="L288" s="98">
        <f t="shared" si="21"/>
        <v>17.542491999999999</v>
      </c>
      <c r="R288" s="176">
        <f t="shared" si="22"/>
        <v>0.10256399999999936</v>
      </c>
      <c r="S288" s="177"/>
      <c r="T288" s="178">
        <f t="shared" si="23"/>
        <v>-1</v>
      </c>
      <c r="Z288" s="93"/>
      <c r="AB288" s="94"/>
    </row>
    <row r="289" spans="5:28">
      <c r="E289" s="100"/>
      <c r="F289" s="143"/>
      <c r="G289" s="143"/>
      <c r="H289" s="179"/>
      <c r="I289" s="97">
        <f t="shared" si="19"/>
        <v>3089.1333332693334</v>
      </c>
      <c r="J289" s="97">
        <f t="shared" si="18"/>
        <v>55.579972411556064</v>
      </c>
      <c r="K289" s="98">
        <f t="shared" si="20"/>
        <v>-0.10256399999999936</v>
      </c>
      <c r="L289" s="98">
        <f t="shared" si="21"/>
        <v>17.542491999999999</v>
      </c>
      <c r="R289" s="176">
        <f t="shared" si="22"/>
        <v>0.10256399999999936</v>
      </c>
      <c r="S289" s="177"/>
      <c r="T289" s="178">
        <f t="shared" si="23"/>
        <v>-1</v>
      </c>
      <c r="Z289" s="93"/>
      <c r="AB289" s="94"/>
    </row>
    <row r="290" spans="5:28">
      <c r="E290" s="100"/>
      <c r="F290" s="143"/>
      <c r="G290" s="143"/>
      <c r="H290" s="179"/>
      <c r="I290" s="97">
        <f t="shared" si="19"/>
        <v>3089.1333332693334</v>
      </c>
      <c r="J290" s="97">
        <f t="shared" si="18"/>
        <v>55.579972411556064</v>
      </c>
      <c r="K290" s="98">
        <f t="shared" si="20"/>
        <v>-0.10256399999999936</v>
      </c>
      <c r="L290" s="98">
        <f t="shared" si="21"/>
        <v>17.542491999999999</v>
      </c>
      <c r="R290" s="176">
        <f t="shared" si="22"/>
        <v>0.10256399999999936</v>
      </c>
      <c r="S290" s="177"/>
      <c r="T290" s="178">
        <f t="shared" si="23"/>
        <v>-1</v>
      </c>
      <c r="Z290" s="93"/>
      <c r="AB290" s="94"/>
    </row>
    <row r="291" spans="5:28">
      <c r="E291" s="100"/>
      <c r="F291" s="143"/>
      <c r="G291" s="143"/>
      <c r="H291" s="179"/>
      <c r="I291" s="97">
        <f t="shared" si="19"/>
        <v>3089.1333332693334</v>
      </c>
      <c r="J291" s="97">
        <f t="shared" si="18"/>
        <v>55.579972411556064</v>
      </c>
      <c r="K291" s="98">
        <f t="shared" si="20"/>
        <v>-0.10256399999999936</v>
      </c>
      <c r="L291" s="98">
        <f t="shared" si="21"/>
        <v>17.542491999999999</v>
      </c>
      <c r="R291" s="176">
        <f t="shared" si="22"/>
        <v>0.10256399999999936</v>
      </c>
      <c r="S291" s="177"/>
      <c r="T291" s="178">
        <f t="shared" si="23"/>
        <v>-1</v>
      </c>
      <c r="Z291" s="93"/>
      <c r="AB291" s="94"/>
    </row>
    <row r="292" spans="5:28">
      <c r="E292" s="100"/>
      <c r="F292" s="143"/>
      <c r="G292" s="143"/>
      <c r="H292" s="179"/>
      <c r="I292" s="97">
        <f t="shared" si="19"/>
        <v>3089.1333332693334</v>
      </c>
      <c r="J292" s="97">
        <f t="shared" si="18"/>
        <v>55.579972411556064</v>
      </c>
      <c r="K292" s="98">
        <f t="shared" si="20"/>
        <v>-0.10256399999999936</v>
      </c>
      <c r="L292" s="98">
        <f t="shared" si="21"/>
        <v>17.542491999999999</v>
      </c>
      <c r="R292" s="176">
        <f t="shared" si="22"/>
        <v>0.10256399999999936</v>
      </c>
      <c r="S292" s="177"/>
      <c r="T292" s="178">
        <f t="shared" si="23"/>
        <v>-1</v>
      </c>
      <c r="Z292" s="93"/>
      <c r="AB292" s="94"/>
    </row>
    <row r="293" spans="5:28">
      <c r="E293" s="100"/>
      <c r="F293" s="143"/>
      <c r="G293" s="143"/>
      <c r="H293" s="179"/>
      <c r="I293" s="97">
        <f t="shared" si="19"/>
        <v>3089.1333332693334</v>
      </c>
      <c r="J293" s="97">
        <f t="shared" si="18"/>
        <v>55.579972411556064</v>
      </c>
      <c r="K293" s="98">
        <f t="shared" si="20"/>
        <v>-0.10256399999999936</v>
      </c>
      <c r="L293" s="98">
        <f t="shared" si="21"/>
        <v>17.542491999999999</v>
      </c>
      <c r="R293" s="176">
        <f t="shared" si="22"/>
        <v>0.10256399999999936</v>
      </c>
      <c r="S293" s="177"/>
      <c r="T293" s="178">
        <f t="shared" si="23"/>
        <v>-1</v>
      </c>
      <c r="Z293" s="93"/>
      <c r="AB293" s="94"/>
    </row>
    <row r="294" spans="5:28">
      <c r="E294" s="100"/>
      <c r="F294" s="143"/>
      <c r="G294" s="143"/>
      <c r="H294" s="179"/>
      <c r="I294" s="97">
        <f t="shared" si="19"/>
        <v>3089.1333332693334</v>
      </c>
      <c r="J294" s="97">
        <f t="shared" si="18"/>
        <v>55.579972411556064</v>
      </c>
      <c r="K294" s="98">
        <f t="shared" si="20"/>
        <v>-0.10256399999999936</v>
      </c>
      <c r="L294" s="98">
        <f t="shared" si="21"/>
        <v>17.542491999999999</v>
      </c>
      <c r="R294" s="176">
        <f t="shared" si="22"/>
        <v>0.10256399999999936</v>
      </c>
      <c r="S294" s="177"/>
      <c r="T294" s="178">
        <f t="shared" si="23"/>
        <v>-1</v>
      </c>
      <c r="Z294" s="93"/>
      <c r="AB294" s="94"/>
    </row>
    <row r="295" spans="5:28">
      <c r="E295" s="100"/>
      <c r="F295" s="143"/>
      <c r="G295" s="143"/>
      <c r="H295" s="179"/>
      <c r="I295" s="97">
        <f t="shared" si="19"/>
        <v>3089.1333332693334</v>
      </c>
      <c r="J295" s="97">
        <f t="shared" si="18"/>
        <v>55.579972411556064</v>
      </c>
      <c r="K295" s="98">
        <f t="shared" si="20"/>
        <v>-0.10256399999999936</v>
      </c>
      <c r="L295" s="98">
        <f t="shared" si="21"/>
        <v>17.542491999999999</v>
      </c>
      <c r="R295" s="176">
        <f t="shared" si="22"/>
        <v>0.10256399999999936</v>
      </c>
      <c r="S295" s="177"/>
      <c r="T295" s="178">
        <f t="shared" si="23"/>
        <v>-1</v>
      </c>
      <c r="Z295" s="93"/>
      <c r="AB295" s="94"/>
    </row>
    <row r="296" spans="5:28">
      <c r="E296" s="100"/>
      <c r="F296" s="143"/>
      <c r="G296" s="143"/>
      <c r="H296" s="179"/>
      <c r="I296" s="97">
        <f t="shared" si="19"/>
        <v>3089.1333332693334</v>
      </c>
      <c r="J296" s="97">
        <f t="shared" si="18"/>
        <v>55.579972411556064</v>
      </c>
      <c r="K296" s="98">
        <f t="shared" si="20"/>
        <v>-0.10256399999999936</v>
      </c>
      <c r="L296" s="98">
        <f t="shared" si="21"/>
        <v>17.542491999999999</v>
      </c>
      <c r="R296" s="176">
        <f t="shared" si="22"/>
        <v>0.10256399999999936</v>
      </c>
      <c r="S296" s="177"/>
      <c r="T296" s="178">
        <f t="shared" si="23"/>
        <v>-1</v>
      </c>
      <c r="Z296" s="93"/>
      <c r="AB296" s="94"/>
    </row>
    <row r="297" spans="5:28">
      <c r="E297" s="100"/>
      <c r="F297" s="143"/>
      <c r="G297" s="143"/>
      <c r="H297" s="179"/>
      <c r="I297" s="97">
        <f t="shared" si="19"/>
        <v>3089.1333332693334</v>
      </c>
      <c r="J297" s="97">
        <f t="shared" si="18"/>
        <v>55.579972411556064</v>
      </c>
      <c r="K297" s="98">
        <f t="shared" si="20"/>
        <v>-0.10256399999999936</v>
      </c>
      <c r="L297" s="98">
        <f t="shared" si="21"/>
        <v>17.542491999999999</v>
      </c>
      <c r="R297" s="176">
        <f t="shared" si="22"/>
        <v>0.10256399999999936</v>
      </c>
      <c r="S297" s="177"/>
      <c r="T297" s="178">
        <f t="shared" si="23"/>
        <v>-1</v>
      </c>
      <c r="Z297" s="93"/>
      <c r="AB297" s="94"/>
    </row>
    <row r="298" spans="5:28">
      <c r="E298" s="100"/>
      <c r="F298" s="143"/>
      <c r="G298" s="143"/>
      <c r="H298" s="179"/>
      <c r="I298" s="97">
        <f t="shared" si="19"/>
        <v>3089.1333332693334</v>
      </c>
      <c r="J298" s="97">
        <f t="shared" si="18"/>
        <v>55.579972411556064</v>
      </c>
      <c r="K298" s="98">
        <f t="shared" si="20"/>
        <v>-0.10256399999999936</v>
      </c>
      <c r="L298" s="98">
        <f t="shared" si="21"/>
        <v>17.542491999999999</v>
      </c>
      <c r="R298" s="176">
        <f t="shared" si="22"/>
        <v>0.10256399999999936</v>
      </c>
      <c r="S298" s="177"/>
      <c r="T298" s="178">
        <f t="shared" si="23"/>
        <v>-1</v>
      </c>
      <c r="Z298" s="93"/>
      <c r="AB298" s="94"/>
    </row>
    <row r="299" spans="5:28">
      <c r="E299" s="100"/>
      <c r="F299" s="143"/>
      <c r="G299" s="143"/>
      <c r="H299" s="179"/>
      <c r="I299" s="97">
        <f t="shared" si="19"/>
        <v>3089.1333332693334</v>
      </c>
      <c r="J299" s="97">
        <f t="shared" si="18"/>
        <v>55.579972411556064</v>
      </c>
      <c r="K299" s="98">
        <f t="shared" si="20"/>
        <v>-0.10256399999999936</v>
      </c>
      <c r="L299" s="98">
        <f t="shared" si="21"/>
        <v>17.542491999999999</v>
      </c>
      <c r="R299" s="176">
        <f t="shared" si="22"/>
        <v>0.10256399999999936</v>
      </c>
      <c r="S299" s="177"/>
      <c r="T299" s="178">
        <f t="shared" si="23"/>
        <v>-1</v>
      </c>
      <c r="Z299" s="93"/>
      <c r="AB299" s="94"/>
    </row>
    <row r="300" spans="5:28">
      <c r="E300" s="100"/>
      <c r="F300" s="143"/>
      <c r="G300" s="143"/>
      <c r="H300" s="179"/>
      <c r="I300" s="97">
        <f t="shared" si="19"/>
        <v>3089.1333332693334</v>
      </c>
      <c r="J300" s="97">
        <f t="shared" si="18"/>
        <v>55.579972411556064</v>
      </c>
      <c r="K300" s="98">
        <f t="shared" si="20"/>
        <v>-0.10256399999999936</v>
      </c>
      <c r="L300" s="98">
        <f t="shared" si="21"/>
        <v>17.542491999999999</v>
      </c>
      <c r="R300" s="176">
        <f t="shared" si="22"/>
        <v>0.10256399999999936</v>
      </c>
      <c r="S300" s="177"/>
      <c r="T300" s="178">
        <f t="shared" si="23"/>
        <v>-1</v>
      </c>
      <c r="Z300" s="93"/>
      <c r="AB300" s="94"/>
    </row>
    <row r="301" spans="5:28">
      <c r="E301" s="100"/>
      <c r="F301" s="143"/>
      <c r="G301" s="143"/>
      <c r="H301" s="179"/>
      <c r="I301" s="97">
        <f t="shared" si="19"/>
        <v>3089.1333332693334</v>
      </c>
      <c r="J301" s="97">
        <f t="shared" si="18"/>
        <v>55.579972411556064</v>
      </c>
      <c r="K301" s="98">
        <f t="shared" si="20"/>
        <v>-0.10256399999999936</v>
      </c>
      <c r="L301" s="98">
        <f t="shared" si="21"/>
        <v>17.542491999999999</v>
      </c>
      <c r="R301" s="176">
        <f t="shared" si="22"/>
        <v>0.10256399999999936</v>
      </c>
      <c r="S301" s="177"/>
      <c r="T301" s="178">
        <f t="shared" si="23"/>
        <v>-1</v>
      </c>
      <c r="Z301" s="93"/>
      <c r="AB301" s="94"/>
    </row>
    <row r="302" spans="5:28">
      <c r="E302" s="100"/>
      <c r="F302" s="143"/>
      <c r="G302" s="143"/>
      <c r="H302" s="179"/>
      <c r="I302" s="97">
        <f t="shared" si="19"/>
        <v>3089.1333332693334</v>
      </c>
      <c r="J302" s="97">
        <f t="shared" si="18"/>
        <v>55.579972411556064</v>
      </c>
      <c r="K302" s="98">
        <f t="shared" si="20"/>
        <v>-0.10256399999999936</v>
      </c>
      <c r="L302" s="98">
        <f t="shared" si="21"/>
        <v>17.542491999999999</v>
      </c>
      <c r="R302" s="176">
        <f t="shared" si="22"/>
        <v>0.10256399999999936</v>
      </c>
      <c r="S302" s="177"/>
      <c r="T302" s="178">
        <f t="shared" si="23"/>
        <v>-1</v>
      </c>
      <c r="Z302" s="93"/>
      <c r="AB302" s="94"/>
    </row>
    <row r="303" spans="5:28">
      <c r="E303" s="100"/>
      <c r="F303" s="143"/>
      <c r="G303" s="143"/>
      <c r="H303" s="179"/>
      <c r="I303" s="97">
        <f t="shared" si="19"/>
        <v>3089.1333332693334</v>
      </c>
      <c r="J303" s="97">
        <f t="shared" si="18"/>
        <v>55.579972411556064</v>
      </c>
      <c r="K303" s="98">
        <f t="shared" si="20"/>
        <v>-0.10256399999999936</v>
      </c>
      <c r="L303" s="98">
        <f t="shared" si="21"/>
        <v>17.542491999999999</v>
      </c>
      <c r="R303" s="176">
        <f t="shared" si="22"/>
        <v>0.10256399999999936</v>
      </c>
      <c r="S303" s="177"/>
      <c r="T303" s="178">
        <f t="shared" si="23"/>
        <v>-1</v>
      </c>
      <c r="Z303" s="93"/>
      <c r="AB303" s="94"/>
    </row>
    <row r="304" spans="5:28">
      <c r="E304" s="100"/>
      <c r="F304" s="143"/>
      <c r="G304" s="143"/>
      <c r="H304" s="179"/>
      <c r="I304" s="97">
        <f t="shared" si="19"/>
        <v>3089.1333332693334</v>
      </c>
      <c r="J304" s="97">
        <f t="shared" si="18"/>
        <v>55.579972411556064</v>
      </c>
      <c r="K304" s="98">
        <f t="shared" si="20"/>
        <v>-0.10256399999999936</v>
      </c>
      <c r="L304" s="98">
        <f t="shared" si="21"/>
        <v>17.542491999999999</v>
      </c>
      <c r="R304" s="176">
        <f t="shared" si="22"/>
        <v>0.10256399999999936</v>
      </c>
      <c r="S304" s="177"/>
      <c r="T304" s="178">
        <f t="shared" si="23"/>
        <v>-1</v>
      </c>
      <c r="Z304" s="93"/>
      <c r="AB304" s="94"/>
    </row>
    <row r="305" spans="5:28">
      <c r="E305" s="100"/>
      <c r="F305" s="143"/>
      <c r="G305" s="143"/>
      <c r="H305" s="179"/>
      <c r="I305" s="97">
        <f t="shared" si="19"/>
        <v>3089.1333332693334</v>
      </c>
      <c r="J305" s="97">
        <f t="shared" si="18"/>
        <v>55.579972411556064</v>
      </c>
      <c r="K305" s="98">
        <f t="shared" si="20"/>
        <v>-0.10256399999999936</v>
      </c>
      <c r="L305" s="98">
        <f t="shared" si="21"/>
        <v>17.542491999999999</v>
      </c>
      <c r="R305" s="176">
        <f t="shared" si="22"/>
        <v>0.10256399999999936</v>
      </c>
      <c r="S305" s="177"/>
      <c r="T305" s="178">
        <f t="shared" si="23"/>
        <v>-1</v>
      </c>
      <c r="Z305" s="93"/>
      <c r="AB305" s="94"/>
    </row>
    <row r="306" spans="5:28">
      <c r="E306" s="100"/>
      <c r="F306" s="143"/>
      <c r="G306" s="143"/>
      <c r="H306" s="179"/>
      <c r="I306" s="97">
        <f t="shared" si="19"/>
        <v>3089.1333332693334</v>
      </c>
      <c r="J306" s="97">
        <f t="shared" si="18"/>
        <v>55.579972411556064</v>
      </c>
      <c r="K306" s="98">
        <f t="shared" si="20"/>
        <v>-0.10256399999999936</v>
      </c>
      <c r="L306" s="98">
        <f t="shared" si="21"/>
        <v>17.542491999999999</v>
      </c>
      <c r="R306" s="176">
        <f t="shared" si="22"/>
        <v>0.10256399999999936</v>
      </c>
      <c r="S306" s="177"/>
      <c r="T306" s="178">
        <f t="shared" si="23"/>
        <v>-1</v>
      </c>
      <c r="Z306" s="93"/>
      <c r="AB306" s="94"/>
    </row>
    <row r="307" spans="5:28">
      <c r="E307" s="100"/>
      <c r="F307" s="143"/>
      <c r="G307" s="143"/>
      <c r="H307" s="179"/>
      <c r="I307" s="97">
        <f t="shared" si="19"/>
        <v>3089.1333332693334</v>
      </c>
      <c r="J307" s="97">
        <f t="shared" si="18"/>
        <v>55.579972411556064</v>
      </c>
      <c r="K307" s="98">
        <f t="shared" si="20"/>
        <v>-0.10256399999999936</v>
      </c>
      <c r="L307" s="98">
        <f t="shared" si="21"/>
        <v>17.542491999999999</v>
      </c>
      <c r="R307" s="176">
        <f t="shared" si="22"/>
        <v>0.10256399999999936</v>
      </c>
      <c r="S307" s="177"/>
      <c r="T307" s="178">
        <f t="shared" si="23"/>
        <v>-1</v>
      </c>
      <c r="Z307" s="93"/>
      <c r="AB307" s="94"/>
    </row>
    <row r="308" spans="5:28">
      <c r="E308" s="100"/>
      <c r="F308" s="143"/>
      <c r="G308" s="143"/>
      <c r="H308" s="179"/>
      <c r="I308" s="97">
        <f t="shared" si="19"/>
        <v>3089.1333332693334</v>
      </c>
      <c r="J308" s="97">
        <f t="shared" si="18"/>
        <v>55.579972411556064</v>
      </c>
      <c r="K308" s="98">
        <f t="shared" si="20"/>
        <v>-0.10256399999999936</v>
      </c>
      <c r="L308" s="98">
        <f t="shared" si="21"/>
        <v>17.542491999999999</v>
      </c>
      <c r="R308" s="176">
        <f t="shared" si="22"/>
        <v>0.10256399999999936</v>
      </c>
      <c r="S308" s="177"/>
      <c r="T308" s="178">
        <f t="shared" si="23"/>
        <v>-1</v>
      </c>
      <c r="Z308" s="93"/>
      <c r="AB308" s="94"/>
    </row>
    <row r="309" spans="5:28">
      <c r="E309" s="100"/>
      <c r="F309" s="143"/>
      <c r="G309" s="143"/>
      <c r="H309" s="179"/>
      <c r="I309" s="97">
        <f t="shared" si="19"/>
        <v>3089.1333332693334</v>
      </c>
      <c r="J309" s="97">
        <f t="shared" si="18"/>
        <v>55.579972411556064</v>
      </c>
      <c r="K309" s="98">
        <f t="shared" si="20"/>
        <v>-0.10256399999999936</v>
      </c>
      <c r="L309" s="98">
        <f t="shared" si="21"/>
        <v>17.542491999999999</v>
      </c>
      <c r="R309" s="176">
        <f t="shared" si="22"/>
        <v>0.10256399999999936</v>
      </c>
      <c r="S309" s="177"/>
      <c r="T309" s="178">
        <f t="shared" si="23"/>
        <v>-1</v>
      </c>
      <c r="Z309" s="93"/>
      <c r="AB309" s="94"/>
    </row>
    <row r="310" spans="5:28">
      <c r="E310" s="100"/>
      <c r="F310" s="143"/>
      <c r="G310" s="143"/>
      <c r="H310" s="179"/>
      <c r="I310" s="97">
        <f t="shared" si="19"/>
        <v>3089.1333332693334</v>
      </c>
      <c r="J310" s="97">
        <f t="shared" si="18"/>
        <v>55.579972411556064</v>
      </c>
      <c r="K310" s="98">
        <f t="shared" si="20"/>
        <v>-0.10256399999999936</v>
      </c>
      <c r="L310" s="98">
        <f t="shared" si="21"/>
        <v>17.542491999999999</v>
      </c>
      <c r="R310" s="176">
        <f t="shared" si="22"/>
        <v>0.10256399999999936</v>
      </c>
      <c r="S310" s="177"/>
      <c r="T310" s="178">
        <f t="shared" si="23"/>
        <v>-1</v>
      </c>
      <c r="Z310" s="93"/>
      <c r="AB310" s="94"/>
    </row>
    <row r="311" spans="5:28">
      <c r="E311" s="100"/>
      <c r="F311" s="143"/>
      <c r="G311" s="143"/>
      <c r="H311" s="179"/>
      <c r="I311" s="97">
        <f t="shared" si="19"/>
        <v>3089.1333332693334</v>
      </c>
      <c r="J311" s="97">
        <f t="shared" si="18"/>
        <v>55.579972411556064</v>
      </c>
      <c r="K311" s="98">
        <f t="shared" si="20"/>
        <v>-0.10256399999999936</v>
      </c>
      <c r="L311" s="98">
        <f t="shared" si="21"/>
        <v>17.542491999999999</v>
      </c>
      <c r="R311" s="176">
        <f t="shared" si="22"/>
        <v>0.10256399999999936</v>
      </c>
      <c r="S311" s="177"/>
      <c r="T311" s="178">
        <f t="shared" si="23"/>
        <v>-1</v>
      </c>
      <c r="Z311" s="93"/>
      <c r="AB311" s="94"/>
    </row>
    <row r="312" spans="5:28">
      <c r="E312" s="100"/>
      <c r="F312" s="143"/>
      <c r="G312" s="143"/>
      <c r="H312" s="179"/>
      <c r="I312" s="97">
        <f t="shared" si="19"/>
        <v>3089.1333332693334</v>
      </c>
      <c r="J312" s="97">
        <f t="shared" si="18"/>
        <v>55.579972411556064</v>
      </c>
      <c r="K312" s="98">
        <f t="shared" si="20"/>
        <v>-0.10256399999999936</v>
      </c>
      <c r="L312" s="98">
        <f t="shared" si="21"/>
        <v>17.542491999999999</v>
      </c>
      <c r="R312" s="176">
        <f t="shared" si="22"/>
        <v>0.10256399999999936</v>
      </c>
      <c r="S312" s="177"/>
      <c r="T312" s="178">
        <f t="shared" si="23"/>
        <v>-1</v>
      </c>
      <c r="Z312" s="93"/>
      <c r="AB312" s="94"/>
    </row>
    <row r="313" spans="5:28">
      <c r="E313" s="100"/>
      <c r="F313" s="143"/>
      <c r="G313" s="143"/>
      <c r="H313" s="179"/>
      <c r="I313" s="97">
        <f t="shared" si="19"/>
        <v>3089.1333332693334</v>
      </c>
      <c r="J313" s="97">
        <f t="shared" si="18"/>
        <v>55.579972411556064</v>
      </c>
      <c r="K313" s="98">
        <f t="shared" si="20"/>
        <v>-0.10256399999999936</v>
      </c>
      <c r="L313" s="98">
        <f t="shared" si="21"/>
        <v>17.542491999999999</v>
      </c>
      <c r="R313" s="176">
        <f t="shared" si="22"/>
        <v>0.10256399999999936</v>
      </c>
      <c r="S313" s="177"/>
      <c r="T313" s="178">
        <f t="shared" si="23"/>
        <v>-1</v>
      </c>
      <c r="Z313" s="93"/>
      <c r="AB313" s="94"/>
    </row>
    <row r="314" spans="5:28">
      <c r="E314" s="100"/>
      <c r="F314" s="143"/>
      <c r="G314" s="143"/>
      <c r="H314" s="179"/>
      <c r="I314" s="97">
        <f t="shared" si="19"/>
        <v>3089.1333332693334</v>
      </c>
      <c r="J314" s="97">
        <f t="shared" si="18"/>
        <v>55.579972411556064</v>
      </c>
      <c r="K314" s="98">
        <f t="shared" si="20"/>
        <v>-0.10256399999999936</v>
      </c>
      <c r="L314" s="98">
        <f t="shared" si="21"/>
        <v>17.542491999999999</v>
      </c>
      <c r="R314" s="176">
        <f t="shared" si="22"/>
        <v>0.10256399999999936</v>
      </c>
      <c r="S314" s="177"/>
      <c r="T314" s="178">
        <f t="shared" si="23"/>
        <v>-1</v>
      </c>
      <c r="Z314" s="93"/>
      <c r="AB314" s="94"/>
    </row>
    <row r="315" spans="5:28">
      <c r="E315" s="100"/>
      <c r="F315" s="143"/>
      <c r="G315" s="143"/>
      <c r="H315" s="179"/>
      <c r="I315" s="97">
        <f t="shared" si="19"/>
        <v>3089.1333332693334</v>
      </c>
      <c r="J315" s="97">
        <f t="shared" si="18"/>
        <v>55.579972411556064</v>
      </c>
      <c r="K315" s="98">
        <f t="shared" si="20"/>
        <v>-0.10256399999999936</v>
      </c>
      <c r="L315" s="98">
        <f t="shared" si="21"/>
        <v>17.542491999999999</v>
      </c>
      <c r="R315" s="176">
        <f t="shared" si="22"/>
        <v>0.10256399999999936</v>
      </c>
      <c r="S315" s="177"/>
      <c r="T315" s="178">
        <f t="shared" si="23"/>
        <v>-1</v>
      </c>
      <c r="Z315" s="93"/>
      <c r="AB315" s="94"/>
    </row>
    <row r="316" spans="5:28">
      <c r="E316" s="100"/>
      <c r="F316" s="143"/>
      <c r="G316" s="143"/>
      <c r="H316" s="179"/>
      <c r="I316" s="97">
        <f t="shared" si="19"/>
        <v>3089.1333332693334</v>
      </c>
      <c r="J316" s="97">
        <f t="shared" si="18"/>
        <v>55.579972411556064</v>
      </c>
      <c r="K316" s="98">
        <f t="shared" si="20"/>
        <v>-0.10256399999999936</v>
      </c>
      <c r="L316" s="98">
        <f t="shared" si="21"/>
        <v>17.542491999999999</v>
      </c>
      <c r="R316" s="176">
        <f t="shared" si="22"/>
        <v>0.10256399999999936</v>
      </c>
      <c r="S316" s="177"/>
      <c r="T316" s="178">
        <f t="shared" si="23"/>
        <v>-1</v>
      </c>
      <c r="Z316" s="93"/>
      <c r="AB316" s="94"/>
    </row>
    <row r="317" spans="5:28">
      <c r="E317" s="100"/>
      <c r="F317" s="143"/>
      <c r="G317" s="143"/>
      <c r="H317" s="179"/>
      <c r="I317" s="97">
        <f t="shared" si="19"/>
        <v>3089.1333332693334</v>
      </c>
      <c r="J317" s="97">
        <f t="shared" si="18"/>
        <v>55.579972411556064</v>
      </c>
      <c r="K317" s="98">
        <f t="shared" si="20"/>
        <v>-0.10256399999999936</v>
      </c>
      <c r="L317" s="98">
        <f t="shared" si="21"/>
        <v>17.542491999999999</v>
      </c>
      <c r="R317" s="176">
        <f t="shared" si="22"/>
        <v>0.10256399999999936</v>
      </c>
      <c r="S317" s="177"/>
      <c r="T317" s="178">
        <f t="shared" si="23"/>
        <v>-1</v>
      </c>
      <c r="Z317" s="93"/>
      <c r="AB317" s="94"/>
    </row>
    <row r="318" spans="5:28">
      <c r="E318" s="100"/>
      <c r="F318" s="143"/>
      <c r="G318" s="143"/>
      <c r="H318" s="179"/>
      <c r="I318" s="97">
        <f t="shared" si="19"/>
        <v>3089.1333332693334</v>
      </c>
      <c r="J318" s="97">
        <f t="shared" si="18"/>
        <v>55.579972411556064</v>
      </c>
      <c r="K318" s="98">
        <f t="shared" si="20"/>
        <v>-0.10256399999999936</v>
      </c>
      <c r="L318" s="98">
        <f t="shared" si="21"/>
        <v>17.542491999999999</v>
      </c>
      <c r="R318" s="176">
        <f t="shared" si="22"/>
        <v>0.10256399999999936</v>
      </c>
      <c r="S318" s="177"/>
      <c r="T318" s="178">
        <f t="shared" si="23"/>
        <v>-1</v>
      </c>
      <c r="Z318" s="93"/>
      <c r="AB318" s="94"/>
    </row>
    <row r="319" spans="5:28">
      <c r="E319" s="100"/>
      <c r="F319" s="143"/>
      <c r="G319" s="143"/>
      <c r="H319" s="179"/>
      <c r="I319" s="97">
        <f t="shared" si="19"/>
        <v>3089.1333332693334</v>
      </c>
      <c r="J319" s="97">
        <f t="shared" si="18"/>
        <v>55.579972411556064</v>
      </c>
      <c r="K319" s="98">
        <f t="shared" si="20"/>
        <v>-0.10256399999999936</v>
      </c>
      <c r="L319" s="98">
        <f t="shared" si="21"/>
        <v>17.542491999999999</v>
      </c>
      <c r="R319" s="176">
        <f t="shared" si="22"/>
        <v>0.10256399999999936</v>
      </c>
      <c r="S319" s="177"/>
      <c r="T319" s="178">
        <f t="shared" si="23"/>
        <v>-1</v>
      </c>
      <c r="Z319" s="93"/>
      <c r="AB319" s="94"/>
    </row>
    <row r="320" spans="5:28">
      <c r="E320" s="100"/>
      <c r="F320" s="143"/>
      <c r="G320" s="143"/>
      <c r="H320" s="179"/>
      <c r="I320" s="97">
        <f t="shared" si="19"/>
        <v>3089.1333332693334</v>
      </c>
      <c r="J320" s="97">
        <f t="shared" si="18"/>
        <v>55.579972411556064</v>
      </c>
      <c r="K320" s="98">
        <f t="shared" si="20"/>
        <v>-0.10256399999999936</v>
      </c>
      <c r="L320" s="98">
        <f t="shared" si="21"/>
        <v>17.542491999999999</v>
      </c>
      <c r="R320" s="176">
        <f t="shared" si="22"/>
        <v>0.10256399999999936</v>
      </c>
      <c r="S320" s="177"/>
      <c r="T320" s="178">
        <f t="shared" si="23"/>
        <v>-1</v>
      </c>
      <c r="Z320" s="93"/>
      <c r="AB320" s="94"/>
    </row>
    <row r="321" spans="5:28">
      <c r="E321" s="100"/>
      <c r="F321" s="143"/>
      <c r="G321" s="143"/>
      <c r="H321" s="179"/>
      <c r="I321" s="97">
        <f t="shared" si="19"/>
        <v>3089.1333332693334</v>
      </c>
      <c r="J321" s="97">
        <f t="shared" si="18"/>
        <v>55.579972411556064</v>
      </c>
      <c r="K321" s="98">
        <f t="shared" si="20"/>
        <v>-0.10256399999999936</v>
      </c>
      <c r="L321" s="98">
        <f t="shared" si="21"/>
        <v>17.542491999999999</v>
      </c>
      <c r="R321" s="176">
        <f t="shared" si="22"/>
        <v>0.10256399999999936</v>
      </c>
      <c r="S321" s="177"/>
      <c r="T321" s="178">
        <f t="shared" si="23"/>
        <v>-1</v>
      </c>
      <c r="Z321" s="93"/>
      <c r="AB321" s="94"/>
    </row>
    <row r="322" spans="5:28">
      <c r="E322" s="100"/>
      <c r="F322" s="143"/>
      <c r="G322" s="143"/>
      <c r="H322" s="179"/>
      <c r="I322" s="97">
        <f t="shared" si="19"/>
        <v>3089.1333332693334</v>
      </c>
      <c r="J322" s="97">
        <f t="shared" si="18"/>
        <v>55.579972411556064</v>
      </c>
      <c r="K322" s="98">
        <f t="shared" si="20"/>
        <v>-0.10256399999999936</v>
      </c>
      <c r="L322" s="98">
        <f t="shared" si="21"/>
        <v>17.542491999999999</v>
      </c>
      <c r="R322" s="176">
        <f t="shared" si="22"/>
        <v>0.10256399999999936</v>
      </c>
      <c r="S322" s="177"/>
      <c r="T322" s="178">
        <f t="shared" si="23"/>
        <v>-1</v>
      </c>
      <c r="Z322" s="93"/>
      <c r="AB322" s="94"/>
    </row>
    <row r="323" spans="5:28">
      <c r="E323" s="100"/>
      <c r="F323" s="143"/>
      <c r="G323" s="143"/>
      <c r="H323" s="179"/>
      <c r="I323" s="97">
        <f t="shared" si="19"/>
        <v>3089.1333332693334</v>
      </c>
      <c r="J323" s="97">
        <f t="shared" si="18"/>
        <v>55.579972411556064</v>
      </c>
      <c r="K323" s="98">
        <f t="shared" si="20"/>
        <v>-0.10256399999999936</v>
      </c>
      <c r="L323" s="98">
        <f t="shared" si="21"/>
        <v>17.542491999999999</v>
      </c>
      <c r="R323" s="176">
        <f t="shared" si="22"/>
        <v>0.10256399999999936</v>
      </c>
      <c r="S323" s="177"/>
      <c r="T323" s="178">
        <f t="shared" si="23"/>
        <v>-1</v>
      </c>
      <c r="Z323" s="93"/>
      <c r="AB323" s="94"/>
    </row>
    <row r="324" spans="5:28">
      <c r="E324" s="100"/>
      <c r="F324" s="143"/>
      <c r="G324" s="143"/>
      <c r="H324" s="179"/>
      <c r="I324" s="97">
        <f t="shared" si="19"/>
        <v>3089.1333332693334</v>
      </c>
      <c r="J324" s="97">
        <f t="shared" si="18"/>
        <v>55.579972411556064</v>
      </c>
      <c r="K324" s="98">
        <f t="shared" si="20"/>
        <v>-0.10256399999999936</v>
      </c>
      <c r="L324" s="98">
        <f t="shared" si="21"/>
        <v>17.542491999999999</v>
      </c>
      <c r="R324" s="176">
        <f t="shared" si="22"/>
        <v>0.10256399999999936</v>
      </c>
      <c r="S324" s="177"/>
      <c r="T324" s="178">
        <f t="shared" si="23"/>
        <v>-1</v>
      </c>
      <c r="Z324" s="93"/>
      <c r="AB324" s="94"/>
    </row>
    <row r="325" spans="5:28">
      <c r="E325" s="100"/>
      <c r="F325" s="143"/>
      <c r="G325" s="143"/>
      <c r="H325" s="179"/>
      <c r="I325" s="97">
        <f t="shared" si="19"/>
        <v>3089.1333332693334</v>
      </c>
      <c r="J325" s="97">
        <f t="shared" si="18"/>
        <v>55.579972411556064</v>
      </c>
      <c r="K325" s="98">
        <f t="shared" si="20"/>
        <v>-0.10256399999999936</v>
      </c>
      <c r="L325" s="98">
        <f t="shared" si="21"/>
        <v>17.542491999999999</v>
      </c>
      <c r="R325" s="176">
        <f t="shared" si="22"/>
        <v>0.10256399999999936</v>
      </c>
      <c r="S325" s="177"/>
      <c r="T325" s="178">
        <f t="shared" si="23"/>
        <v>-1</v>
      </c>
      <c r="Z325" s="93"/>
      <c r="AB325" s="94"/>
    </row>
    <row r="326" spans="5:28">
      <c r="E326" s="100"/>
      <c r="F326" s="143"/>
      <c r="G326" s="143"/>
      <c r="H326" s="179"/>
      <c r="I326" s="97">
        <f t="shared" si="19"/>
        <v>3089.1333332693334</v>
      </c>
      <c r="J326" s="97">
        <f t="shared" si="18"/>
        <v>55.579972411556064</v>
      </c>
      <c r="K326" s="98">
        <f t="shared" si="20"/>
        <v>-0.10256399999999936</v>
      </c>
      <c r="L326" s="98">
        <f t="shared" si="21"/>
        <v>17.542491999999999</v>
      </c>
      <c r="R326" s="176">
        <f t="shared" si="22"/>
        <v>0.10256399999999936</v>
      </c>
      <c r="S326" s="177"/>
      <c r="T326" s="178">
        <f t="shared" si="23"/>
        <v>-1</v>
      </c>
      <c r="Z326" s="93"/>
      <c r="AB326" s="94"/>
    </row>
    <row r="327" spans="5:28">
      <c r="E327" s="100"/>
      <c r="F327" s="143"/>
      <c r="G327" s="143"/>
      <c r="H327" s="179"/>
      <c r="I327" s="97">
        <f t="shared" si="19"/>
        <v>3089.1333332693334</v>
      </c>
      <c r="J327" s="97">
        <f t="shared" si="18"/>
        <v>55.579972411556064</v>
      </c>
      <c r="K327" s="98">
        <f t="shared" si="20"/>
        <v>-0.10256399999999936</v>
      </c>
      <c r="L327" s="98">
        <f t="shared" si="21"/>
        <v>17.542491999999999</v>
      </c>
      <c r="R327" s="176">
        <f t="shared" si="22"/>
        <v>0.10256399999999936</v>
      </c>
      <c r="S327" s="177"/>
      <c r="T327" s="178">
        <f t="shared" si="23"/>
        <v>-1</v>
      </c>
      <c r="Z327" s="93"/>
      <c r="AB327" s="94"/>
    </row>
    <row r="328" spans="5:28">
      <c r="E328" s="100"/>
      <c r="F328" s="143"/>
      <c r="G328" s="143"/>
      <c r="H328" s="179"/>
      <c r="I328" s="97">
        <f t="shared" si="19"/>
        <v>3089.1333332693334</v>
      </c>
      <c r="J328" s="97">
        <f t="shared" si="18"/>
        <v>55.579972411556064</v>
      </c>
      <c r="K328" s="98">
        <f t="shared" si="20"/>
        <v>-0.10256399999999936</v>
      </c>
      <c r="L328" s="98">
        <f t="shared" si="21"/>
        <v>17.542491999999999</v>
      </c>
      <c r="R328" s="176">
        <f t="shared" si="22"/>
        <v>0.10256399999999936</v>
      </c>
      <c r="S328" s="177"/>
      <c r="T328" s="178">
        <f t="shared" si="23"/>
        <v>-1</v>
      </c>
      <c r="Z328" s="93"/>
      <c r="AB328" s="94"/>
    </row>
    <row r="329" spans="5:28">
      <c r="E329" s="100"/>
      <c r="F329" s="143"/>
      <c r="G329" s="143"/>
      <c r="H329" s="179"/>
      <c r="I329" s="97">
        <f t="shared" si="19"/>
        <v>3089.1333332693334</v>
      </c>
      <c r="J329" s="97">
        <f t="shared" si="18"/>
        <v>55.579972411556064</v>
      </c>
      <c r="K329" s="98">
        <f t="shared" si="20"/>
        <v>-0.10256399999999936</v>
      </c>
      <c r="L329" s="98">
        <f t="shared" si="21"/>
        <v>17.542491999999999</v>
      </c>
      <c r="R329" s="176">
        <f t="shared" si="22"/>
        <v>0.10256399999999936</v>
      </c>
      <c r="S329" s="177"/>
      <c r="T329" s="178">
        <f t="shared" si="23"/>
        <v>-1</v>
      </c>
      <c r="Z329" s="93"/>
      <c r="AB329" s="94"/>
    </row>
    <row r="330" spans="5:28">
      <c r="E330" s="100"/>
      <c r="F330" s="143"/>
      <c r="G330" s="143"/>
      <c r="H330" s="179"/>
      <c r="I330" s="97">
        <f t="shared" si="19"/>
        <v>3089.1333332693334</v>
      </c>
      <c r="J330" s="97">
        <f t="shared" si="18"/>
        <v>55.579972411556064</v>
      </c>
      <c r="K330" s="98">
        <f t="shared" si="20"/>
        <v>-0.10256399999999936</v>
      </c>
      <c r="L330" s="98">
        <f t="shared" si="21"/>
        <v>17.542491999999999</v>
      </c>
      <c r="R330" s="176">
        <f t="shared" si="22"/>
        <v>0.10256399999999936</v>
      </c>
      <c r="S330" s="177"/>
      <c r="T330" s="178">
        <f t="shared" si="23"/>
        <v>-1</v>
      </c>
      <c r="Z330" s="93"/>
      <c r="AB330" s="94"/>
    </row>
    <row r="331" spans="5:28">
      <c r="E331" s="100"/>
      <c r="F331" s="143"/>
      <c r="G331" s="143"/>
      <c r="H331" s="179"/>
      <c r="I331" s="97">
        <f t="shared" si="19"/>
        <v>3089.1333332693334</v>
      </c>
      <c r="J331" s="97">
        <f t="shared" si="18"/>
        <v>55.579972411556064</v>
      </c>
      <c r="K331" s="98">
        <f t="shared" si="20"/>
        <v>-0.10256399999999936</v>
      </c>
      <c r="L331" s="98">
        <f t="shared" si="21"/>
        <v>17.542491999999999</v>
      </c>
      <c r="R331" s="176">
        <f t="shared" si="22"/>
        <v>0.10256399999999936</v>
      </c>
      <c r="S331" s="177"/>
      <c r="T331" s="178">
        <f t="shared" si="23"/>
        <v>-1</v>
      </c>
      <c r="Z331" s="93"/>
      <c r="AB331" s="94"/>
    </row>
    <row r="332" spans="5:28">
      <c r="E332" s="100"/>
      <c r="F332" s="143"/>
      <c r="G332" s="143"/>
      <c r="H332" s="179"/>
      <c r="I332" s="97">
        <f t="shared" si="19"/>
        <v>3089.1333332693334</v>
      </c>
      <c r="J332" s="97">
        <f t="shared" si="18"/>
        <v>55.579972411556064</v>
      </c>
      <c r="K332" s="98">
        <f t="shared" si="20"/>
        <v>-0.10256399999999936</v>
      </c>
      <c r="L332" s="98">
        <f t="shared" si="21"/>
        <v>17.542491999999999</v>
      </c>
      <c r="R332" s="176">
        <f t="shared" si="22"/>
        <v>0.10256399999999936</v>
      </c>
      <c r="S332" s="177"/>
      <c r="T332" s="178">
        <f t="shared" si="23"/>
        <v>-1</v>
      </c>
      <c r="Z332" s="93"/>
      <c r="AB332" s="94"/>
    </row>
    <row r="333" spans="5:28">
      <c r="E333" s="100"/>
      <c r="F333" s="143"/>
      <c r="G333" s="143"/>
      <c r="H333" s="179"/>
      <c r="I333" s="97">
        <f t="shared" si="19"/>
        <v>3089.1333332693334</v>
      </c>
      <c r="J333" s="97">
        <f t="shared" si="18"/>
        <v>55.579972411556064</v>
      </c>
      <c r="K333" s="98">
        <f t="shared" si="20"/>
        <v>-0.10256399999999936</v>
      </c>
      <c r="L333" s="98">
        <f t="shared" si="21"/>
        <v>17.542491999999999</v>
      </c>
      <c r="R333" s="176">
        <f t="shared" si="22"/>
        <v>0.10256399999999936</v>
      </c>
      <c r="S333" s="177"/>
      <c r="T333" s="178">
        <f t="shared" si="23"/>
        <v>-1</v>
      </c>
      <c r="Z333" s="93"/>
      <c r="AB333" s="94"/>
    </row>
    <row r="334" spans="5:28">
      <c r="E334" s="100"/>
      <c r="F334" s="143"/>
      <c r="G334" s="143"/>
      <c r="H334" s="179"/>
      <c r="I334" s="97">
        <f t="shared" si="19"/>
        <v>3089.1333332693334</v>
      </c>
      <c r="J334" s="97">
        <f t="shared" si="18"/>
        <v>55.579972411556064</v>
      </c>
      <c r="K334" s="98">
        <f t="shared" si="20"/>
        <v>-0.10256399999999936</v>
      </c>
      <c r="L334" s="98">
        <f t="shared" si="21"/>
        <v>17.542491999999999</v>
      </c>
      <c r="R334" s="176">
        <f t="shared" si="22"/>
        <v>0.10256399999999936</v>
      </c>
      <c r="S334" s="177"/>
      <c r="T334" s="178">
        <f t="shared" si="23"/>
        <v>-1</v>
      </c>
      <c r="Z334" s="93"/>
      <c r="AB334" s="94"/>
    </row>
    <row r="335" spans="5:28">
      <c r="E335" s="100"/>
      <c r="F335" s="143"/>
      <c r="G335" s="143"/>
      <c r="H335" s="179"/>
      <c r="I335" s="97">
        <f t="shared" si="19"/>
        <v>3089.1333332693334</v>
      </c>
      <c r="J335" s="97">
        <f t="shared" si="18"/>
        <v>55.579972411556064</v>
      </c>
      <c r="K335" s="98">
        <f t="shared" si="20"/>
        <v>-0.10256399999999936</v>
      </c>
      <c r="L335" s="98">
        <f t="shared" si="21"/>
        <v>17.542491999999999</v>
      </c>
      <c r="R335" s="176">
        <f t="shared" si="22"/>
        <v>0.10256399999999936</v>
      </c>
      <c r="S335" s="177"/>
      <c r="T335" s="178">
        <f t="shared" si="23"/>
        <v>-1</v>
      </c>
      <c r="Z335" s="93"/>
      <c r="AB335" s="94"/>
    </row>
    <row r="336" spans="5:28">
      <c r="E336" s="100"/>
      <c r="F336" s="143"/>
      <c r="G336" s="143"/>
      <c r="H336" s="179"/>
      <c r="I336" s="97">
        <f t="shared" si="19"/>
        <v>3089.1333332693334</v>
      </c>
      <c r="J336" s="97">
        <f t="shared" si="18"/>
        <v>55.579972411556064</v>
      </c>
      <c r="K336" s="98">
        <f t="shared" si="20"/>
        <v>-0.10256399999999936</v>
      </c>
      <c r="L336" s="98">
        <f t="shared" si="21"/>
        <v>17.542491999999999</v>
      </c>
      <c r="R336" s="176">
        <f t="shared" si="22"/>
        <v>0.10256399999999936</v>
      </c>
      <c r="S336" s="177"/>
      <c r="T336" s="178">
        <f t="shared" si="23"/>
        <v>-1</v>
      </c>
      <c r="Z336" s="93"/>
      <c r="AB336" s="94"/>
    </row>
    <row r="337" spans="5:28">
      <c r="E337" s="100"/>
      <c r="F337" s="143"/>
      <c r="G337" s="143"/>
      <c r="H337" s="179"/>
      <c r="I337" s="97">
        <f t="shared" si="19"/>
        <v>3089.1333332693334</v>
      </c>
      <c r="J337" s="97">
        <f t="shared" si="18"/>
        <v>55.579972411556064</v>
      </c>
      <c r="K337" s="98">
        <f t="shared" si="20"/>
        <v>-0.10256399999999936</v>
      </c>
      <c r="L337" s="98">
        <f t="shared" si="21"/>
        <v>17.542491999999999</v>
      </c>
      <c r="R337" s="176">
        <f t="shared" si="22"/>
        <v>0.10256399999999936</v>
      </c>
      <c r="S337" s="177"/>
      <c r="T337" s="178">
        <f t="shared" si="23"/>
        <v>-1</v>
      </c>
      <c r="Z337" s="93"/>
      <c r="AB337" s="94"/>
    </row>
    <row r="338" spans="5:28">
      <c r="E338" s="100"/>
      <c r="F338" s="143"/>
      <c r="G338" s="143"/>
      <c r="H338" s="179"/>
      <c r="I338" s="97">
        <f t="shared" si="19"/>
        <v>3089.1333332693334</v>
      </c>
      <c r="J338" s="97">
        <f t="shared" si="18"/>
        <v>55.579972411556064</v>
      </c>
      <c r="K338" s="98">
        <f t="shared" si="20"/>
        <v>-0.10256399999999936</v>
      </c>
      <c r="L338" s="98">
        <f t="shared" si="21"/>
        <v>17.542491999999999</v>
      </c>
      <c r="R338" s="176">
        <f t="shared" si="22"/>
        <v>0.10256399999999936</v>
      </c>
      <c r="S338" s="177"/>
      <c r="T338" s="178">
        <f t="shared" si="23"/>
        <v>-1</v>
      </c>
      <c r="Z338" s="93"/>
      <c r="AB338" s="94"/>
    </row>
    <row r="339" spans="5:28">
      <c r="E339" s="100"/>
      <c r="F339" s="143"/>
      <c r="G339" s="143"/>
      <c r="H339" s="179"/>
      <c r="I339" s="97">
        <f t="shared" si="19"/>
        <v>3089.1333332693334</v>
      </c>
      <c r="J339" s="97">
        <f t="shared" si="18"/>
        <v>55.579972411556064</v>
      </c>
      <c r="K339" s="98">
        <f t="shared" si="20"/>
        <v>-0.10256399999999936</v>
      </c>
      <c r="L339" s="98">
        <f t="shared" si="21"/>
        <v>17.542491999999999</v>
      </c>
      <c r="R339" s="176">
        <f t="shared" si="22"/>
        <v>0.10256399999999936</v>
      </c>
      <c r="S339" s="177"/>
      <c r="T339" s="178">
        <f t="shared" si="23"/>
        <v>-1</v>
      </c>
      <c r="Z339" s="93"/>
      <c r="AB339" s="94"/>
    </row>
    <row r="340" spans="5:28">
      <c r="E340" s="100"/>
      <c r="F340" s="143"/>
      <c r="G340" s="143"/>
      <c r="H340" s="179"/>
      <c r="I340" s="97">
        <f t="shared" si="19"/>
        <v>3089.1333332693334</v>
      </c>
      <c r="J340" s="97">
        <f t="shared" si="18"/>
        <v>55.579972411556064</v>
      </c>
      <c r="K340" s="98">
        <f t="shared" si="20"/>
        <v>-0.10256399999999936</v>
      </c>
      <c r="L340" s="98">
        <f t="shared" si="21"/>
        <v>17.542491999999999</v>
      </c>
      <c r="R340" s="176">
        <f t="shared" si="22"/>
        <v>0.10256399999999936</v>
      </c>
      <c r="S340" s="177"/>
      <c r="T340" s="178">
        <f t="shared" si="23"/>
        <v>-1</v>
      </c>
      <c r="Z340" s="93"/>
      <c r="AB340" s="94"/>
    </row>
    <row r="341" spans="5:28">
      <c r="E341" s="100"/>
      <c r="F341" s="143"/>
      <c r="G341" s="143"/>
      <c r="H341" s="179"/>
      <c r="I341" s="97">
        <f t="shared" si="19"/>
        <v>3089.1333332693334</v>
      </c>
      <c r="J341" s="97">
        <f t="shared" si="18"/>
        <v>55.579972411556064</v>
      </c>
      <c r="K341" s="98">
        <f t="shared" si="20"/>
        <v>-0.10256399999999936</v>
      </c>
      <c r="L341" s="98">
        <f t="shared" si="21"/>
        <v>17.542491999999999</v>
      </c>
      <c r="R341" s="176">
        <f t="shared" si="22"/>
        <v>0.10256399999999936</v>
      </c>
      <c r="S341" s="177"/>
      <c r="T341" s="178">
        <f t="shared" si="23"/>
        <v>-1</v>
      </c>
      <c r="Z341" s="93"/>
      <c r="AB341" s="94"/>
    </row>
    <row r="342" spans="5:28">
      <c r="E342" s="100"/>
      <c r="F342" s="143"/>
      <c r="G342" s="143"/>
      <c r="H342" s="179"/>
      <c r="I342" s="97">
        <f t="shared" si="19"/>
        <v>3089.1333332693334</v>
      </c>
      <c r="J342" s="97">
        <f t="shared" ref="J342:J405" si="24">SQRT(I342)</f>
        <v>55.579972411556064</v>
      </c>
      <c r="K342" s="98">
        <f t="shared" si="20"/>
        <v>-0.10256399999999936</v>
      </c>
      <c r="L342" s="98">
        <f t="shared" si="21"/>
        <v>17.542491999999999</v>
      </c>
      <c r="R342" s="176">
        <f t="shared" si="22"/>
        <v>0.10256399999999936</v>
      </c>
      <c r="S342" s="177"/>
      <c r="T342" s="178">
        <f t="shared" si="23"/>
        <v>-1</v>
      </c>
      <c r="Z342" s="93"/>
      <c r="AB342" s="94"/>
    </row>
    <row r="343" spans="5:28">
      <c r="E343" s="100"/>
      <c r="F343" s="143"/>
      <c r="G343" s="143"/>
      <c r="H343" s="179"/>
      <c r="I343" s="97">
        <f t="shared" ref="I343:I406" si="25">IF(F343=0,I342,((E343-$E$86)*1440)+(F343-$F$86)*1440)</f>
        <v>3089.1333332693334</v>
      </c>
      <c r="J343" s="97">
        <f t="shared" si="24"/>
        <v>55.579972411556064</v>
      </c>
      <c r="K343" s="98">
        <f t="shared" ref="K343:K406" si="26">IF(H343=0,K342,(H343-$H$86)*$L$83)</f>
        <v>-0.10256399999999936</v>
      </c>
      <c r="L343" s="98">
        <f t="shared" ref="L343:L406" si="27">IF(K343=0, ,$L$86+K343)</f>
        <v>17.542491999999999</v>
      </c>
      <c r="R343" s="176">
        <f t="shared" ref="R343:R406" si="28">+K343*T343</f>
        <v>0.10256399999999936</v>
      </c>
      <c r="S343" s="177"/>
      <c r="T343" s="178">
        <f t="shared" ref="T343:T406" si="29">SIGN(K343)</f>
        <v>-1</v>
      </c>
      <c r="Z343" s="93"/>
      <c r="AB343" s="94"/>
    </row>
    <row r="344" spans="5:28">
      <c r="E344" s="100"/>
      <c r="F344" s="143"/>
      <c r="G344" s="143"/>
      <c r="H344" s="179"/>
      <c r="I344" s="97">
        <f t="shared" si="25"/>
        <v>3089.1333332693334</v>
      </c>
      <c r="J344" s="97">
        <f t="shared" si="24"/>
        <v>55.579972411556064</v>
      </c>
      <c r="K344" s="98">
        <f t="shared" si="26"/>
        <v>-0.10256399999999936</v>
      </c>
      <c r="L344" s="98">
        <f t="shared" si="27"/>
        <v>17.542491999999999</v>
      </c>
      <c r="R344" s="176">
        <f t="shared" si="28"/>
        <v>0.10256399999999936</v>
      </c>
      <c r="S344" s="177"/>
      <c r="T344" s="178">
        <f t="shared" si="29"/>
        <v>-1</v>
      </c>
      <c r="Z344" s="93"/>
      <c r="AB344" s="94"/>
    </row>
    <row r="345" spans="5:28">
      <c r="E345" s="100"/>
      <c r="F345" s="143"/>
      <c r="G345" s="143"/>
      <c r="H345" s="179"/>
      <c r="I345" s="97">
        <f t="shared" si="25"/>
        <v>3089.1333332693334</v>
      </c>
      <c r="J345" s="97">
        <f t="shared" si="24"/>
        <v>55.579972411556064</v>
      </c>
      <c r="K345" s="98">
        <f t="shared" si="26"/>
        <v>-0.10256399999999936</v>
      </c>
      <c r="L345" s="98">
        <f t="shared" si="27"/>
        <v>17.542491999999999</v>
      </c>
      <c r="R345" s="176">
        <f t="shared" si="28"/>
        <v>0.10256399999999936</v>
      </c>
      <c r="S345" s="177"/>
      <c r="T345" s="178">
        <f t="shared" si="29"/>
        <v>-1</v>
      </c>
      <c r="Z345" s="93"/>
      <c r="AB345" s="94"/>
    </row>
    <row r="346" spans="5:28">
      <c r="E346" s="100"/>
      <c r="F346" s="143"/>
      <c r="G346" s="143"/>
      <c r="H346" s="179"/>
      <c r="I346" s="97">
        <f t="shared" si="25"/>
        <v>3089.1333332693334</v>
      </c>
      <c r="J346" s="97">
        <f t="shared" si="24"/>
        <v>55.579972411556064</v>
      </c>
      <c r="K346" s="98">
        <f t="shared" si="26"/>
        <v>-0.10256399999999936</v>
      </c>
      <c r="L346" s="98">
        <f t="shared" si="27"/>
        <v>17.542491999999999</v>
      </c>
      <c r="R346" s="176">
        <f t="shared" si="28"/>
        <v>0.10256399999999936</v>
      </c>
      <c r="S346" s="177"/>
      <c r="T346" s="178">
        <f t="shared" si="29"/>
        <v>-1</v>
      </c>
      <c r="Z346" s="93"/>
      <c r="AB346" s="94"/>
    </row>
    <row r="347" spans="5:28">
      <c r="E347" s="100"/>
      <c r="F347" s="143"/>
      <c r="G347" s="143"/>
      <c r="H347" s="179"/>
      <c r="I347" s="97">
        <f t="shared" si="25"/>
        <v>3089.1333332693334</v>
      </c>
      <c r="J347" s="97">
        <f t="shared" si="24"/>
        <v>55.579972411556064</v>
      </c>
      <c r="K347" s="98">
        <f t="shared" si="26"/>
        <v>-0.10256399999999936</v>
      </c>
      <c r="L347" s="98">
        <f t="shared" si="27"/>
        <v>17.542491999999999</v>
      </c>
      <c r="R347" s="176">
        <f t="shared" si="28"/>
        <v>0.10256399999999936</v>
      </c>
      <c r="S347" s="177"/>
      <c r="T347" s="178">
        <f t="shared" si="29"/>
        <v>-1</v>
      </c>
      <c r="Z347" s="93"/>
      <c r="AB347" s="94"/>
    </row>
    <row r="348" spans="5:28">
      <c r="E348" s="100"/>
      <c r="F348" s="143"/>
      <c r="G348" s="143"/>
      <c r="H348" s="179"/>
      <c r="I348" s="97">
        <f t="shared" si="25"/>
        <v>3089.1333332693334</v>
      </c>
      <c r="J348" s="97">
        <f t="shared" si="24"/>
        <v>55.579972411556064</v>
      </c>
      <c r="K348" s="98">
        <f t="shared" si="26"/>
        <v>-0.10256399999999936</v>
      </c>
      <c r="L348" s="98">
        <f t="shared" si="27"/>
        <v>17.542491999999999</v>
      </c>
      <c r="R348" s="176">
        <f t="shared" si="28"/>
        <v>0.10256399999999936</v>
      </c>
      <c r="S348" s="177"/>
      <c r="T348" s="178">
        <f t="shared" si="29"/>
        <v>-1</v>
      </c>
      <c r="Z348" s="93"/>
      <c r="AB348" s="94"/>
    </row>
    <row r="349" spans="5:28">
      <c r="E349" s="100"/>
      <c r="F349" s="143"/>
      <c r="G349" s="143"/>
      <c r="H349" s="179"/>
      <c r="I349" s="97">
        <f t="shared" si="25"/>
        <v>3089.1333332693334</v>
      </c>
      <c r="J349" s="97">
        <f t="shared" si="24"/>
        <v>55.579972411556064</v>
      </c>
      <c r="K349" s="98">
        <f t="shared" si="26"/>
        <v>-0.10256399999999936</v>
      </c>
      <c r="L349" s="98">
        <f t="shared" si="27"/>
        <v>17.542491999999999</v>
      </c>
      <c r="R349" s="176">
        <f t="shared" si="28"/>
        <v>0.10256399999999936</v>
      </c>
      <c r="S349" s="177"/>
      <c r="T349" s="178">
        <f t="shared" si="29"/>
        <v>-1</v>
      </c>
      <c r="Z349" s="93"/>
      <c r="AB349" s="94"/>
    </row>
    <row r="350" spans="5:28">
      <c r="E350" s="100"/>
      <c r="F350" s="143"/>
      <c r="G350" s="143"/>
      <c r="H350" s="179"/>
      <c r="I350" s="97">
        <f t="shared" si="25"/>
        <v>3089.1333332693334</v>
      </c>
      <c r="J350" s="97">
        <f t="shared" si="24"/>
        <v>55.579972411556064</v>
      </c>
      <c r="K350" s="98">
        <f t="shared" si="26"/>
        <v>-0.10256399999999936</v>
      </c>
      <c r="L350" s="98">
        <f t="shared" si="27"/>
        <v>17.542491999999999</v>
      </c>
      <c r="R350" s="176">
        <f t="shared" si="28"/>
        <v>0.10256399999999936</v>
      </c>
      <c r="S350" s="177"/>
      <c r="T350" s="178">
        <f t="shared" si="29"/>
        <v>-1</v>
      </c>
      <c r="Z350" s="93"/>
      <c r="AB350" s="94"/>
    </row>
    <row r="351" spans="5:28">
      <c r="E351" s="100"/>
      <c r="F351" s="143"/>
      <c r="G351" s="143"/>
      <c r="H351" s="179"/>
      <c r="I351" s="97">
        <f t="shared" si="25"/>
        <v>3089.1333332693334</v>
      </c>
      <c r="J351" s="97">
        <f t="shared" si="24"/>
        <v>55.579972411556064</v>
      </c>
      <c r="K351" s="98">
        <f t="shared" si="26"/>
        <v>-0.10256399999999936</v>
      </c>
      <c r="L351" s="98">
        <f t="shared" si="27"/>
        <v>17.542491999999999</v>
      </c>
      <c r="R351" s="176">
        <f t="shared" si="28"/>
        <v>0.10256399999999936</v>
      </c>
      <c r="S351" s="177"/>
      <c r="T351" s="178">
        <f t="shared" si="29"/>
        <v>-1</v>
      </c>
      <c r="Z351" s="93"/>
      <c r="AB351" s="94"/>
    </row>
    <row r="352" spans="5:28">
      <c r="E352" s="100"/>
      <c r="F352" s="143"/>
      <c r="G352" s="143"/>
      <c r="H352" s="179"/>
      <c r="I352" s="97">
        <f t="shared" si="25"/>
        <v>3089.1333332693334</v>
      </c>
      <c r="J352" s="97">
        <f t="shared" si="24"/>
        <v>55.579972411556064</v>
      </c>
      <c r="K352" s="98">
        <f t="shared" si="26"/>
        <v>-0.10256399999999936</v>
      </c>
      <c r="L352" s="98">
        <f t="shared" si="27"/>
        <v>17.542491999999999</v>
      </c>
      <c r="R352" s="176">
        <f t="shared" si="28"/>
        <v>0.10256399999999936</v>
      </c>
      <c r="S352" s="177"/>
      <c r="T352" s="178">
        <f t="shared" si="29"/>
        <v>-1</v>
      </c>
      <c r="Z352" s="93"/>
      <c r="AB352" s="94"/>
    </row>
    <row r="353" spans="5:28">
      <c r="E353" s="100"/>
      <c r="F353" s="143"/>
      <c r="G353" s="143"/>
      <c r="H353" s="179"/>
      <c r="I353" s="97">
        <f t="shared" si="25"/>
        <v>3089.1333332693334</v>
      </c>
      <c r="J353" s="97">
        <f t="shared" si="24"/>
        <v>55.579972411556064</v>
      </c>
      <c r="K353" s="98">
        <f t="shared" si="26"/>
        <v>-0.10256399999999936</v>
      </c>
      <c r="L353" s="98">
        <f t="shared" si="27"/>
        <v>17.542491999999999</v>
      </c>
      <c r="R353" s="176">
        <f t="shared" si="28"/>
        <v>0.10256399999999936</v>
      </c>
      <c r="S353" s="177"/>
      <c r="T353" s="178">
        <f t="shared" si="29"/>
        <v>-1</v>
      </c>
      <c r="Z353" s="93"/>
      <c r="AB353" s="94"/>
    </row>
    <row r="354" spans="5:28">
      <c r="E354" s="100"/>
      <c r="F354" s="143"/>
      <c r="G354" s="143"/>
      <c r="H354" s="179"/>
      <c r="I354" s="97">
        <f t="shared" si="25"/>
        <v>3089.1333332693334</v>
      </c>
      <c r="J354" s="97">
        <f t="shared" si="24"/>
        <v>55.579972411556064</v>
      </c>
      <c r="K354" s="98">
        <f t="shared" si="26"/>
        <v>-0.10256399999999936</v>
      </c>
      <c r="L354" s="98">
        <f t="shared" si="27"/>
        <v>17.542491999999999</v>
      </c>
      <c r="R354" s="176">
        <f t="shared" si="28"/>
        <v>0.10256399999999936</v>
      </c>
      <c r="S354" s="177"/>
      <c r="T354" s="178">
        <f t="shared" si="29"/>
        <v>-1</v>
      </c>
      <c r="Z354" s="93"/>
      <c r="AB354" s="94"/>
    </row>
    <row r="355" spans="5:28">
      <c r="E355" s="100"/>
      <c r="F355" s="143"/>
      <c r="G355" s="143"/>
      <c r="H355" s="179"/>
      <c r="I355" s="97">
        <f t="shared" si="25"/>
        <v>3089.1333332693334</v>
      </c>
      <c r="J355" s="97">
        <f t="shared" si="24"/>
        <v>55.579972411556064</v>
      </c>
      <c r="K355" s="98">
        <f t="shared" si="26"/>
        <v>-0.10256399999999936</v>
      </c>
      <c r="L355" s="98">
        <f t="shared" si="27"/>
        <v>17.542491999999999</v>
      </c>
      <c r="R355" s="176">
        <f t="shared" si="28"/>
        <v>0.10256399999999936</v>
      </c>
      <c r="S355" s="177"/>
      <c r="T355" s="178">
        <f t="shared" si="29"/>
        <v>-1</v>
      </c>
      <c r="Z355" s="93"/>
      <c r="AB355" s="94"/>
    </row>
    <row r="356" spans="5:28">
      <c r="E356" s="100"/>
      <c r="F356" s="143"/>
      <c r="G356" s="143"/>
      <c r="H356" s="179"/>
      <c r="I356" s="97">
        <f t="shared" si="25"/>
        <v>3089.1333332693334</v>
      </c>
      <c r="J356" s="97">
        <f t="shared" si="24"/>
        <v>55.579972411556064</v>
      </c>
      <c r="K356" s="98">
        <f t="shared" si="26"/>
        <v>-0.10256399999999936</v>
      </c>
      <c r="L356" s="98">
        <f t="shared" si="27"/>
        <v>17.542491999999999</v>
      </c>
      <c r="R356" s="176">
        <f t="shared" si="28"/>
        <v>0.10256399999999936</v>
      </c>
      <c r="S356" s="177"/>
      <c r="T356" s="178">
        <f t="shared" si="29"/>
        <v>-1</v>
      </c>
      <c r="Z356" s="93"/>
      <c r="AB356" s="94"/>
    </row>
    <row r="357" spans="5:28">
      <c r="E357" s="100"/>
      <c r="F357" s="143"/>
      <c r="G357" s="143"/>
      <c r="H357" s="179"/>
      <c r="I357" s="97">
        <f t="shared" si="25"/>
        <v>3089.1333332693334</v>
      </c>
      <c r="J357" s="97">
        <f t="shared" si="24"/>
        <v>55.579972411556064</v>
      </c>
      <c r="K357" s="98">
        <f t="shared" si="26"/>
        <v>-0.10256399999999936</v>
      </c>
      <c r="L357" s="98">
        <f t="shared" si="27"/>
        <v>17.542491999999999</v>
      </c>
      <c r="R357" s="176">
        <f t="shared" si="28"/>
        <v>0.10256399999999936</v>
      </c>
      <c r="S357" s="177"/>
      <c r="T357" s="178">
        <f t="shared" si="29"/>
        <v>-1</v>
      </c>
      <c r="Z357" s="93"/>
      <c r="AB357" s="94"/>
    </row>
    <row r="358" spans="5:28">
      <c r="E358" s="100"/>
      <c r="F358" s="143"/>
      <c r="G358" s="143"/>
      <c r="H358" s="179"/>
      <c r="I358" s="97">
        <f t="shared" si="25"/>
        <v>3089.1333332693334</v>
      </c>
      <c r="J358" s="97">
        <f t="shared" si="24"/>
        <v>55.579972411556064</v>
      </c>
      <c r="K358" s="98">
        <f t="shared" si="26"/>
        <v>-0.10256399999999936</v>
      </c>
      <c r="L358" s="98">
        <f t="shared" si="27"/>
        <v>17.542491999999999</v>
      </c>
      <c r="R358" s="176">
        <f t="shared" si="28"/>
        <v>0.10256399999999936</v>
      </c>
      <c r="S358" s="177"/>
      <c r="T358" s="178">
        <f t="shared" si="29"/>
        <v>-1</v>
      </c>
      <c r="Z358" s="93"/>
      <c r="AB358" s="94"/>
    </row>
    <row r="359" spans="5:28">
      <c r="E359" s="100"/>
      <c r="F359" s="143"/>
      <c r="G359" s="143"/>
      <c r="H359" s="179"/>
      <c r="I359" s="97">
        <f t="shared" si="25"/>
        <v>3089.1333332693334</v>
      </c>
      <c r="J359" s="97">
        <f t="shared" si="24"/>
        <v>55.579972411556064</v>
      </c>
      <c r="K359" s="98">
        <f t="shared" si="26"/>
        <v>-0.10256399999999936</v>
      </c>
      <c r="L359" s="98">
        <f t="shared" si="27"/>
        <v>17.542491999999999</v>
      </c>
      <c r="R359" s="176">
        <f t="shared" si="28"/>
        <v>0.10256399999999936</v>
      </c>
      <c r="S359" s="177"/>
      <c r="T359" s="178">
        <f t="shared" si="29"/>
        <v>-1</v>
      </c>
      <c r="Z359" s="93"/>
      <c r="AB359" s="94"/>
    </row>
    <row r="360" spans="5:28">
      <c r="E360" s="100"/>
      <c r="F360" s="143"/>
      <c r="G360" s="143"/>
      <c r="H360" s="179"/>
      <c r="I360" s="97">
        <f t="shared" si="25"/>
        <v>3089.1333332693334</v>
      </c>
      <c r="J360" s="97">
        <f t="shared" si="24"/>
        <v>55.579972411556064</v>
      </c>
      <c r="K360" s="98">
        <f t="shared" si="26"/>
        <v>-0.10256399999999936</v>
      </c>
      <c r="L360" s="98">
        <f t="shared" si="27"/>
        <v>17.542491999999999</v>
      </c>
      <c r="R360" s="176">
        <f t="shared" si="28"/>
        <v>0.10256399999999936</v>
      </c>
      <c r="S360" s="177"/>
      <c r="T360" s="178">
        <f t="shared" si="29"/>
        <v>-1</v>
      </c>
      <c r="Z360" s="93"/>
      <c r="AB360" s="94"/>
    </row>
    <row r="361" spans="5:28">
      <c r="E361" s="100"/>
      <c r="F361" s="143"/>
      <c r="G361" s="143"/>
      <c r="H361" s="179"/>
      <c r="I361" s="97">
        <f t="shared" si="25"/>
        <v>3089.1333332693334</v>
      </c>
      <c r="J361" s="97">
        <f t="shared" si="24"/>
        <v>55.579972411556064</v>
      </c>
      <c r="K361" s="98">
        <f t="shared" si="26"/>
        <v>-0.10256399999999936</v>
      </c>
      <c r="L361" s="98">
        <f t="shared" si="27"/>
        <v>17.542491999999999</v>
      </c>
      <c r="R361" s="176">
        <f t="shared" si="28"/>
        <v>0.10256399999999936</v>
      </c>
      <c r="S361" s="177"/>
      <c r="T361" s="178">
        <f t="shared" si="29"/>
        <v>-1</v>
      </c>
      <c r="Z361" s="93"/>
      <c r="AB361" s="94"/>
    </row>
    <row r="362" spans="5:28">
      <c r="E362" s="100"/>
      <c r="F362" s="143"/>
      <c r="G362" s="143"/>
      <c r="H362" s="179"/>
      <c r="I362" s="97">
        <f t="shared" si="25"/>
        <v>3089.1333332693334</v>
      </c>
      <c r="J362" s="97">
        <f t="shared" si="24"/>
        <v>55.579972411556064</v>
      </c>
      <c r="K362" s="98">
        <f t="shared" si="26"/>
        <v>-0.10256399999999936</v>
      </c>
      <c r="L362" s="98">
        <f t="shared" si="27"/>
        <v>17.542491999999999</v>
      </c>
      <c r="R362" s="176">
        <f t="shared" si="28"/>
        <v>0.10256399999999936</v>
      </c>
      <c r="S362" s="177"/>
      <c r="T362" s="178">
        <f t="shared" si="29"/>
        <v>-1</v>
      </c>
      <c r="Z362" s="93"/>
      <c r="AB362" s="94"/>
    </row>
    <row r="363" spans="5:28">
      <c r="E363" s="100"/>
      <c r="F363" s="143"/>
      <c r="G363" s="143"/>
      <c r="H363" s="179"/>
      <c r="I363" s="97">
        <f t="shared" si="25"/>
        <v>3089.1333332693334</v>
      </c>
      <c r="J363" s="97">
        <f t="shared" si="24"/>
        <v>55.579972411556064</v>
      </c>
      <c r="K363" s="98">
        <f t="shared" si="26"/>
        <v>-0.10256399999999936</v>
      </c>
      <c r="L363" s="98">
        <f t="shared" si="27"/>
        <v>17.542491999999999</v>
      </c>
      <c r="R363" s="176">
        <f t="shared" si="28"/>
        <v>0.10256399999999936</v>
      </c>
      <c r="S363" s="177"/>
      <c r="T363" s="178">
        <f t="shared" si="29"/>
        <v>-1</v>
      </c>
      <c r="Z363" s="93"/>
      <c r="AB363" s="94"/>
    </row>
    <row r="364" spans="5:28">
      <c r="E364" s="100"/>
      <c r="F364" s="143"/>
      <c r="G364" s="143"/>
      <c r="H364" s="179"/>
      <c r="I364" s="97">
        <f t="shared" si="25"/>
        <v>3089.1333332693334</v>
      </c>
      <c r="J364" s="97">
        <f t="shared" si="24"/>
        <v>55.579972411556064</v>
      </c>
      <c r="K364" s="98">
        <f t="shared" si="26"/>
        <v>-0.10256399999999936</v>
      </c>
      <c r="L364" s="98">
        <f t="shared" si="27"/>
        <v>17.542491999999999</v>
      </c>
      <c r="R364" s="176">
        <f t="shared" si="28"/>
        <v>0.10256399999999936</v>
      </c>
      <c r="S364" s="177"/>
      <c r="T364" s="178">
        <f t="shared" si="29"/>
        <v>-1</v>
      </c>
      <c r="Z364" s="93"/>
      <c r="AB364" s="94"/>
    </row>
    <row r="365" spans="5:28">
      <c r="E365" s="100"/>
      <c r="F365" s="143"/>
      <c r="G365" s="143"/>
      <c r="H365" s="179"/>
      <c r="I365" s="97">
        <f t="shared" si="25"/>
        <v>3089.1333332693334</v>
      </c>
      <c r="J365" s="97">
        <f t="shared" si="24"/>
        <v>55.579972411556064</v>
      </c>
      <c r="K365" s="98">
        <f t="shared" si="26"/>
        <v>-0.10256399999999936</v>
      </c>
      <c r="L365" s="98">
        <f t="shared" si="27"/>
        <v>17.542491999999999</v>
      </c>
      <c r="R365" s="176">
        <f t="shared" si="28"/>
        <v>0.10256399999999936</v>
      </c>
      <c r="S365" s="177"/>
      <c r="T365" s="178">
        <f t="shared" si="29"/>
        <v>-1</v>
      </c>
      <c r="Z365" s="93"/>
      <c r="AB365" s="94"/>
    </row>
    <row r="366" spans="5:28">
      <c r="E366" s="100"/>
      <c r="F366" s="143"/>
      <c r="G366" s="143"/>
      <c r="H366" s="179"/>
      <c r="I366" s="97">
        <f t="shared" si="25"/>
        <v>3089.1333332693334</v>
      </c>
      <c r="J366" s="97">
        <f t="shared" si="24"/>
        <v>55.579972411556064</v>
      </c>
      <c r="K366" s="98">
        <f t="shared" si="26"/>
        <v>-0.10256399999999936</v>
      </c>
      <c r="L366" s="98">
        <f t="shared" si="27"/>
        <v>17.542491999999999</v>
      </c>
      <c r="R366" s="176">
        <f t="shared" si="28"/>
        <v>0.10256399999999936</v>
      </c>
      <c r="S366" s="177"/>
      <c r="T366" s="178">
        <f t="shared" si="29"/>
        <v>-1</v>
      </c>
      <c r="Z366" s="93"/>
      <c r="AB366" s="94"/>
    </row>
    <row r="367" spans="5:28">
      <c r="E367" s="100"/>
      <c r="F367" s="143"/>
      <c r="G367" s="143"/>
      <c r="H367" s="179"/>
      <c r="I367" s="97">
        <f t="shared" si="25"/>
        <v>3089.1333332693334</v>
      </c>
      <c r="J367" s="97">
        <f t="shared" si="24"/>
        <v>55.579972411556064</v>
      </c>
      <c r="K367" s="98">
        <f t="shared" si="26"/>
        <v>-0.10256399999999936</v>
      </c>
      <c r="L367" s="98">
        <f t="shared" si="27"/>
        <v>17.542491999999999</v>
      </c>
      <c r="R367" s="176">
        <f t="shared" si="28"/>
        <v>0.10256399999999936</v>
      </c>
      <c r="S367" s="177"/>
      <c r="T367" s="178">
        <f t="shared" si="29"/>
        <v>-1</v>
      </c>
      <c r="Z367" s="93"/>
      <c r="AB367" s="94"/>
    </row>
    <row r="368" spans="5:28">
      <c r="E368" s="100"/>
      <c r="F368" s="143"/>
      <c r="G368" s="143"/>
      <c r="H368" s="179"/>
      <c r="I368" s="97">
        <f t="shared" si="25"/>
        <v>3089.1333332693334</v>
      </c>
      <c r="J368" s="97">
        <f t="shared" si="24"/>
        <v>55.579972411556064</v>
      </c>
      <c r="K368" s="98">
        <f t="shared" si="26"/>
        <v>-0.10256399999999936</v>
      </c>
      <c r="L368" s="98">
        <f t="shared" si="27"/>
        <v>17.542491999999999</v>
      </c>
      <c r="R368" s="176">
        <f t="shared" si="28"/>
        <v>0.10256399999999936</v>
      </c>
      <c r="S368" s="177"/>
      <c r="T368" s="178">
        <f t="shared" si="29"/>
        <v>-1</v>
      </c>
      <c r="Z368" s="93"/>
      <c r="AB368" s="94"/>
    </row>
    <row r="369" spans="5:28">
      <c r="E369" s="100"/>
      <c r="F369" s="143"/>
      <c r="G369" s="143"/>
      <c r="H369" s="179"/>
      <c r="I369" s="97">
        <f t="shared" si="25"/>
        <v>3089.1333332693334</v>
      </c>
      <c r="J369" s="97">
        <f t="shared" si="24"/>
        <v>55.579972411556064</v>
      </c>
      <c r="K369" s="98">
        <f t="shared" si="26"/>
        <v>-0.10256399999999936</v>
      </c>
      <c r="L369" s="98">
        <f t="shared" si="27"/>
        <v>17.542491999999999</v>
      </c>
      <c r="R369" s="176">
        <f t="shared" si="28"/>
        <v>0.10256399999999936</v>
      </c>
      <c r="S369" s="177"/>
      <c r="T369" s="178">
        <f t="shared" si="29"/>
        <v>-1</v>
      </c>
      <c r="Z369" s="93"/>
      <c r="AB369" s="94"/>
    </row>
    <row r="370" spans="5:28">
      <c r="E370" s="100"/>
      <c r="F370" s="143"/>
      <c r="G370" s="143"/>
      <c r="H370" s="179"/>
      <c r="I370" s="97">
        <f t="shared" si="25"/>
        <v>3089.1333332693334</v>
      </c>
      <c r="J370" s="97">
        <f t="shared" si="24"/>
        <v>55.579972411556064</v>
      </c>
      <c r="K370" s="98">
        <f t="shared" si="26"/>
        <v>-0.10256399999999936</v>
      </c>
      <c r="L370" s="98">
        <f t="shared" si="27"/>
        <v>17.542491999999999</v>
      </c>
      <c r="R370" s="176">
        <f t="shared" si="28"/>
        <v>0.10256399999999936</v>
      </c>
      <c r="S370" s="177"/>
      <c r="T370" s="178">
        <f t="shared" si="29"/>
        <v>-1</v>
      </c>
      <c r="Z370" s="93"/>
      <c r="AB370" s="94"/>
    </row>
    <row r="371" spans="5:28">
      <c r="E371" s="100"/>
      <c r="F371" s="143"/>
      <c r="G371" s="143"/>
      <c r="H371" s="179"/>
      <c r="I371" s="97">
        <f t="shared" si="25"/>
        <v>3089.1333332693334</v>
      </c>
      <c r="J371" s="97">
        <f t="shared" si="24"/>
        <v>55.579972411556064</v>
      </c>
      <c r="K371" s="98">
        <f t="shared" si="26"/>
        <v>-0.10256399999999936</v>
      </c>
      <c r="L371" s="98">
        <f t="shared" si="27"/>
        <v>17.542491999999999</v>
      </c>
      <c r="R371" s="176">
        <f t="shared" si="28"/>
        <v>0.10256399999999936</v>
      </c>
      <c r="S371" s="177"/>
      <c r="T371" s="178">
        <f t="shared" si="29"/>
        <v>-1</v>
      </c>
      <c r="Z371" s="93"/>
      <c r="AB371" s="94"/>
    </row>
    <row r="372" spans="5:28">
      <c r="E372" s="100"/>
      <c r="F372" s="143"/>
      <c r="G372" s="143"/>
      <c r="H372" s="179"/>
      <c r="I372" s="97">
        <f t="shared" si="25"/>
        <v>3089.1333332693334</v>
      </c>
      <c r="J372" s="97">
        <f t="shared" si="24"/>
        <v>55.579972411556064</v>
      </c>
      <c r="K372" s="98">
        <f t="shared" si="26"/>
        <v>-0.10256399999999936</v>
      </c>
      <c r="L372" s="98">
        <f t="shared" si="27"/>
        <v>17.542491999999999</v>
      </c>
      <c r="R372" s="176">
        <f t="shared" si="28"/>
        <v>0.10256399999999936</v>
      </c>
      <c r="S372" s="177"/>
      <c r="T372" s="178">
        <f t="shared" si="29"/>
        <v>-1</v>
      </c>
      <c r="Z372" s="93"/>
      <c r="AB372" s="94"/>
    </row>
    <row r="373" spans="5:28">
      <c r="E373" s="100"/>
      <c r="F373" s="143"/>
      <c r="G373" s="143"/>
      <c r="H373" s="179"/>
      <c r="I373" s="97">
        <f t="shared" si="25"/>
        <v>3089.1333332693334</v>
      </c>
      <c r="J373" s="97">
        <f t="shared" si="24"/>
        <v>55.579972411556064</v>
      </c>
      <c r="K373" s="98">
        <f t="shared" si="26"/>
        <v>-0.10256399999999936</v>
      </c>
      <c r="L373" s="98">
        <f t="shared" si="27"/>
        <v>17.542491999999999</v>
      </c>
      <c r="R373" s="176">
        <f t="shared" si="28"/>
        <v>0.10256399999999936</v>
      </c>
      <c r="S373" s="177"/>
      <c r="T373" s="178">
        <f t="shared" si="29"/>
        <v>-1</v>
      </c>
      <c r="Z373" s="93"/>
      <c r="AB373" s="94"/>
    </row>
    <row r="374" spans="5:28">
      <c r="E374" s="100"/>
      <c r="F374" s="143"/>
      <c r="G374" s="143"/>
      <c r="H374" s="179"/>
      <c r="I374" s="97">
        <f t="shared" si="25"/>
        <v>3089.1333332693334</v>
      </c>
      <c r="J374" s="97">
        <f t="shared" si="24"/>
        <v>55.579972411556064</v>
      </c>
      <c r="K374" s="98">
        <f t="shared" si="26"/>
        <v>-0.10256399999999936</v>
      </c>
      <c r="L374" s="98">
        <f t="shared" si="27"/>
        <v>17.542491999999999</v>
      </c>
      <c r="R374" s="176">
        <f t="shared" si="28"/>
        <v>0.10256399999999936</v>
      </c>
      <c r="S374" s="177"/>
      <c r="T374" s="178">
        <f t="shared" si="29"/>
        <v>-1</v>
      </c>
      <c r="Z374" s="93"/>
      <c r="AB374" s="94"/>
    </row>
    <row r="375" spans="5:28">
      <c r="E375" s="100"/>
      <c r="F375" s="143"/>
      <c r="G375" s="143"/>
      <c r="H375" s="179"/>
      <c r="I375" s="97">
        <f t="shared" si="25"/>
        <v>3089.1333332693334</v>
      </c>
      <c r="J375" s="97">
        <f t="shared" si="24"/>
        <v>55.579972411556064</v>
      </c>
      <c r="K375" s="98">
        <f t="shared" si="26"/>
        <v>-0.10256399999999936</v>
      </c>
      <c r="L375" s="98">
        <f t="shared" si="27"/>
        <v>17.542491999999999</v>
      </c>
      <c r="R375" s="176">
        <f t="shared" si="28"/>
        <v>0.10256399999999936</v>
      </c>
      <c r="S375" s="177"/>
      <c r="T375" s="178">
        <f t="shared" si="29"/>
        <v>-1</v>
      </c>
      <c r="Z375" s="93"/>
      <c r="AB375" s="94"/>
    </row>
    <row r="376" spans="5:28">
      <c r="E376" s="100"/>
      <c r="F376" s="143"/>
      <c r="G376" s="143"/>
      <c r="H376" s="179"/>
      <c r="I376" s="97">
        <f t="shared" si="25"/>
        <v>3089.1333332693334</v>
      </c>
      <c r="J376" s="97">
        <f t="shared" si="24"/>
        <v>55.579972411556064</v>
      </c>
      <c r="K376" s="98">
        <f t="shared" si="26"/>
        <v>-0.10256399999999936</v>
      </c>
      <c r="L376" s="98">
        <f t="shared" si="27"/>
        <v>17.542491999999999</v>
      </c>
      <c r="R376" s="176">
        <f t="shared" si="28"/>
        <v>0.10256399999999936</v>
      </c>
      <c r="S376" s="177"/>
      <c r="T376" s="178">
        <f t="shared" si="29"/>
        <v>-1</v>
      </c>
      <c r="Z376" s="93"/>
      <c r="AB376" s="94"/>
    </row>
    <row r="377" spans="5:28">
      <c r="E377" s="100"/>
      <c r="F377" s="143"/>
      <c r="G377" s="143"/>
      <c r="H377" s="179"/>
      <c r="I377" s="97">
        <f t="shared" si="25"/>
        <v>3089.1333332693334</v>
      </c>
      <c r="J377" s="97">
        <f t="shared" si="24"/>
        <v>55.579972411556064</v>
      </c>
      <c r="K377" s="98">
        <f t="shared" si="26"/>
        <v>-0.10256399999999936</v>
      </c>
      <c r="L377" s="98">
        <f t="shared" si="27"/>
        <v>17.542491999999999</v>
      </c>
      <c r="R377" s="176">
        <f t="shared" si="28"/>
        <v>0.10256399999999936</v>
      </c>
      <c r="S377" s="177"/>
      <c r="T377" s="178">
        <f t="shared" si="29"/>
        <v>-1</v>
      </c>
      <c r="Z377" s="93"/>
      <c r="AB377" s="94"/>
    </row>
    <row r="378" spans="5:28">
      <c r="E378" s="100"/>
      <c r="F378" s="143"/>
      <c r="G378" s="143"/>
      <c r="H378" s="179"/>
      <c r="I378" s="97">
        <f t="shared" si="25"/>
        <v>3089.1333332693334</v>
      </c>
      <c r="J378" s="97">
        <f t="shared" si="24"/>
        <v>55.579972411556064</v>
      </c>
      <c r="K378" s="98">
        <f t="shared" si="26"/>
        <v>-0.10256399999999936</v>
      </c>
      <c r="L378" s="98">
        <f t="shared" si="27"/>
        <v>17.542491999999999</v>
      </c>
      <c r="R378" s="176">
        <f t="shared" si="28"/>
        <v>0.10256399999999936</v>
      </c>
      <c r="S378" s="177"/>
      <c r="T378" s="178">
        <f t="shared" si="29"/>
        <v>-1</v>
      </c>
      <c r="Z378" s="93"/>
      <c r="AB378" s="94"/>
    </row>
    <row r="379" spans="5:28">
      <c r="E379" s="100"/>
      <c r="F379" s="143"/>
      <c r="G379" s="143"/>
      <c r="H379" s="179"/>
      <c r="I379" s="97">
        <f t="shared" si="25"/>
        <v>3089.1333332693334</v>
      </c>
      <c r="J379" s="97">
        <f t="shared" si="24"/>
        <v>55.579972411556064</v>
      </c>
      <c r="K379" s="98">
        <f t="shared" si="26"/>
        <v>-0.10256399999999936</v>
      </c>
      <c r="L379" s="98">
        <f t="shared" si="27"/>
        <v>17.542491999999999</v>
      </c>
      <c r="R379" s="176">
        <f t="shared" si="28"/>
        <v>0.10256399999999936</v>
      </c>
      <c r="S379" s="177"/>
      <c r="T379" s="178">
        <f t="shared" si="29"/>
        <v>-1</v>
      </c>
      <c r="Z379" s="93"/>
      <c r="AB379" s="94"/>
    </row>
    <row r="380" spans="5:28">
      <c r="E380" s="100"/>
      <c r="F380" s="143"/>
      <c r="G380" s="143"/>
      <c r="H380" s="179"/>
      <c r="I380" s="97">
        <f t="shared" si="25"/>
        <v>3089.1333332693334</v>
      </c>
      <c r="J380" s="97">
        <f t="shared" si="24"/>
        <v>55.579972411556064</v>
      </c>
      <c r="K380" s="98">
        <f t="shared" si="26"/>
        <v>-0.10256399999999936</v>
      </c>
      <c r="L380" s="98">
        <f t="shared" si="27"/>
        <v>17.542491999999999</v>
      </c>
      <c r="R380" s="176">
        <f t="shared" si="28"/>
        <v>0.10256399999999936</v>
      </c>
      <c r="S380" s="177"/>
      <c r="T380" s="178">
        <f t="shared" si="29"/>
        <v>-1</v>
      </c>
      <c r="Z380" s="93"/>
      <c r="AB380" s="94"/>
    </row>
    <row r="381" spans="5:28">
      <c r="E381" s="100"/>
      <c r="F381" s="143"/>
      <c r="G381" s="143"/>
      <c r="H381" s="179"/>
      <c r="I381" s="97">
        <f t="shared" si="25"/>
        <v>3089.1333332693334</v>
      </c>
      <c r="J381" s="97">
        <f t="shared" si="24"/>
        <v>55.579972411556064</v>
      </c>
      <c r="K381" s="98">
        <f t="shared" si="26"/>
        <v>-0.10256399999999936</v>
      </c>
      <c r="L381" s="98">
        <f t="shared" si="27"/>
        <v>17.542491999999999</v>
      </c>
      <c r="R381" s="176">
        <f t="shared" si="28"/>
        <v>0.10256399999999936</v>
      </c>
      <c r="S381" s="177"/>
      <c r="T381" s="178">
        <f t="shared" si="29"/>
        <v>-1</v>
      </c>
      <c r="Z381" s="93"/>
      <c r="AB381" s="94"/>
    </row>
    <row r="382" spans="5:28">
      <c r="E382" s="100"/>
      <c r="F382" s="143"/>
      <c r="G382" s="143"/>
      <c r="H382" s="179"/>
      <c r="I382" s="97">
        <f t="shared" si="25"/>
        <v>3089.1333332693334</v>
      </c>
      <c r="J382" s="97">
        <f t="shared" si="24"/>
        <v>55.579972411556064</v>
      </c>
      <c r="K382" s="98">
        <f t="shared" si="26"/>
        <v>-0.10256399999999936</v>
      </c>
      <c r="L382" s="98">
        <f t="shared" si="27"/>
        <v>17.542491999999999</v>
      </c>
      <c r="R382" s="176">
        <f t="shared" si="28"/>
        <v>0.10256399999999936</v>
      </c>
      <c r="S382" s="177"/>
      <c r="T382" s="178">
        <f t="shared" si="29"/>
        <v>-1</v>
      </c>
      <c r="Z382" s="93"/>
      <c r="AB382" s="94"/>
    </row>
    <row r="383" spans="5:28">
      <c r="E383" s="100"/>
      <c r="F383" s="143"/>
      <c r="G383" s="143"/>
      <c r="H383" s="179"/>
      <c r="I383" s="97">
        <f t="shared" si="25"/>
        <v>3089.1333332693334</v>
      </c>
      <c r="J383" s="97">
        <f t="shared" si="24"/>
        <v>55.579972411556064</v>
      </c>
      <c r="K383" s="98">
        <f t="shared" si="26"/>
        <v>-0.10256399999999936</v>
      </c>
      <c r="L383" s="98">
        <f t="shared" si="27"/>
        <v>17.542491999999999</v>
      </c>
      <c r="R383" s="176">
        <f t="shared" si="28"/>
        <v>0.10256399999999936</v>
      </c>
      <c r="S383" s="177"/>
      <c r="T383" s="178">
        <f t="shared" si="29"/>
        <v>-1</v>
      </c>
      <c r="Z383" s="93"/>
      <c r="AB383" s="94"/>
    </row>
    <row r="384" spans="5:28">
      <c r="E384" s="100"/>
      <c r="F384" s="143"/>
      <c r="G384" s="143"/>
      <c r="H384" s="179"/>
      <c r="I384" s="97">
        <f t="shared" si="25"/>
        <v>3089.1333332693334</v>
      </c>
      <c r="J384" s="97">
        <f t="shared" si="24"/>
        <v>55.579972411556064</v>
      </c>
      <c r="K384" s="98">
        <f t="shared" si="26"/>
        <v>-0.10256399999999936</v>
      </c>
      <c r="L384" s="98">
        <f t="shared" si="27"/>
        <v>17.542491999999999</v>
      </c>
      <c r="R384" s="176">
        <f t="shared" si="28"/>
        <v>0.10256399999999936</v>
      </c>
      <c r="S384" s="177"/>
      <c r="T384" s="178">
        <f t="shared" si="29"/>
        <v>-1</v>
      </c>
      <c r="Z384" s="93"/>
      <c r="AB384" s="94"/>
    </row>
    <row r="385" spans="5:28">
      <c r="E385" s="100"/>
      <c r="F385" s="143"/>
      <c r="G385" s="143"/>
      <c r="H385" s="179"/>
      <c r="I385" s="97">
        <f t="shared" si="25"/>
        <v>3089.1333332693334</v>
      </c>
      <c r="J385" s="97">
        <f t="shared" si="24"/>
        <v>55.579972411556064</v>
      </c>
      <c r="K385" s="98">
        <f t="shared" si="26"/>
        <v>-0.10256399999999936</v>
      </c>
      <c r="L385" s="98">
        <f t="shared" si="27"/>
        <v>17.542491999999999</v>
      </c>
      <c r="R385" s="176">
        <f t="shared" si="28"/>
        <v>0.10256399999999936</v>
      </c>
      <c r="S385" s="177"/>
      <c r="T385" s="178">
        <f t="shared" si="29"/>
        <v>-1</v>
      </c>
      <c r="Z385" s="93"/>
      <c r="AB385" s="94"/>
    </row>
    <row r="386" spans="5:28">
      <c r="E386" s="100"/>
      <c r="F386" s="143"/>
      <c r="G386" s="143"/>
      <c r="H386" s="179"/>
      <c r="I386" s="97">
        <f t="shared" si="25"/>
        <v>3089.1333332693334</v>
      </c>
      <c r="J386" s="97">
        <f t="shared" si="24"/>
        <v>55.579972411556064</v>
      </c>
      <c r="K386" s="98">
        <f t="shared" si="26"/>
        <v>-0.10256399999999936</v>
      </c>
      <c r="L386" s="98">
        <f t="shared" si="27"/>
        <v>17.542491999999999</v>
      </c>
      <c r="R386" s="176">
        <f t="shared" si="28"/>
        <v>0.10256399999999936</v>
      </c>
      <c r="S386" s="177"/>
      <c r="T386" s="178">
        <f t="shared" si="29"/>
        <v>-1</v>
      </c>
      <c r="Z386" s="93"/>
      <c r="AB386" s="94"/>
    </row>
    <row r="387" spans="5:28">
      <c r="E387" s="100"/>
      <c r="F387" s="143"/>
      <c r="G387" s="143"/>
      <c r="H387" s="179"/>
      <c r="I387" s="97">
        <f t="shared" si="25"/>
        <v>3089.1333332693334</v>
      </c>
      <c r="J387" s="97">
        <f t="shared" si="24"/>
        <v>55.579972411556064</v>
      </c>
      <c r="K387" s="98">
        <f t="shared" si="26"/>
        <v>-0.10256399999999936</v>
      </c>
      <c r="L387" s="98">
        <f t="shared" si="27"/>
        <v>17.542491999999999</v>
      </c>
      <c r="R387" s="176">
        <f t="shared" si="28"/>
        <v>0.10256399999999936</v>
      </c>
      <c r="S387" s="177"/>
      <c r="T387" s="178">
        <f t="shared" si="29"/>
        <v>-1</v>
      </c>
      <c r="Z387" s="93"/>
      <c r="AB387" s="94"/>
    </row>
    <row r="388" spans="5:28">
      <c r="E388" s="100"/>
      <c r="F388" s="143"/>
      <c r="G388" s="143"/>
      <c r="H388" s="179"/>
      <c r="I388" s="97">
        <f t="shared" si="25"/>
        <v>3089.1333332693334</v>
      </c>
      <c r="J388" s="97">
        <f t="shared" si="24"/>
        <v>55.579972411556064</v>
      </c>
      <c r="K388" s="98">
        <f t="shared" si="26"/>
        <v>-0.10256399999999936</v>
      </c>
      <c r="L388" s="98">
        <f t="shared" si="27"/>
        <v>17.542491999999999</v>
      </c>
      <c r="R388" s="176">
        <f t="shared" si="28"/>
        <v>0.10256399999999936</v>
      </c>
      <c r="S388" s="177"/>
      <c r="T388" s="178">
        <f t="shared" si="29"/>
        <v>-1</v>
      </c>
      <c r="Z388" s="93"/>
      <c r="AB388" s="94"/>
    </row>
    <row r="389" spans="5:28">
      <c r="E389" s="100"/>
      <c r="F389" s="143"/>
      <c r="G389" s="143"/>
      <c r="H389" s="179"/>
      <c r="I389" s="97">
        <f t="shared" si="25"/>
        <v>3089.1333332693334</v>
      </c>
      <c r="J389" s="97">
        <f t="shared" si="24"/>
        <v>55.579972411556064</v>
      </c>
      <c r="K389" s="98">
        <f t="shared" si="26"/>
        <v>-0.10256399999999936</v>
      </c>
      <c r="L389" s="98">
        <f t="shared" si="27"/>
        <v>17.542491999999999</v>
      </c>
      <c r="R389" s="176">
        <f t="shared" si="28"/>
        <v>0.10256399999999936</v>
      </c>
      <c r="S389" s="177"/>
      <c r="T389" s="178">
        <f t="shared" si="29"/>
        <v>-1</v>
      </c>
      <c r="Z389" s="93"/>
      <c r="AB389" s="94"/>
    </row>
    <row r="390" spans="5:28">
      <c r="E390" s="100"/>
      <c r="F390" s="143"/>
      <c r="G390" s="143"/>
      <c r="H390" s="179"/>
      <c r="I390" s="97">
        <f t="shared" si="25"/>
        <v>3089.1333332693334</v>
      </c>
      <c r="J390" s="97">
        <f t="shared" si="24"/>
        <v>55.579972411556064</v>
      </c>
      <c r="K390" s="98">
        <f t="shared" si="26"/>
        <v>-0.10256399999999936</v>
      </c>
      <c r="L390" s="98">
        <f t="shared" si="27"/>
        <v>17.542491999999999</v>
      </c>
      <c r="R390" s="176">
        <f t="shared" si="28"/>
        <v>0.10256399999999936</v>
      </c>
      <c r="S390" s="177"/>
      <c r="T390" s="178">
        <f t="shared" si="29"/>
        <v>-1</v>
      </c>
      <c r="Z390" s="93"/>
      <c r="AB390" s="94"/>
    </row>
    <row r="391" spans="5:28">
      <c r="E391" s="100"/>
      <c r="F391" s="143"/>
      <c r="G391" s="143"/>
      <c r="H391" s="179"/>
      <c r="I391" s="97">
        <f t="shared" si="25"/>
        <v>3089.1333332693334</v>
      </c>
      <c r="J391" s="97">
        <f t="shared" si="24"/>
        <v>55.579972411556064</v>
      </c>
      <c r="K391" s="98">
        <f t="shared" si="26"/>
        <v>-0.10256399999999936</v>
      </c>
      <c r="L391" s="98">
        <f t="shared" si="27"/>
        <v>17.542491999999999</v>
      </c>
      <c r="R391" s="176">
        <f t="shared" si="28"/>
        <v>0.10256399999999936</v>
      </c>
      <c r="S391" s="177"/>
      <c r="T391" s="178">
        <f t="shared" si="29"/>
        <v>-1</v>
      </c>
      <c r="Z391" s="93"/>
      <c r="AB391" s="94"/>
    </row>
    <row r="392" spans="5:28">
      <c r="E392" s="100"/>
      <c r="F392" s="143"/>
      <c r="G392" s="143"/>
      <c r="H392" s="179"/>
      <c r="I392" s="97">
        <f t="shared" si="25"/>
        <v>3089.1333332693334</v>
      </c>
      <c r="J392" s="97">
        <f t="shared" si="24"/>
        <v>55.579972411556064</v>
      </c>
      <c r="K392" s="98">
        <f t="shared" si="26"/>
        <v>-0.10256399999999936</v>
      </c>
      <c r="L392" s="98">
        <f t="shared" si="27"/>
        <v>17.542491999999999</v>
      </c>
      <c r="R392" s="176">
        <f t="shared" si="28"/>
        <v>0.10256399999999936</v>
      </c>
      <c r="S392" s="177"/>
      <c r="T392" s="178">
        <f t="shared" si="29"/>
        <v>-1</v>
      </c>
      <c r="Z392" s="93"/>
      <c r="AB392" s="94"/>
    </row>
    <row r="393" spans="5:28">
      <c r="E393" s="100"/>
      <c r="F393" s="143"/>
      <c r="G393" s="143"/>
      <c r="H393" s="179"/>
      <c r="I393" s="97">
        <f t="shared" si="25"/>
        <v>3089.1333332693334</v>
      </c>
      <c r="J393" s="97">
        <f t="shared" si="24"/>
        <v>55.579972411556064</v>
      </c>
      <c r="K393" s="98">
        <f t="shared" si="26"/>
        <v>-0.10256399999999936</v>
      </c>
      <c r="L393" s="98">
        <f t="shared" si="27"/>
        <v>17.542491999999999</v>
      </c>
      <c r="R393" s="176">
        <f t="shared" si="28"/>
        <v>0.10256399999999936</v>
      </c>
      <c r="S393" s="177"/>
      <c r="T393" s="178">
        <f t="shared" si="29"/>
        <v>-1</v>
      </c>
      <c r="Z393" s="93"/>
      <c r="AB393" s="94"/>
    </row>
    <row r="394" spans="5:28">
      <c r="E394" s="100"/>
      <c r="F394" s="143"/>
      <c r="G394" s="143"/>
      <c r="H394" s="179"/>
      <c r="I394" s="97">
        <f t="shared" si="25"/>
        <v>3089.1333332693334</v>
      </c>
      <c r="J394" s="97">
        <f t="shared" si="24"/>
        <v>55.579972411556064</v>
      </c>
      <c r="K394" s="98">
        <f t="shared" si="26"/>
        <v>-0.10256399999999936</v>
      </c>
      <c r="L394" s="98">
        <f t="shared" si="27"/>
        <v>17.542491999999999</v>
      </c>
      <c r="R394" s="176">
        <f t="shared" si="28"/>
        <v>0.10256399999999936</v>
      </c>
      <c r="S394" s="177"/>
      <c r="T394" s="178">
        <f t="shared" si="29"/>
        <v>-1</v>
      </c>
      <c r="Z394" s="93"/>
      <c r="AB394" s="94"/>
    </row>
    <row r="395" spans="5:28">
      <c r="E395" s="100"/>
      <c r="F395" s="143"/>
      <c r="G395" s="143"/>
      <c r="H395" s="179"/>
      <c r="I395" s="97">
        <f t="shared" si="25"/>
        <v>3089.1333332693334</v>
      </c>
      <c r="J395" s="97">
        <f t="shared" si="24"/>
        <v>55.579972411556064</v>
      </c>
      <c r="K395" s="98">
        <f t="shared" si="26"/>
        <v>-0.10256399999999936</v>
      </c>
      <c r="L395" s="98">
        <f t="shared" si="27"/>
        <v>17.542491999999999</v>
      </c>
      <c r="R395" s="176">
        <f t="shared" si="28"/>
        <v>0.10256399999999936</v>
      </c>
      <c r="S395" s="177"/>
      <c r="T395" s="178">
        <f t="shared" si="29"/>
        <v>-1</v>
      </c>
      <c r="Z395" s="93"/>
      <c r="AB395" s="94"/>
    </row>
    <row r="396" spans="5:28">
      <c r="E396" s="100"/>
      <c r="F396" s="143"/>
      <c r="G396" s="143"/>
      <c r="H396" s="179"/>
      <c r="I396" s="97">
        <f t="shared" si="25"/>
        <v>3089.1333332693334</v>
      </c>
      <c r="J396" s="97">
        <f t="shared" si="24"/>
        <v>55.579972411556064</v>
      </c>
      <c r="K396" s="98">
        <f t="shared" si="26"/>
        <v>-0.10256399999999936</v>
      </c>
      <c r="L396" s="98">
        <f t="shared" si="27"/>
        <v>17.542491999999999</v>
      </c>
      <c r="R396" s="176">
        <f t="shared" si="28"/>
        <v>0.10256399999999936</v>
      </c>
      <c r="S396" s="177"/>
      <c r="T396" s="178">
        <f t="shared" si="29"/>
        <v>-1</v>
      </c>
      <c r="Z396" s="93"/>
      <c r="AB396" s="94"/>
    </row>
    <row r="397" spans="5:28">
      <c r="E397" s="100"/>
      <c r="F397" s="143"/>
      <c r="G397" s="143"/>
      <c r="H397" s="179"/>
      <c r="I397" s="97">
        <f t="shared" si="25"/>
        <v>3089.1333332693334</v>
      </c>
      <c r="J397" s="97">
        <f t="shared" si="24"/>
        <v>55.579972411556064</v>
      </c>
      <c r="K397" s="98">
        <f t="shared" si="26"/>
        <v>-0.10256399999999936</v>
      </c>
      <c r="L397" s="98">
        <f t="shared" si="27"/>
        <v>17.542491999999999</v>
      </c>
      <c r="R397" s="176">
        <f t="shared" si="28"/>
        <v>0.10256399999999936</v>
      </c>
      <c r="S397" s="177"/>
      <c r="T397" s="178">
        <f t="shared" si="29"/>
        <v>-1</v>
      </c>
      <c r="Z397" s="93"/>
      <c r="AB397" s="94"/>
    </row>
    <row r="398" spans="5:28">
      <c r="E398" s="100"/>
      <c r="F398" s="143"/>
      <c r="G398" s="143"/>
      <c r="H398" s="179"/>
      <c r="I398" s="97">
        <f t="shared" si="25"/>
        <v>3089.1333332693334</v>
      </c>
      <c r="J398" s="97">
        <f t="shared" si="24"/>
        <v>55.579972411556064</v>
      </c>
      <c r="K398" s="98">
        <f t="shared" si="26"/>
        <v>-0.10256399999999936</v>
      </c>
      <c r="L398" s="98">
        <f t="shared" si="27"/>
        <v>17.542491999999999</v>
      </c>
      <c r="R398" s="176">
        <f t="shared" si="28"/>
        <v>0.10256399999999936</v>
      </c>
      <c r="S398" s="177"/>
      <c r="T398" s="178">
        <f t="shared" si="29"/>
        <v>-1</v>
      </c>
      <c r="Z398" s="93"/>
      <c r="AB398" s="94"/>
    </row>
    <row r="399" spans="5:28">
      <c r="E399" s="100"/>
      <c r="F399" s="143"/>
      <c r="G399" s="143"/>
      <c r="H399" s="179"/>
      <c r="I399" s="97">
        <f t="shared" si="25"/>
        <v>3089.1333332693334</v>
      </c>
      <c r="J399" s="97">
        <f t="shared" si="24"/>
        <v>55.579972411556064</v>
      </c>
      <c r="K399" s="98">
        <f t="shared" si="26"/>
        <v>-0.10256399999999936</v>
      </c>
      <c r="L399" s="98">
        <f t="shared" si="27"/>
        <v>17.542491999999999</v>
      </c>
      <c r="R399" s="176">
        <f t="shared" si="28"/>
        <v>0.10256399999999936</v>
      </c>
      <c r="S399" s="177"/>
      <c r="T399" s="178">
        <f t="shared" si="29"/>
        <v>-1</v>
      </c>
      <c r="Z399" s="93"/>
      <c r="AB399" s="94"/>
    </row>
    <row r="400" spans="5:28">
      <c r="E400" s="100"/>
      <c r="F400" s="143"/>
      <c r="G400" s="143"/>
      <c r="H400" s="179"/>
      <c r="I400" s="97">
        <f t="shared" si="25"/>
        <v>3089.1333332693334</v>
      </c>
      <c r="J400" s="97">
        <f t="shared" si="24"/>
        <v>55.579972411556064</v>
      </c>
      <c r="K400" s="98">
        <f t="shared" si="26"/>
        <v>-0.10256399999999936</v>
      </c>
      <c r="L400" s="98">
        <f t="shared" si="27"/>
        <v>17.542491999999999</v>
      </c>
      <c r="R400" s="176">
        <f t="shared" si="28"/>
        <v>0.10256399999999936</v>
      </c>
      <c r="S400" s="177"/>
      <c r="T400" s="178">
        <f t="shared" si="29"/>
        <v>-1</v>
      </c>
      <c r="Z400" s="93"/>
      <c r="AB400" s="94"/>
    </row>
    <row r="401" spans="5:28">
      <c r="E401" s="100"/>
      <c r="F401" s="143"/>
      <c r="G401" s="143"/>
      <c r="H401" s="179"/>
      <c r="I401" s="97">
        <f t="shared" si="25"/>
        <v>3089.1333332693334</v>
      </c>
      <c r="J401" s="97">
        <f t="shared" si="24"/>
        <v>55.579972411556064</v>
      </c>
      <c r="K401" s="98">
        <f t="shared" si="26"/>
        <v>-0.10256399999999936</v>
      </c>
      <c r="L401" s="98">
        <f t="shared" si="27"/>
        <v>17.542491999999999</v>
      </c>
      <c r="R401" s="176">
        <f t="shared" si="28"/>
        <v>0.10256399999999936</v>
      </c>
      <c r="S401" s="177"/>
      <c r="T401" s="178">
        <f t="shared" si="29"/>
        <v>-1</v>
      </c>
      <c r="Z401" s="93"/>
      <c r="AB401" s="94"/>
    </row>
    <row r="402" spans="5:28">
      <c r="E402" s="100"/>
      <c r="F402" s="143"/>
      <c r="G402" s="143"/>
      <c r="H402" s="179"/>
      <c r="I402" s="97">
        <f t="shared" si="25"/>
        <v>3089.1333332693334</v>
      </c>
      <c r="J402" s="97">
        <f t="shared" si="24"/>
        <v>55.579972411556064</v>
      </c>
      <c r="K402" s="98">
        <f t="shared" si="26"/>
        <v>-0.10256399999999936</v>
      </c>
      <c r="L402" s="98">
        <f t="shared" si="27"/>
        <v>17.542491999999999</v>
      </c>
      <c r="R402" s="176">
        <f t="shared" si="28"/>
        <v>0.10256399999999936</v>
      </c>
      <c r="S402" s="177"/>
      <c r="T402" s="178">
        <f t="shared" si="29"/>
        <v>-1</v>
      </c>
      <c r="Z402" s="93"/>
      <c r="AB402" s="94"/>
    </row>
    <row r="403" spans="5:28">
      <c r="E403" s="100"/>
      <c r="F403" s="143"/>
      <c r="G403" s="143"/>
      <c r="H403" s="179"/>
      <c r="I403" s="97">
        <f t="shared" si="25"/>
        <v>3089.1333332693334</v>
      </c>
      <c r="J403" s="97">
        <f t="shared" si="24"/>
        <v>55.579972411556064</v>
      </c>
      <c r="K403" s="98">
        <f t="shared" si="26"/>
        <v>-0.10256399999999936</v>
      </c>
      <c r="L403" s="98">
        <f t="shared" si="27"/>
        <v>17.542491999999999</v>
      </c>
      <c r="R403" s="176">
        <f t="shared" si="28"/>
        <v>0.10256399999999936</v>
      </c>
      <c r="S403" s="177"/>
      <c r="T403" s="178">
        <f t="shared" si="29"/>
        <v>-1</v>
      </c>
      <c r="Z403" s="93"/>
      <c r="AB403" s="94"/>
    </row>
    <row r="404" spans="5:28">
      <c r="E404" s="100"/>
      <c r="F404" s="143"/>
      <c r="G404" s="143"/>
      <c r="H404" s="179"/>
      <c r="I404" s="97">
        <f t="shared" si="25"/>
        <v>3089.1333332693334</v>
      </c>
      <c r="J404" s="97">
        <f t="shared" si="24"/>
        <v>55.579972411556064</v>
      </c>
      <c r="K404" s="98">
        <f t="shared" si="26"/>
        <v>-0.10256399999999936</v>
      </c>
      <c r="L404" s="98">
        <f t="shared" si="27"/>
        <v>17.542491999999999</v>
      </c>
      <c r="R404" s="176">
        <f t="shared" si="28"/>
        <v>0.10256399999999936</v>
      </c>
      <c r="S404" s="177"/>
      <c r="T404" s="178">
        <f t="shared" si="29"/>
        <v>-1</v>
      </c>
      <c r="Z404" s="93"/>
      <c r="AB404" s="94"/>
    </row>
    <row r="405" spans="5:28">
      <c r="E405" s="100"/>
      <c r="F405" s="143"/>
      <c r="G405" s="143"/>
      <c r="H405" s="179"/>
      <c r="I405" s="97">
        <f t="shared" si="25"/>
        <v>3089.1333332693334</v>
      </c>
      <c r="J405" s="97">
        <f t="shared" si="24"/>
        <v>55.579972411556064</v>
      </c>
      <c r="K405" s="98">
        <f t="shared" si="26"/>
        <v>-0.10256399999999936</v>
      </c>
      <c r="L405" s="98">
        <f t="shared" si="27"/>
        <v>17.542491999999999</v>
      </c>
      <c r="R405" s="176">
        <f t="shared" si="28"/>
        <v>0.10256399999999936</v>
      </c>
      <c r="S405" s="177"/>
      <c r="T405" s="178">
        <f t="shared" si="29"/>
        <v>-1</v>
      </c>
      <c r="Z405" s="93"/>
      <c r="AB405" s="94"/>
    </row>
    <row r="406" spans="5:28">
      <c r="E406" s="100"/>
      <c r="F406" s="143"/>
      <c r="G406" s="143"/>
      <c r="H406" s="179"/>
      <c r="I406" s="97">
        <f t="shared" si="25"/>
        <v>3089.1333332693334</v>
      </c>
      <c r="J406" s="97">
        <f t="shared" ref="J406:J469" si="30">SQRT(I406)</f>
        <v>55.579972411556064</v>
      </c>
      <c r="K406" s="98">
        <f t="shared" si="26"/>
        <v>-0.10256399999999936</v>
      </c>
      <c r="L406" s="98">
        <f t="shared" si="27"/>
        <v>17.542491999999999</v>
      </c>
      <c r="R406" s="176">
        <f t="shared" si="28"/>
        <v>0.10256399999999936</v>
      </c>
      <c r="S406" s="177"/>
      <c r="T406" s="178">
        <f t="shared" si="29"/>
        <v>-1</v>
      </c>
      <c r="Z406" s="93"/>
      <c r="AB406" s="94"/>
    </row>
    <row r="407" spans="5:28">
      <c r="E407" s="100"/>
      <c r="F407" s="143"/>
      <c r="G407" s="143"/>
      <c r="H407" s="179"/>
      <c r="I407" s="97">
        <f t="shared" ref="I407:I470" si="31">IF(F407=0,I406,((E407-$E$86)*1440)+(F407-$F$86)*1440)</f>
        <v>3089.1333332693334</v>
      </c>
      <c r="J407" s="97">
        <f t="shared" si="30"/>
        <v>55.579972411556064</v>
      </c>
      <c r="K407" s="98">
        <f t="shared" ref="K407:K470" si="32">IF(H407=0,K406,(H407-$H$86)*$L$83)</f>
        <v>-0.10256399999999936</v>
      </c>
      <c r="L407" s="98">
        <f t="shared" ref="L407:L470" si="33">IF(K407=0, ,$L$86+K407)</f>
        <v>17.542491999999999</v>
      </c>
      <c r="R407" s="176">
        <f t="shared" ref="R407:R470" si="34">+K407*T407</f>
        <v>0.10256399999999936</v>
      </c>
      <c r="S407" s="177"/>
      <c r="T407" s="178">
        <f t="shared" ref="T407:T470" si="35">SIGN(K407)</f>
        <v>-1</v>
      </c>
      <c r="Z407" s="93"/>
      <c r="AB407" s="94"/>
    </row>
    <row r="408" spans="5:28">
      <c r="F408" s="143"/>
      <c r="G408" s="143"/>
      <c r="H408" s="179"/>
      <c r="I408" s="97">
        <f t="shared" si="31"/>
        <v>3089.1333332693334</v>
      </c>
      <c r="J408" s="97">
        <f t="shared" si="30"/>
        <v>55.579972411556064</v>
      </c>
      <c r="K408" s="98">
        <f t="shared" si="32"/>
        <v>-0.10256399999999936</v>
      </c>
      <c r="L408" s="98">
        <f t="shared" si="33"/>
        <v>17.542491999999999</v>
      </c>
      <c r="R408" s="176">
        <f t="shared" si="34"/>
        <v>0.10256399999999936</v>
      </c>
      <c r="S408" s="177"/>
      <c r="T408" s="178">
        <f t="shared" si="35"/>
        <v>-1</v>
      </c>
      <c r="Z408" s="93"/>
      <c r="AB408" s="94"/>
    </row>
    <row r="409" spans="5:28">
      <c r="F409" s="143"/>
      <c r="G409" s="143"/>
      <c r="H409" s="179"/>
      <c r="I409" s="97">
        <f t="shared" si="31"/>
        <v>3089.1333332693334</v>
      </c>
      <c r="J409" s="97">
        <f t="shared" si="30"/>
        <v>55.579972411556064</v>
      </c>
      <c r="K409" s="98">
        <f t="shared" si="32"/>
        <v>-0.10256399999999936</v>
      </c>
      <c r="L409" s="98">
        <f t="shared" si="33"/>
        <v>17.542491999999999</v>
      </c>
      <c r="R409" s="176">
        <f t="shared" si="34"/>
        <v>0.10256399999999936</v>
      </c>
      <c r="S409" s="177"/>
      <c r="T409" s="178">
        <f t="shared" si="35"/>
        <v>-1</v>
      </c>
      <c r="Z409" s="93"/>
      <c r="AB409" s="94"/>
    </row>
    <row r="410" spans="5:28">
      <c r="F410" s="143"/>
      <c r="G410" s="143"/>
      <c r="H410" s="179"/>
      <c r="I410" s="97">
        <f t="shared" si="31"/>
        <v>3089.1333332693334</v>
      </c>
      <c r="J410" s="97">
        <f t="shared" si="30"/>
        <v>55.579972411556064</v>
      </c>
      <c r="K410" s="98">
        <f t="shared" si="32"/>
        <v>-0.10256399999999936</v>
      </c>
      <c r="L410" s="98">
        <f t="shared" si="33"/>
        <v>17.542491999999999</v>
      </c>
      <c r="R410" s="176">
        <f t="shared" si="34"/>
        <v>0.10256399999999936</v>
      </c>
      <c r="S410" s="177"/>
      <c r="T410" s="178">
        <f t="shared" si="35"/>
        <v>-1</v>
      </c>
      <c r="Z410" s="93"/>
      <c r="AB410" s="94"/>
    </row>
    <row r="411" spans="5:28">
      <c r="F411" s="143"/>
      <c r="G411" s="143"/>
      <c r="H411" s="179"/>
      <c r="I411" s="97">
        <f t="shared" si="31"/>
        <v>3089.1333332693334</v>
      </c>
      <c r="J411" s="97">
        <f t="shared" si="30"/>
        <v>55.579972411556064</v>
      </c>
      <c r="K411" s="98">
        <f t="shared" si="32"/>
        <v>-0.10256399999999936</v>
      </c>
      <c r="L411" s="98">
        <f t="shared" si="33"/>
        <v>17.542491999999999</v>
      </c>
      <c r="R411" s="176">
        <f t="shared" si="34"/>
        <v>0.10256399999999936</v>
      </c>
      <c r="S411" s="177"/>
      <c r="T411" s="178">
        <f t="shared" si="35"/>
        <v>-1</v>
      </c>
      <c r="Z411" s="93"/>
      <c r="AB411" s="94"/>
    </row>
    <row r="412" spans="5:28">
      <c r="F412" s="143"/>
      <c r="G412" s="143"/>
      <c r="H412" s="179"/>
      <c r="I412" s="97">
        <f t="shared" si="31"/>
        <v>3089.1333332693334</v>
      </c>
      <c r="J412" s="97">
        <f t="shared" si="30"/>
        <v>55.579972411556064</v>
      </c>
      <c r="K412" s="98">
        <f t="shared" si="32"/>
        <v>-0.10256399999999936</v>
      </c>
      <c r="L412" s="98">
        <f t="shared" si="33"/>
        <v>17.542491999999999</v>
      </c>
      <c r="R412" s="176">
        <f t="shared" si="34"/>
        <v>0.10256399999999936</v>
      </c>
      <c r="S412" s="177"/>
      <c r="T412" s="178">
        <f t="shared" si="35"/>
        <v>-1</v>
      </c>
      <c r="Z412" s="93"/>
      <c r="AB412" s="94"/>
    </row>
    <row r="413" spans="5:28">
      <c r="F413" s="143"/>
      <c r="G413" s="143"/>
      <c r="H413" s="179"/>
      <c r="I413" s="97">
        <f t="shared" si="31"/>
        <v>3089.1333332693334</v>
      </c>
      <c r="J413" s="97">
        <f t="shared" si="30"/>
        <v>55.579972411556064</v>
      </c>
      <c r="K413" s="98">
        <f t="shared" si="32"/>
        <v>-0.10256399999999936</v>
      </c>
      <c r="L413" s="98">
        <f t="shared" si="33"/>
        <v>17.542491999999999</v>
      </c>
      <c r="R413" s="176">
        <f t="shared" si="34"/>
        <v>0.10256399999999936</v>
      </c>
      <c r="S413" s="177"/>
      <c r="T413" s="178">
        <f t="shared" si="35"/>
        <v>-1</v>
      </c>
      <c r="Z413" s="93"/>
      <c r="AB413" s="94"/>
    </row>
    <row r="414" spans="5:28">
      <c r="F414" s="143"/>
      <c r="G414" s="143"/>
      <c r="H414" s="179"/>
      <c r="I414" s="97">
        <f t="shared" si="31"/>
        <v>3089.1333332693334</v>
      </c>
      <c r="J414" s="97">
        <f t="shared" si="30"/>
        <v>55.579972411556064</v>
      </c>
      <c r="K414" s="98">
        <f t="shared" si="32"/>
        <v>-0.10256399999999936</v>
      </c>
      <c r="L414" s="98">
        <f t="shared" si="33"/>
        <v>17.542491999999999</v>
      </c>
      <c r="R414" s="176">
        <f t="shared" si="34"/>
        <v>0.10256399999999936</v>
      </c>
      <c r="S414" s="177"/>
      <c r="T414" s="178">
        <f t="shared" si="35"/>
        <v>-1</v>
      </c>
      <c r="Z414" s="93"/>
      <c r="AB414" s="94"/>
    </row>
    <row r="415" spans="5:28">
      <c r="F415" s="143"/>
      <c r="G415" s="143"/>
      <c r="H415" s="179"/>
      <c r="I415" s="97">
        <f t="shared" si="31"/>
        <v>3089.1333332693334</v>
      </c>
      <c r="J415" s="97">
        <f t="shared" si="30"/>
        <v>55.579972411556064</v>
      </c>
      <c r="K415" s="98">
        <f t="shared" si="32"/>
        <v>-0.10256399999999936</v>
      </c>
      <c r="L415" s="98">
        <f t="shared" si="33"/>
        <v>17.542491999999999</v>
      </c>
      <c r="R415" s="176">
        <f t="shared" si="34"/>
        <v>0.10256399999999936</v>
      </c>
      <c r="S415" s="177"/>
      <c r="T415" s="178">
        <f t="shared" si="35"/>
        <v>-1</v>
      </c>
      <c r="Z415" s="93"/>
      <c r="AB415" s="94"/>
    </row>
    <row r="416" spans="5:28">
      <c r="F416" s="143"/>
      <c r="G416" s="143"/>
      <c r="H416" s="179"/>
      <c r="I416" s="97">
        <f t="shared" si="31"/>
        <v>3089.1333332693334</v>
      </c>
      <c r="J416" s="97">
        <f t="shared" si="30"/>
        <v>55.579972411556064</v>
      </c>
      <c r="K416" s="98">
        <f t="shared" si="32"/>
        <v>-0.10256399999999936</v>
      </c>
      <c r="L416" s="98">
        <f t="shared" si="33"/>
        <v>17.542491999999999</v>
      </c>
      <c r="R416" s="176">
        <f t="shared" si="34"/>
        <v>0.10256399999999936</v>
      </c>
      <c r="S416" s="177"/>
      <c r="T416" s="178">
        <f t="shared" si="35"/>
        <v>-1</v>
      </c>
      <c r="Z416" s="93"/>
      <c r="AB416" s="94"/>
    </row>
    <row r="417" spans="6:28">
      <c r="F417" s="143"/>
      <c r="G417" s="143"/>
      <c r="H417" s="179"/>
      <c r="I417" s="97">
        <f t="shared" si="31"/>
        <v>3089.1333332693334</v>
      </c>
      <c r="J417" s="97">
        <f t="shared" si="30"/>
        <v>55.579972411556064</v>
      </c>
      <c r="K417" s="98">
        <f t="shared" si="32"/>
        <v>-0.10256399999999936</v>
      </c>
      <c r="L417" s="98">
        <f t="shared" si="33"/>
        <v>17.542491999999999</v>
      </c>
      <c r="R417" s="176">
        <f t="shared" si="34"/>
        <v>0.10256399999999936</v>
      </c>
      <c r="S417" s="177"/>
      <c r="T417" s="178">
        <f t="shared" si="35"/>
        <v>-1</v>
      </c>
      <c r="Z417" s="93"/>
      <c r="AB417" s="94"/>
    </row>
    <row r="418" spans="6:28">
      <c r="F418" s="143"/>
      <c r="G418" s="143"/>
      <c r="H418" s="179"/>
      <c r="I418" s="97">
        <f t="shared" si="31"/>
        <v>3089.1333332693334</v>
      </c>
      <c r="J418" s="97">
        <f t="shared" si="30"/>
        <v>55.579972411556064</v>
      </c>
      <c r="K418" s="98">
        <f t="shared" si="32"/>
        <v>-0.10256399999999936</v>
      </c>
      <c r="L418" s="98">
        <f t="shared" si="33"/>
        <v>17.542491999999999</v>
      </c>
      <c r="R418" s="176">
        <f t="shared" si="34"/>
        <v>0.10256399999999936</v>
      </c>
      <c r="S418" s="177"/>
      <c r="T418" s="178">
        <f t="shared" si="35"/>
        <v>-1</v>
      </c>
      <c r="Z418" s="93"/>
      <c r="AB418" s="94"/>
    </row>
    <row r="419" spans="6:28">
      <c r="F419" s="143"/>
      <c r="G419" s="143"/>
      <c r="H419" s="179"/>
      <c r="I419" s="97">
        <f t="shared" si="31"/>
        <v>3089.1333332693334</v>
      </c>
      <c r="J419" s="97">
        <f t="shared" si="30"/>
        <v>55.579972411556064</v>
      </c>
      <c r="K419" s="98">
        <f t="shared" si="32"/>
        <v>-0.10256399999999936</v>
      </c>
      <c r="L419" s="98">
        <f t="shared" si="33"/>
        <v>17.542491999999999</v>
      </c>
      <c r="R419" s="176">
        <f t="shared" si="34"/>
        <v>0.10256399999999936</v>
      </c>
      <c r="S419" s="177"/>
      <c r="T419" s="178">
        <f t="shared" si="35"/>
        <v>-1</v>
      </c>
      <c r="Z419" s="93"/>
      <c r="AB419" s="94"/>
    </row>
    <row r="420" spans="6:28">
      <c r="F420" s="143"/>
      <c r="G420" s="143"/>
      <c r="H420" s="179"/>
      <c r="I420" s="97">
        <f t="shared" si="31"/>
        <v>3089.1333332693334</v>
      </c>
      <c r="J420" s="97">
        <f t="shared" si="30"/>
        <v>55.579972411556064</v>
      </c>
      <c r="K420" s="98">
        <f t="shared" si="32"/>
        <v>-0.10256399999999936</v>
      </c>
      <c r="L420" s="98">
        <f t="shared" si="33"/>
        <v>17.542491999999999</v>
      </c>
      <c r="R420" s="176">
        <f t="shared" si="34"/>
        <v>0.10256399999999936</v>
      </c>
      <c r="S420" s="177"/>
      <c r="T420" s="178">
        <f t="shared" si="35"/>
        <v>-1</v>
      </c>
      <c r="Z420" s="93"/>
      <c r="AB420" s="94"/>
    </row>
    <row r="421" spans="6:28">
      <c r="F421" s="143"/>
      <c r="G421" s="143"/>
      <c r="H421" s="179"/>
      <c r="I421" s="97">
        <f t="shared" si="31"/>
        <v>3089.1333332693334</v>
      </c>
      <c r="J421" s="97">
        <f t="shared" si="30"/>
        <v>55.579972411556064</v>
      </c>
      <c r="K421" s="98">
        <f t="shared" si="32"/>
        <v>-0.10256399999999936</v>
      </c>
      <c r="L421" s="98">
        <f t="shared" si="33"/>
        <v>17.542491999999999</v>
      </c>
      <c r="R421" s="176">
        <f t="shared" si="34"/>
        <v>0.10256399999999936</v>
      </c>
      <c r="S421" s="177"/>
      <c r="T421" s="178">
        <f t="shared" si="35"/>
        <v>-1</v>
      </c>
      <c r="Z421" s="93"/>
      <c r="AB421" s="94"/>
    </row>
    <row r="422" spans="6:28">
      <c r="F422" s="143"/>
      <c r="G422" s="143"/>
      <c r="H422" s="179"/>
      <c r="I422" s="97">
        <f t="shared" si="31"/>
        <v>3089.1333332693334</v>
      </c>
      <c r="J422" s="97">
        <f t="shared" si="30"/>
        <v>55.579972411556064</v>
      </c>
      <c r="K422" s="98">
        <f t="shared" si="32"/>
        <v>-0.10256399999999936</v>
      </c>
      <c r="L422" s="98">
        <f t="shared" si="33"/>
        <v>17.542491999999999</v>
      </c>
      <c r="R422" s="176">
        <f t="shared" si="34"/>
        <v>0.10256399999999936</v>
      </c>
      <c r="S422" s="177"/>
      <c r="T422" s="178">
        <f t="shared" si="35"/>
        <v>-1</v>
      </c>
      <c r="Z422" s="93"/>
      <c r="AB422" s="94"/>
    </row>
    <row r="423" spans="6:28">
      <c r="F423" s="143"/>
      <c r="G423" s="143"/>
      <c r="H423" s="179"/>
      <c r="I423" s="97">
        <f t="shared" si="31"/>
        <v>3089.1333332693334</v>
      </c>
      <c r="J423" s="97">
        <f t="shared" si="30"/>
        <v>55.579972411556064</v>
      </c>
      <c r="K423" s="98">
        <f t="shared" si="32"/>
        <v>-0.10256399999999936</v>
      </c>
      <c r="L423" s="98">
        <f t="shared" si="33"/>
        <v>17.542491999999999</v>
      </c>
      <c r="R423" s="176">
        <f t="shared" si="34"/>
        <v>0.10256399999999936</v>
      </c>
      <c r="S423" s="177"/>
      <c r="T423" s="178">
        <f t="shared" si="35"/>
        <v>-1</v>
      </c>
      <c r="Z423" s="93"/>
      <c r="AB423" s="94"/>
    </row>
    <row r="424" spans="6:28">
      <c r="F424" s="143"/>
      <c r="G424" s="143"/>
      <c r="H424" s="179"/>
      <c r="I424" s="97">
        <f t="shared" si="31"/>
        <v>3089.1333332693334</v>
      </c>
      <c r="J424" s="97">
        <f t="shared" si="30"/>
        <v>55.579972411556064</v>
      </c>
      <c r="K424" s="98">
        <f t="shared" si="32"/>
        <v>-0.10256399999999936</v>
      </c>
      <c r="L424" s="98">
        <f t="shared" si="33"/>
        <v>17.542491999999999</v>
      </c>
      <c r="R424" s="176">
        <f t="shared" si="34"/>
        <v>0.10256399999999936</v>
      </c>
      <c r="S424" s="177"/>
      <c r="T424" s="178">
        <f t="shared" si="35"/>
        <v>-1</v>
      </c>
      <c r="Z424" s="93"/>
      <c r="AB424" s="94"/>
    </row>
    <row r="425" spans="6:28">
      <c r="F425" s="143"/>
      <c r="G425" s="143"/>
      <c r="H425" s="179"/>
      <c r="I425" s="97">
        <f t="shared" si="31"/>
        <v>3089.1333332693334</v>
      </c>
      <c r="J425" s="97">
        <f t="shared" si="30"/>
        <v>55.579972411556064</v>
      </c>
      <c r="K425" s="98">
        <f t="shared" si="32"/>
        <v>-0.10256399999999936</v>
      </c>
      <c r="L425" s="98">
        <f t="shared" si="33"/>
        <v>17.542491999999999</v>
      </c>
      <c r="R425" s="176">
        <f t="shared" si="34"/>
        <v>0.10256399999999936</v>
      </c>
      <c r="S425" s="177"/>
      <c r="T425" s="178">
        <f t="shared" si="35"/>
        <v>-1</v>
      </c>
      <c r="Z425" s="93"/>
      <c r="AB425" s="94"/>
    </row>
    <row r="426" spans="6:28">
      <c r="F426" s="143"/>
      <c r="G426" s="143"/>
      <c r="H426" s="179"/>
      <c r="I426" s="97">
        <f t="shared" si="31"/>
        <v>3089.1333332693334</v>
      </c>
      <c r="J426" s="97">
        <f t="shared" si="30"/>
        <v>55.579972411556064</v>
      </c>
      <c r="K426" s="98">
        <f t="shared" si="32"/>
        <v>-0.10256399999999936</v>
      </c>
      <c r="L426" s="98">
        <f t="shared" si="33"/>
        <v>17.542491999999999</v>
      </c>
      <c r="R426" s="176">
        <f t="shared" si="34"/>
        <v>0.10256399999999936</v>
      </c>
      <c r="S426" s="177"/>
      <c r="T426" s="178">
        <f t="shared" si="35"/>
        <v>-1</v>
      </c>
      <c r="Z426" s="93"/>
      <c r="AB426" s="94"/>
    </row>
    <row r="427" spans="6:28">
      <c r="F427" s="143"/>
      <c r="G427" s="143"/>
      <c r="H427" s="179"/>
      <c r="I427" s="97">
        <f t="shared" si="31"/>
        <v>3089.1333332693334</v>
      </c>
      <c r="J427" s="97">
        <f t="shared" si="30"/>
        <v>55.579972411556064</v>
      </c>
      <c r="K427" s="98">
        <f t="shared" si="32"/>
        <v>-0.10256399999999936</v>
      </c>
      <c r="L427" s="98">
        <f t="shared" si="33"/>
        <v>17.542491999999999</v>
      </c>
      <c r="R427" s="176">
        <f t="shared" si="34"/>
        <v>0.10256399999999936</v>
      </c>
      <c r="S427" s="177"/>
      <c r="T427" s="178">
        <f t="shared" si="35"/>
        <v>-1</v>
      </c>
      <c r="Z427" s="93"/>
      <c r="AB427" s="94"/>
    </row>
    <row r="428" spans="6:28">
      <c r="F428" s="143"/>
      <c r="G428" s="143"/>
      <c r="H428" s="179"/>
      <c r="I428" s="97">
        <f t="shared" si="31"/>
        <v>3089.1333332693334</v>
      </c>
      <c r="J428" s="97">
        <f t="shared" si="30"/>
        <v>55.579972411556064</v>
      </c>
      <c r="K428" s="98">
        <f t="shared" si="32"/>
        <v>-0.10256399999999936</v>
      </c>
      <c r="L428" s="98">
        <f t="shared" si="33"/>
        <v>17.542491999999999</v>
      </c>
      <c r="R428" s="176">
        <f t="shared" si="34"/>
        <v>0.10256399999999936</v>
      </c>
      <c r="S428" s="177"/>
      <c r="T428" s="178">
        <f t="shared" si="35"/>
        <v>-1</v>
      </c>
      <c r="Z428" s="93"/>
      <c r="AB428" s="94"/>
    </row>
    <row r="429" spans="6:28">
      <c r="F429" s="143"/>
      <c r="G429" s="143"/>
      <c r="H429" s="179"/>
      <c r="I429" s="97">
        <f t="shared" si="31"/>
        <v>3089.1333332693334</v>
      </c>
      <c r="J429" s="97">
        <f t="shared" si="30"/>
        <v>55.579972411556064</v>
      </c>
      <c r="K429" s="98">
        <f t="shared" si="32"/>
        <v>-0.10256399999999936</v>
      </c>
      <c r="L429" s="98">
        <f t="shared" si="33"/>
        <v>17.542491999999999</v>
      </c>
      <c r="R429" s="176">
        <f t="shared" si="34"/>
        <v>0.10256399999999936</v>
      </c>
      <c r="S429" s="177"/>
      <c r="T429" s="178">
        <f t="shared" si="35"/>
        <v>-1</v>
      </c>
      <c r="Z429" s="93"/>
      <c r="AB429" s="94"/>
    </row>
    <row r="430" spans="6:28">
      <c r="F430" s="143"/>
      <c r="G430" s="143"/>
      <c r="H430" s="179"/>
      <c r="I430" s="97">
        <f t="shared" si="31"/>
        <v>3089.1333332693334</v>
      </c>
      <c r="J430" s="97">
        <f t="shared" si="30"/>
        <v>55.579972411556064</v>
      </c>
      <c r="K430" s="98">
        <f t="shared" si="32"/>
        <v>-0.10256399999999936</v>
      </c>
      <c r="L430" s="98">
        <f t="shared" si="33"/>
        <v>17.542491999999999</v>
      </c>
      <c r="R430" s="176">
        <f t="shared" si="34"/>
        <v>0.10256399999999936</v>
      </c>
      <c r="S430" s="177"/>
      <c r="T430" s="178">
        <f t="shared" si="35"/>
        <v>-1</v>
      </c>
      <c r="Z430" s="93"/>
      <c r="AB430" s="94"/>
    </row>
    <row r="431" spans="6:28">
      <c r="F431" s="143"/>
      <c r="G431" s="143"/>
      <c r="H431" s="179"/>
      <c r="I431" s="97">
        <f t="shared" si="31"/>
        <v>3089.1333332693334</v>
      </c>
      <c r="J431" s="97">
        <f t="shared" si="30"/>
        <v>55.579972411556064</v>
      </c>
      <c r="K431" s="98">
        <f t="shared" si="32"/>
        <v>-0.10256399999999936</v>
      </c>
      <c r="L431" s="98">
        <f t="shared" si="33"/>
        <v>17.542491999999999</v>
      </c>
      <c r="R431" s="176">
        <f t="shared" si="34"/>
        <v>0.10256399999999936</v>
      </c>
      <c r="S431" s="177"/>
      <c r="T431" s="178">
        <f t="shared" si="35"/>
        <v>-1</v>
      </c>
      <c r="Z431" s="93"/>
      <c r="AB431" s="94"/>
    </row>
    <row r="432" spans="6:28">
      <c r="F432" s="143"/>
      <c r="G432" s="143"/>
      <c r="H432" s="179"/>
      <c r="I432" s="97">
        <f t="shared" si="31"/>
        <v>3089.1333332693334</v>
      </c>
      <c r="J432" s="97">
        <f t="shared" si="30"/>
        <v>55.579972411556064</v>
      </c>
      <c r="K432" s="98">
        <f t="shared" si="32"/>
        <v>-0.10256399999999936</v>
      </c>
      <c r="L432" s="98">
        <f t="shared" si="33"/>
        <v>17.542491999999999</v>
      </c>
      <c r="R432" s="176">
        <f t="shared" si="34"/>
        <v>0.10256399999999936</v>
      </c>
      <c r="S432" s="177"/>
      <c r="T432" s="178">
        <f t="shared" si="35"/>
        <v>-1</v>
      </c>
      <c r="Z432" s="93"/>
      <c r="AB432" s="94"/>
    </row>
    <row r="433" spans="6:28">
      <c r="F433" s="143"/>
      <c r="G433" s="143"/>
      <c r="H433" s="179"/>
      <c r="I433" s="97">
        <f t="shared" si="31"/>
        <v>3089.1333332693334</v>
      </c>
      <c r="J433" s="97">
        <f t="shared" si="30"/>
        <v>55.579972411556064</v>
      </c>
      <c r="K433" s="98">
        <f t="shared" si="32"/>
        <v>-0.10256399999999936</v>
      </c>
      <c r="L433" s="98">
        <f t="shared" si="33"/>
        <v>17.542491999999999</v>
      </c>
      <c r="R433" s="176">
        <f t="shared" si="34"/>
        <v>0.10256399999999936</v>
      </c>
      <c r="S433" s="177"/>
      <c r="T433" s="178">
        <f t="shared" si="35"/>
        <v>-1</v>
      </c>
      <c r="Z433" s="93"/>
      <c r="AB433" s="94"/>
    </row>
    <row r="434" spans="6:28">
      <c r="F434" s="143"/>
      <c r="G434" s="143"/>
      <c r="H434" s="179"/>
      <c r="I434" s="97">
        <f t="shared" si="31"/>
        <v>3089.1333332693334</v>
      </c>
      <c r="J434" s="97">
        <f t="shared" si="30"/>
        <v>55.579972411556064</v>
      </c>
      <c r="K434" s="98">
        <f t="shared" si="32"/>
        <v>-0.10256399999999936</v>
      </c>
      <c r="L434" s="98">
        <f t="shared" si="33"/>
        <v>17.542491999999999</v>
      </c>
      <c r="R434" s="176">
        <f t="shared" si="34"/>
        <v>0.10256399999999936</v>
      </c>
      <c r="S434" s="177"/>
      <c r="T434" s="178">
        <f t="shared" si="35"/>
        <v>-1</v>
      </c>
      <c r="Z434" s="93"/>
      <c r="AB434" s="94"/>
    </row>
    <row r="435" spans="6:28">
      <c r="F435" s="143"/>
      <c r="G435" s="143"/>
      <c r="H435" s="179"/>
      <c r="I435" s="97">
        <f t="shared" si="31"/>
        <v>3089.1333332693334</v>
      </c>
      <c r="J435" s="97">
        <f t="shared" si="30"/>
        <v>55.579972411556064</v>
      </c>
      <c r="K435" s="98">
        <f t="shared" si="32"/>
        <v>-0.10256399999999936</v>
      </c>
      <c r="L435" s="98">
        <f t="shared" si="33"/>
        <v>17.542491999999999</v>
      </c>
      <c r="R435" s="176">
        <f t="shared" si="34"/>
        <v>0.10256399999999936</v>
      </c>
      <c r="S435" s="177"/>
      <c r="T435" s="178">
        <f t="shared" si="35"/>
        <v>-1</v>
      </c>
      <c r="Z435" s="93"/>
      <c r="AB435" s="94"/>
    </row>
    <row r="436" spans="6:28">
      <c r="F436" s="143"/>
      <c r="G436" s="143"/>
      <c r="H436" s="179"/>
      <c r="I436" s="97">
        <f t="shared" si="31"/>
        <v>3089.1333332693334</v>
      </c>
      <c r="J436" s="97">
        <f t="shared" si="30"/>
        <v>55.579972411556064</v>
      </c>
      <c r="K436" s="98">
        <f t="shared" si="32"/>
        <v>-0.10256399999999936</v>
      </c>
      <c r="L436" s="98">
        <f t="shared" si="33"/>
        <v>17.542491999999999</v>
      </c>
      <c r="R436" s="176">
        <f t="shared" si="34"/>
        <v>0.10256399999999936</v>
      </c>
      <c r="S436" s="177"/>
      <c r="T436" s="178">
        <f t="shared" si="35"/>
        <v>-1</v>
      </c>
      <c r="Z436" s="93"/>
      <c r="AB436" s="94"/>
    </row>
    <row r="437" spans="6:28">
      <c r="F437" s="143"/>
      <c r="G437" s="143"/>
      <c r="H437" s="179"/>
      <c r="I437" s="97">
        <f t="shared" si="31"/>
        <v>3089.1333332693334</v>
      </c>
      <c r="J437" s="97">
        <f t="shared" si="30"/>
        <v>55.579972411556064</v>
      </c>
      <c r="K437" s="98">
        <f t="shared" si="32"/>
        <v>-0.10256399999999936</v>
      </c>
      <c r="L437" s="98">
        <f t="shared" si="33"/>
        <v>17.542491999999999</v>
      </c>
      <c r="R437" s="176">
        <f t="shared" si="34"/>
        <v>0.10256399999999936</v>
      </c>
      <c r="S437" s="177"/>
      <c r="T437" s="178">
        <f t="shared" si="35"/>
        <v>-1</v>
      </c>
      <c r="Z437" s="93"/>
      <c r="AB437" s="94"/>
    </row>
    <row r="438" spans="6:28">
      <c r="F438" s="143"/>
      <c r="G438" s="143"/>
      <c r="H438" s="179"/>
      <c r="I438" s="97">
        <f t="shared" si="31"/>
        <v>3089.1333332693334</v>
      </c>
      <c r="J438" s="97">
        <f t="shared" si="30"/>
        <v>55.579972411556064</v>
      </c>
      <c r="K438" s="98">
        <f t="shared" si="32"/>
        <v>-0.10256399999999936</v>
      </c>
      <c r="L438" s="98">
        <f t="shared" si="33"/>
        <v>17.542491999999999</v>
      </c>
      <c r="R438" s="176">
        <f t="shared" si="34"/>
        <v>0.10256399999999936</v>
      </c>
      <c r="S438" s="177"/>
      <c r="T438" s="178">
        <f t="shared" si="35"/>
        <v>-1</v>
      </c>
      <c r="Z438" s="93"/>
      <c r="AB438" s="94"/>
    </row>
    <row r="439" spans="6:28">
      <c r="F439" s="143"/>
      <c r="G439" s="143"/>
      <c r="H439" s="179"/>
      <c r="I439" s="97">
        <f t="shared" si="31"/>
        <v>3089.1333332693334</v>
      </c>
      <c r="J439" s="97">
        <f t="shared" si="30"/>
        <v>55.579972411556064</v>
      </c>
      <c r="K439" s="98">
        <f t="shared" si="32"/>
        <v>-0.10256399999999936</v>
      </c>
      <c r="L439" s="98">
        <f t="shared" si="33"/>
        <v>17.542491999999999</v>
      </c>
      <c r="R439" s="176">
        <f t="shared" si="34"/>
        <v>0.10256399999999936</v>
      </c>
      <c r="S439" s="177"/>
      <c r="T439" s="178">
        <f t="shared" si="35"/>
        <v>-1</v>
      </c>
      <c r="Z439" s="93"/>
      <c r="AB439" s="94"/>
    </row>
    <row r="440" spans="6:28">
      <c r="F440" s="143"/>
      <c r="G440" s="143"/>
      <c r="H440" s="179"/>
      <c r="I440" s="97">
        <f t="shared" si="31"/>
        <v>3089.1333332693334</v>
      </c>
      <c r="J440" s="97">
        <f t="shared" si="30"/>
        <v>55.579972411556064</v>
      </c>
      <c r="K440" s="98">
        <f t="shared" si="32"/>
        <v>-0.10256399999999936</v>
      </c>
      <c r="L440" s="98">
        <f t="shared" si="33"/>
        <v>17.542491999999999</v>
      </c>
      <c r="R440" s="176">
        <f t="shared" si="34"/>
        <v>0.10256399999999936</v>
      </c>
      <c r="S440" s="177"/>
      <c r="T440" s="178">
        <f t="shared" si="35"/>
        <v>-1</v>
      </c>
      <c r="Z440" s="93"/>
      <c r="AB440" s="94"/>
    </row>
    <row r="441" spans="6:28">
      <c r="F441" s="143"/>
      <c r="G441" s="143"/>
      <c r="H441" s="179"/>
      <c r="I441" s="97">
        <f t="shared" si="31"/>
        <v>3089.1333332693334</v>
      </c>
      <c r="J441" s="97">
        <f t="shared" si="30"/>
        <v>55.579972411556064</v>
      </c>
      <c r="K441" s="98">
        <f t="shared" si="32"/>
        <v>-0.10256399999999936</v>
      </c>
      <c r="L441" s="98">
        <f t="shared" si="33"/>
        <v>17.542491999999999</v>
      </c>
      <c r="R441" s="176">
        <f t="shared" si="34"/>
        <v>0.10256399999999936</v>
      </c>
      <c r="S441" s="177"/>
      <c r="T441" s="178">
        <f t="shared" si="35"/>
        <v>-1</v>
      </c>
      <c r="Z441" s="93"/>
      <c r="AB441" s="94"/>
    </row>
    <row r="442" spans="6:28">
      <c r="F442" s="143"/>
      <c r="G442" s="143"/>
      <c r="H442" s="179"/>
      <c r="I442" s="97">
        <f t="shared" si="31"/>
        <v>3089.1333332693334</v>
      </c>
      <c r="J442" s="97">
        <f t="shared" si="30"/>
        <v>55.579972411556064</v>
      </c>
      <c r="K442" s="98">
        <f t="shared" si="32"/>
        <v>-0.10256399999999936</v>
      </c>
      <c r="L442" s="98">
        <f t="shared" si="33"/>
        <v>17.542491999999999</v>
      </c>
      <c r="R442" s="176">
        <f t="shared" si="34"/>
        <v>0.10256399999999936</v>
      </c>
      <c r="S442" s="177"/>
      <c r="T442" s="178">
        <f t="shared" si="35"/>
        <v>-1</v>
      </c>
      <c r="Z442" s="93"/>
      <c r="AB442" s="94"/>
    </row>
    <row r="443" spans="6:28">
      <c r="F443" s="143"/>
      <c r="G443" s="143"/>
      <c r="H443" s="179"/>
      <c r="I443" s="97">
        <f t="shared" si="31"/>
        <v>3089.1333332693334</v>
      </c>
      <c r="J443" s="97">
        <f t="shared" si="30"/>
        <v>55.579972411556064</v>
      </c>
      <c r="K443" s="98">
        <f t="shared" si="32"/>
        <v>-0.10256399999999936</v>
      </c>
      <c r="L443" s="98">
        <f t="shared" si="33"/>
        <v>17.542491999999999</v>
      </c>
      <c r="R443" s="176">
        <f t="shared" si="34"/>
        <v>0.10256399999999936</v>
      </c>
      <c r="S443" s="177"/>
      <c r="T443" s="178">
        <f t="shared" si="35"/>
        <v>-1</v>
      </c>
      <c r="Z443" s="93"/>
      <c r="AB443" s="94"/>
    </row>
    <row r="444" spans="6:28">
      <c r="F444" s="143"/>
      <c r="G444" s="143"/>
      <c r="H444" s="179"/>
      <c r="I444" s="97">
        <f t="shared" si="31"/>
        <v>3089.1333332693334</v>
      </c>
      <c r="J444" s="97">
        <f t="shared" si="30"/>
        <v>55.579972411556064</v>
      </c>
      <c r="K444" s="98">
        <f t="shared" si="32"/>
        <v>-0.10256399999999936</v>
      </c>
      <c r="L444" s="98">
        <f t="shared" si="33"/>
        <v>17.542491999999999</v>
      </c>
      <c r="R444" s="176">
        <f t="shared" si="34"/>
        <v>0.10256399999999936</v>
      </c>
      <c r="S444" s="177"/>
      <c r="T444" s="178">
        <f t="shared" si="35"/>
        <v>-1</v>
      </c>
      <c r="Z444" s="93"/>
      <c r="AB444" s="94"/>
    </row>
    <row r="445" spans="6:28">
      <c r="F445" s="143"/>
      <c r="G445" s="143"/>
      <c r="H445" s="179"/>
      <c r="I445" s="97">
        <f t="shared" si="31"/>
        <v>3089.1333332693334</v>
      </c>
      <c r="J445" s="97">
        <f t="shared" si="30"/>
        <v>55.579972411556064</v>
      </c>
      <c r="K445" s="98">
        <f t="shared" si="32"/>
        <v>-0.10256399999999936</v>
      </c>
      <c r="L445" s="98">
        <f t="shared" si="33"/>
        <v>17.542491999999999</v>
      </c>
      <c r="R445" s="176">
        <f t="shared" si="34"/>
        <v>0.10256399999999936</v>
      </c>
      <c r="S445" s="177"/>
      <c r="T445" s="178">
        <f t="shared" si="35"/>
        <v>-1</v>
      </c>
      <c r="Z445" s="93"/>
      <c r="AB445" s="94"/>
    </row>
    <row r="446" spans="6:28">
      <c r="F446" s="143"/>
      <c r="G446" s="143"/>
      <c r="H446" s="179"/>
      <c r="I446" s="97">
        <f t="shared" si="31"/>
        <v>3089.1333332693334</v>
      </c>
      <c r="J446" s="97">
        <f t="shared" si="30"/>
        <v>55.579972411556064</v>
      </c>
      <c r="K446" s="98">
        <f t="shared" si="32"/>
        <v>-0.10256399999999936</v>
      </c>
      <c r="L446" s="98">
        <f t="shared" si="33"/>
        <v>17.542491999999999</v>
      </c>
      <c r="R446" s="176">
        <f t="shared" si="34"/>
        <v>0.10256399999999936</v>
      </c>
      <c r="S446" s="177"/>
      <c r="T446" s="178">
        <f t="shared" si="35"/>
        <v>-1</v>
      </c>
      <c r="Z446" s="93"/>
      <c r="AB446" s="94"/>
    </row>
    <row r="447" spans="6:28">
      <c r="F447" s="143"/>
      <c r="G447" s="143"/>
      <c r="H447" s="179"/>
      <c r="I447" s="97">
        <f t="shared" si="31"/>
        <v>3089.1333332693334</v>
      </c>
      <c r="J447" s="97">
        <f t="shared" si="30"/>
        <v>55.579972411556064</v>
      </c>
      <c r="K447" s="98">
        <f t="shared" si="32"/>
        <v>-0.10256399999999936</v>
      </c>
      <c r="L447" s="98">
        <f t="shared" si="33"/>
        <v>17.542491999999999</v>
      </c>
      <c r="R447" s="176">
        <f t="shared" si="34"/>
        <v>0.10256399999999936</v>
      </c>
      <c r="S447" s="177"/>
      <c r="T447" s="178">
        <f t="shared" si="35"/>
        <v>-1</v>
      </c>
      <c r="Z447" s="93"/>
      <c r="AB447" s="94"/>
    </row>
    <row r="448" spans="6:28">
      <c r="F448" s="143"/>
      <c r="G448" s="143"/>
      <c r="H448" s="179"/>
      <c r="I448" s="97">
        <f t="shared" si="31"/>
        <v>3089.1333332693334</v>
      </c>
      <c r="J448" s="97">
        <f t="shared" si="30"/>
        <v>55.579972411556064</v>
      </c>
      <c r="K448" s="98">
        <f t="shared" si="32"/>
        <v>-0.10256399999999936</v>
      </c>
      <c r="L448" s="98">
        <f t="shared" si="33"/>
        <v>17.542491999999999</v>
      </c>
      <c r="R448" s="176">
        <f t="shared" si="34"/>
        <v>0.10256399999999936</v>
      </c>
      <c r="S448" s="177"/>
      <c r="T448" s="178">
        <f t="shared" si="35"/>
        <v>-1</v>
      </c>
      <c r="Z448" s="93"/>
      <c r="AB448" s="94"/>
    </row>
    <row r="449" spans="6:28">
      <c r="F449" s="143"/>
      <c r="G449" s="143"/>
      <c r="H449" s="179"/>
      <c r="I449" s="97">
        <f t="shared" si="31"/>
        <v>3089.1333332693334</v>
      </c>
      <c r="J449" s="97">
        <f t="shared" si="30"/>
        <v>55.579972411556064</v>
      </c>
      <c r="K449" s="98">
        <f t="shared" si="32"/>
        <v>-0.10256399999999936</v>
      </c>
      <c r="L449" s="98">
        <f t="shared" si="33"/>
        <v>17.542491999999999</v>
      </c>
      <c r="R449" s="176">
        <f t="shared" si="34"/>
        <v>0.10256399999999936</v>
      </c>
      <c r="S449" s="177"/>
      <c r="T449" s="178">
        <f t="shared" si="35"/>
        <v>-1</v>
      </c>
      <c r="Z449" s="93"/>
      <c r="AB449" s="94"/>
    </row>
    <row r="450" spans="6:28">
      <c r="F450" s="143"/>
      <c r="G450" s="143"/>
      <c r="H450" s="179"/>
      <c r="I450" s="97">
        <f t="shared" si="31"/>
        <v>3089.1333332693334</v>
      </c>
      <c r="J450" s="97">
        <f t="shared" si="30"/>
        <v>55.579972411556064</v>
      </c>
      <c r="K450" s="98">
        <f t="shared" si="32"/>
        <v>-0.10256399999999936</v>
      </c>
      <c r="L450" s="98">
        <f t="shared" si="33"/>
        <v>17.542491999999999</v>
      </c>
      <c r="R450" s="176">
        <f t="shared" si="34"/>
        <v>0.10256399999999936</v>
      </c>
      <c r="S450" s="177"/>
      <c r="T450" s="178">
        <f t="shared" si="35"/>
        <v>-1</v>
      </c>
      <c r="Z450" s="93"/>
      <c r="AB450" s="94"/>
    </row>
    <row r="451" spans="6:28">
      <c r="F451" s="143"/>
      <c r="G451" s="143"/>
      <c r="H451" s="179"/>
      <c r="I451" s="97">
        <f t="shared" si="31"/>
        <v>3089.1333332693334</v>
      </c>
      <c r="J451" s="97">
        <f t="shared" si="30"/>
        <v>55.579972411556064</v>
      </c>
      <c r="K451" s="98">
        <f t="shared" si="32"/>
        <v>-0.10256399999999936</v>
      </c>
      <c r="L451" s="98">
        <f t="shared" si="33"/>
        <v>17.542491999999999</v>
      </c>
      <c r="R451" s="176">
        <f t="shared" si="34"/>
        <v>0.10256399999999936</v>
      </c>
      <c r="S451" s="177"/>
      <c r="T451" s="178">
        <f t="shared" si="35"/>
        <v>-1</v>
      </c>
      <c r="Z451" s="93"/>
      <c r="AB451" s="94"/>
    </row>
    <row r="452" spans="6:28">
      <c r="F452" s="143"/>
      <c r="G452" s="143"/>
      <c r="H452" s="179"/>
      <c r="I452" s="97">
        <f t="shared" si="31"/>
        <v>3089.1333332693334</v>
      </c>
      <c r="J452" s="97">
        <f t="shared" si="30"/>
        <v>55.579972411556064</v>
      </c>
      <c r="K452" s="98">
        <f t="shared" si="32"/>
        <v>-0.10256399999999936</v>
      </c>
      <c r="L452" s="98">
        <f t="shared" si="33"/>
        <v>17.542491999999999</v>
      </c>
      <c r="R452" s="176">
        <f t="shared" si="34"/>
        <v>0.10256399999999936</v>
      </c>
      <c r="S452" s="177"/>
      <c r="T452" s="178">
        <f t="shared" si="35"/>
        <v>-1</v>
      </c>
      <c r="Z452" s="93"/>
      <c r="AB452" s="94"/>
    </row>
    <row r="453" spans="6:28">
      <c r="F453" s="143"/>
      <c r="G453" s="143"/>
      <c r="H453" s="179"/>
      <c r="I453" s="97">
        <f t="shared" si="31"/>
        <v>3089.1333332693334</v>
      </c>
      <c r="J453" s="97">
        <f t="shared" si="30"/>
        <v>55.579972411556064</v>
      </c>
      <c r="K453" s="98">
        <f t="shared" si="32"/>
        <v>-0.10256399999999936</v>
      </c>
      <c r="L453" s="98">
        <f t="shared" si="33"/>
        <v>17.542491999999999</v>
      </c>
      <c r="R453" s="176">
        <f t="shared" si="34"/>
        <v>0.10256399999999936</v>
      </c>
      <c r="S453" s="177"/>
      <c r="T453" s="178">
        <f t="shared" si="35"/>
        <v>-1</v>
      </c>
      <c r="Z453" s="93"/>
      <c r="AB453" s="94"/>
    </row>
    <row r="454" spans="6:28">
      <c r="F454" s="143"/>
      <c r="G454" s="143"/>
      <c r="H454" s="179"/>
      <c r="I454" s="97">
        <f t="shared" si="31"/>
        <v>3089.1333332693334</v>
      </c>
      <c r="J454" s="97">
        <f t="shared" si="30"/>
        <v>55.579972411556064</v>
      </c>
      <c r="K454" s="98">
        <f t="shared" si="32"/>
        <v>-0.10256399999999936</v>
      </c>
      <c r="L454" s="98">
        <f t="shared" si="33"/>
        <v>17.542491999999999</v>
      </c>
      <c r="R454" s="176">
        <f t="shared" si="34"/>
        <v>0.10256399999999936</v>
      </c>
      <c r="S454" s="177"/>
      <c r="T454" s="178">
        <f t="shared" si="35"/>
        <v>-1</v>
      </c>
      <c r="Z454" s="93"/>
      <c r="AB454" s="94"/>
    </row>
    <row r="455" spans="6:28">
      <c r="F455" s="143"/>
      <c r="G455" s="143"/>
      <c r="H455" s="179"/>
      <c r="I455" s="97">
        <f t="shared" si="31"/>
        <v>3089.1333332693334</v>
      </c>
      <c r="J455" s="97">
        <f t="shared" si="30"/>
        <v>55.579972411556064</v>
      </c>
      <c r="K455" s="98">
        <f t="shared" si="32"/>
        <v>-0.10256399999999936</v>
      </c>
      <c r="L455" s="98">
        <f t="shared" si="33"/>
        <v>17.542491999999999</v>
      </c>
      <c r="R455" s="176">
        <f t="shared" si="34"/>
        <v>0.10256399999999936</v>
      </c>
      <c r="S455" s="177"/>
      <c r="T455" s="178">
        <f t="shared" si="35"/>
        <v>-1</v>
      </c>
      <c r="Z455" s="93"/>
      <c r="AB455" s="94"/>
    </row>
    <row r="456" spans="6:28">
      <c r="F456" s="143"/>
      <c r="G456" s="143"/>
      <c r="H456" s="179"/>
      <c r="I456" s="97">
        <f t="shared" si="31"/>
        <v>3089.1333332693334</v>
      </c>
      <c r="J456" s="97">
        <f t="shared" si="30"/>
        <v>55.579972411556064</v>
      </c>
      <c r="K456" s="98">
        <f t="shared" si="32"/>
        <v>-0.10256399999999936</v>
      </c>
      <c r="L456" s="98">
        <f t="shared" si="33"/>
        <v>17.542491999999999</v>
      </c>
      <c r="R456" s="176">
        <f t="shared" si="34"/>
        <v>0.10256399999999936</v>
      </c>
      <c r="S456" s="177"/>
      <c r="T456" s="178">
        <f t="shared" si="35"/>
        <v>-1</v>
      </c>
      <c r="Z456" s="93"/>
      <c r="AB456" s="94"/>
    </row>
    <row r="457" spans="6:28">
      <c r="F457" s="143"/>
      <c r="G457" s="143"/>
      <c r="H457" s="179"/>
      <c r="I457" s="97">
        <f t="shared" si="31"/>
        <v>3089.1333332693334</v>
      </c>
      <c r="J457" s="97">
        <f t="shared" si="30"/>
        <v>55.579972411556064</v>
      </c>
      <c r="K457" s="98">
        <f t="shared" si="32"/>
        <v>-0.10256399999999936</v>
      </c>
      <c r="L457" s="98">
        <f t="shared" si="33"/>
        <v>17.542491999999999</v>
      </c>
      <c r="R457" s="176">
        <f t="shared" si="34"/>
        <v>0.10256399999999936</v>
      </c>
      <c r="S457" s="177"/>
      <c r="T457" s="178">
        <f t="shared" si="35"/>
        <v>-1</v>
      </c>
      <c r="Z457" s="93"/>
      <c r="AB457" s="94"/>
    </row>
    <row r="458" spans="6:28">
      <c r="F458" s="143"/>
      <c r="G458" s="143"/>
      <c r="H458" s="179"/>
      <c r="I458" s="97">
        <f t="shared" si="31"/>
        <v>3089.1333332693334</v>
      </c>
      <c r="J458" s="97">
        <f t="shared" si="30"/>
        <v>55.579972411556064</v>
      </c>
      <c r="K458" s="98">
        <f t="shared" si="32"/>
        <v>-0.10256399999999936</v>
      </c>
      <c r="L458" s="98">
        <f t="shared" si="33"/>
        <v>17.542491999999999</v>
      </c>
      <c r="R458" s="176">
        <f t="shared" si="34"/>
        <v>0.10256399999999936</v>
      </c>
      <c r="S458" s="177"/>
      <c r="T458" s="178">
        <f t="shared" si="35"/>
        <v>-1</v>
      </c>
      <c r="Z458" s="93"/>
      <c r="AB458" s="94"/>
    </row>
    <row r="459" spans="6:28">
      <c r="F459" s="143"/>
      <c r="G459" s="143"/>
      <c r="H459" s="179"/>
      <c r="I459" s="97">
        <f t="shared" si="31"/>
        <v>3089.1333332693334</v>
      </c>
      <c r="J459" s="97">
        <f t="shared" si="30"/>
        <v>55.579972411556064</v>
      </c>
      <c r="K459" s="98">
        <f t="shared" si="32"/>
        <v>-0.10256399999999936</v>
      </c>
      <c r="L459" s="98">
        <f t="shared" si="33"/>
        <v>17.542491999999999</v>
      </c>
      <c r="R459" s="176">
        <f t="shared" si="34"/>
        <v>0.10256399999999936</v>
      </c>
      <c r="S459" s="177"/>
      <c r="T459" s="178">
        <f t="shared" si="35"/>
        <v>-1</v>
      </c>
      <c r="Z459" s="93"/>
      <c r="AB459" s="94"/>
    </row>
    <row r="460" spans="6:28">
      <c r="F460" s="143"/>
      <c r="G460" s="143"/>
      <c r="H460" s="179"/>
      <c r="I460" s="97">
        <f t="shared" si="31"/>
        <v>3089.1333332693334</v>
      </c>
      <c r="J460" s="97">
        <f t="shared" si="30"/>
        <v>55.579972411556064</v>
      </c>
      <c r="K460" s="98">
        <f t="shared" si="32"/>
        <v>-0.10256399999999936</v>
      </c>
      <c r="L460" s="98">
        <f t="shared" si="33"/>
        <v>17.542491999999999</v>
      </c>
      <c r="R460" s="176">
        <f t="shared" si="34"/>
        <v>0.10256399999999936</v>
      </c>
      <c r="S460" s="177"/>
      <c r="T460" s="178">
        <f t="shared" si="35"/>
        <v>-1</v>
      </c>
      <c r="Z460" s="93"/>
      <c r="AB460" s="94"/>
    </row>
    <row r="461" spans="6:28">
      <c r="F461" s="143"/>
      <c r="G461" s="143"/>
      <c r="H461" s="179"/>
      <c r="I461" s="97">
        <f t="shared" si="31"/>
        <v>3089.1333332693334</v>
      </c>
      <c r="J461" s="97">
        <f t="shared" si="30"/>
        <v>55.579972411556064</v>
      </c>
      <c r="K461" s="98">
        <f t="shared" si="32"/>
        <v>-0.10256399999999936</v>
      </c>
      <c r="L461" s="98">
        <f t="shared" si="33"/>
        <v>17.542491999999999</v>
      </c>
      <c r="R461" s="176">
        <f t="shared" si="34"/>
        <v>0.10256399999999936</v>
      </c>
      <c r="S461" s="177"/>
      <c r="T461" s="178">
        <f t="shared" si="35"/>
        <v>-1</v>
      </c>
      <c r="Z461" s="93"/>
      <c r="AB461" s="94"/>
    </row>
    <row r="462" spans="6:28">
      <c r="F462" s="143"/>
      <c r="G462" s="143"/>
      <c r="H462" s="179"/>
      <c r="I462" s="97">
        <f t="shared" si="31"/>
        <v>3089.1333332693334</v>
      </c>
      <c r="J462" s="97">
        <f t="shared" si="30"/>
        <v>55.579972411556064</v>
      </c>
      <c r="K462" s="98">
        <f t="shared" si="32"/>
        <v>-0.10256399999999936</v>
      </c>
      <c r="L462" s="98">
        <f t="shared" si="33"/>
        <v>17.542491999999999</v>
      </c>
      <c r="R462" s="176">
        <f t="shared" si="34"/>
        <v>0.10256399999999936</v>
      </c>
      <c r="S462" s="177"/>
      <c r="T462" s="178">
        <f t="shared" si="35"/>
        <v>-1</v>
      </c>
      <c r="Z462" s="93"/>
      <c r="AB462" s="94"/>
    </row>
    <row r="463" spans="6:28">
      <c r="F463" s="143"/>
      <c r="G463" s="143"/>
      <c r="H463" s="179"/>
      <c r="I463" s="97">
        <f t="shared" si="31"/>
        <v>3089.1333332693334</v>
      </c>
      <c r="J463" s="97">
        <f t="shared" si="30"/>
        <v>55.579972411556064</v>
      </c>
      <c r="K463" s="98">
        <f t="shared" si="32"/>
        <v>-0.10256399999999936</v>
      </c>
      <c r="L463" s="98">
        <f t="shared" si="33"/>
        <v>17.542491999999999</v>
      </c>
      <c r="R463" s="176">
        <f t="shared" si="34"/>
        <v>0.10256399999999936</v>
      </c>
      <c r="S463" s="177"/>
      <c r="T463" s="178">
        <f t="shared" si="35"/>
        <v>-1</v>
      </c>
      <c r="Z463" s="93"/>
      <c r="AB463" s="94"/>
    </row>
    <row r="464" spans="6:28">
      <c r="F464" s="143"/>
      <c r="G464" s="143"/>
      <c r="H464" s="179"/>
      <c r="I464" s="97">
        <f t="shared" si="31"/>
        <v>3089.1333332693334</v>
      </c>
      <c r="J464" s="97">
        <f t="shared" si="30"/>
        <v>55.579972411556064</v>
      </c>
      <c r="K464" s="98">
        <f t="shared" si="32"/>
        <v>-0.10256399999999936</v>
      </c>
      <c r="L464" s="98">
        <f t="shared" si="33"/>
        <v>17.542491999999999</v>
      </c>
      <c r="R464" s="176">
        <f t="shared" si="34"/>
        <v>0.10256399999999936</v>
      </c>
      <c r="S464" s="177"/>
      <c r="T464" s="178">
        <f t="shared" si="35"/>
        <v>-1</v>
      </c>
      <c r="Z464" s="93"/>
      <c r="AB464" s="94"/>
    </row>
    <row r="465" spans="6:28">
      <c r="F465" s="143"/>
      <c r="G465" s="143"/>
      <c r="H465" s="179"/>
      <c r="I465" s="97">
        <f t="shared" si="31"/>
        <v>3089.1333332693334</v>
      </c>
      <c r="J465" s="97">
        <f t="shared" si="30"/>
        <v>55.579972411556064</v>
      </c>
      <c r="K465" s="98">
        <f t="shared" si="32"/>
        <v>-0.10256399999999936</v>
      </c>
      <c r="L465" s="98">
        <f t="shared" si="33"/>
        <v>17.542491999999999</v>
      </c>
      <c r="R465" s="176">
        <f t="shared" si="34"/>
        <v>0.10256399999999936</v>
      </c>
      <c r="S465" s="177"/>
      <c r="T465" s="178">
        <f t="shared" si="35"/>
        <v>-1</v>
      </c>
      <c r="Z465" s="93"/>
      <c r="AB465" s="94"/>
    </row>
    <row r="466" spans="6:28">
      <c r="F466" s="143"/>
      <c r="G466" s="143"/>
      <c r="H466" s="179"/>
      <c r="I466" s="97">
        <f t="shared" si="31"/>
        <v>3089.1333332693334</v>
      </c>
      <c r="J466" s="97">
        <f t="shared" si="30"/>
        <v>55.579972411556064</v>
      </c>
      <c r="K466" s="98">
        <f t="shared" si="32"/>
        <v>-0.10256399999999936</v>
      </c>
      <c r="L466" s="98">
        <f t="shared" si="33"/>
        <v>17.542491999999999</v>
      </c>
      <c r="R466" s="176">
        <f t="shared" si="34"/>
        <v>0.10256399999999936</v>
      </c>
      <c r="S466" s="177"/>
      <c r="T466" s="178">
        <f t="shared" si="35"/>
        <v>-1</v>
      </c>
      <c r="Z466" s="93"/>
      <c r="AB466" s="94"/>
    </row>
    <row r="467" spans="6:28">
      <c r="F467" s="143"/>
      <c r="G467" s="143"/>
      <c r="H467" s="179"/>
      <c r="I467" s="97">
        <f t="shared" si="31"/>
        <v>3089.1333332693334</v>
      </c>
      <c r="J467" s="97">
        <f t="shared" si="30"/>
        <v>55.579972411556064</v>
      </c>
      <c r="K467" s="98">
        <f t="shared" si="32"/>
        <v>-0.10256399999999936</v>
      </c>
      <c r="L467" s="98">
        <f t="shared" si="33"/>
        <v>17.542491999999999</v>
      </c>
      <c r="R467" s="176">
        <f t="shared" si="34"/>
        <v>0.10256399999999936</v>
      </c>
      <c r="S467" s="177"/>
      <c r="T467" s="178">
        <f t="shared" si="35"/>
        <v>-1</v>
      </c>
      <c r="Z467" s="93"/>
      <c r="AB467" s="94"/>
    </row>
    <row r="468" spans="6:28">
      <c r="F468" s="143"/>
      <c r="G468" s="143"/>
      <c r="H468" s="179"/>
      <c r="I468" s="97">
        <f t="shared" si="31"/>
        <v>3089.1333332693334</v>
      </c>
      <c r="J468" s="97">
        <f t="shared" si="30"/>
        <v>55.579972411556064</v>
      </c>
      <c r="K468" s="98">
        <f t="shared" si="32"/>
        <v>-0.10256399999999936</v>
      </c>
      <c r="L468" s="98">
        <f t="shared" si="33"/>
        <v>17.542491999999999</v>
      </c>
      <c r="R468" s="176">
        <f t="shared" si="34"/>
        <v>0.10256399999999936</v>
      </c>
      <c r="S468" s="177"/>
      <c r="T468" s="178">
        <f t="shared" si="35"/>
        <v>-1</v>
      </c>
      <c r="Z468" s="93"/>
      <c r="AB468" s="94"/>
    </row>
    <row r="469" spans="6:28">
      <c r="F469" s="143"/>
      <c r="G469" s="143"/>
      <c r="H469" s="179"/>
      <c r="I469" s="97">
        <f t="shared" si="31"/>
        <v>3089.1333332693334</v>
      </c>
      <c r="J469" s="97">
        <f t="shared" si="30"/>
        <v>55.579972411556064</v>
      </c>
      <c r="K469" s="98">
        <f t="shared" si="32"/>
        <v>-0.10256399999999936</v>
      </c>
      <c r="L469" s="98">
        <f t="shared" si="33"/>
        <v>17.542491999999999</v>
      </c>
      <c r="R469" s="176">
        <f t="shared" si="34"/>
        <v>0.10256399999999936</v>
      </c>
      <c r="S469" s="177"/>
      <c r="T469" s="178">
        <f t="shared" si="35"/>
        <v>-1</v>
      </c>
      <c r="Z469" s="93"/>
      <c r="AB469" s="94"/>
    </row>
    <row r="470" spans="6:28">
      <c r="F470" s="143"/>
      <c r="G470" s="143"/>
      <c r="H470" s="179"/>
      <c r="I470" s="97">
        <f t="shared" si="31"/>
        <v>3089.1333332693334</v>
      </c>
      <c r="J470" s="97">
        <f t="shared" ref="J470:J533" si="36">SQRT(I470)</f>
        <v>55.579972411556064</v>
      </c>
      <c r="K470" s="98">
        <f t="shared" si="32"/>
        <v>-0.10256399999999936</v>
      </c>
      <c r="L470" s="98">
        <f t="shared" si="33"/>
        <v>17.542491999999999</v>
      </c>
      <c r="R470" s="176">
        <f t="shared" si="34"/>
        <v>0.10256399999999936</v>
      </c>
      <c r="S470" s="177"/>
      <c r="T470" s="178">
        <f t="shared" si="35"/>
        <v>-1</v>
      </c>
      <c r="Z470" s="93"/>
      <c r="AB470" s="94"/>
    </row>
    <row r="471" spans="6:28">
      <c r="F471" s="143"/>
      <c r="G471" s="143"/>
      <c r="H471" s="179"/>
      <c r="I471" s="97">
        <f t="shared" ref="I471:I534" si="37">IF(F471=0,I470,((E471-$E$86)*1440)+(F471-$F$86)*1440)</f>
        <v>3089.1333332693334</v>
      </c>
      <c r="J471" s="97">
        <f t="shared" si="36"/>
        <v>55.579972411556064</v>
      </c>
      <c r="K471" s="98">
        <f t="shared" ref="K471:K534" si="38">IF(H471=0,K470,(H471-$H$86)*$L$83)</f>
        <v>-0.10256399999999936</v>
      </c>
      <c r="L471" s="98">
        <f t="shared" ref="L471:L534" si="39">IF(K471=0, ,$L$86+K471)</f>
        <v>17.542491999999999</v>
      </c>
      <c r="R471" s="176">
        <f t="shared" ref="R471:R534" si="40">+K471*T471</f>
        <v>0.10256399999999936</v>
      </c>
      <c r="S471" s="177"/>
      <c r="T471" s="178">
        <f t="shared" ref="T471:T534" si="41">SIGN(K471)</f>
        <v>-1</v>
      </c>
      <c r="Z471" s="93"/>
      <c r="AB471" s="94"/>
    </row>
    <row r="472" spans="6:28">
      <c r="F472" s="143"/>
      <c r="G472" s="143"/>
      <c r="H472" s="179"/>
      <c r="I472" s="97">
        <f t="shared" si="37"/>
        <v>3089.1333332693334</v>
      </c>
      <c r="J472" s="97">
        <f t="shared" si="36"/>
        <v>55.579972411556064</v>
      </c>
      <c r="K472" s="98">
        <f t="shared" si="38"/>
        <v>-0.10256399999999936</v>
      </c>
      <c r="L472" s="98">
        <f t="shared" si="39"/>
        <v>17.542491999999999</v>
      </c>
      <c r="R472" s="176">
        <f t="shared" si="40"/>
        <v>0.10256399999999936</v>
      </c>
      <c r="S472" s="177"/>
      <c r="T472" s="178">
        <f t="shared" si="41"/>
        <v>-1</v>
      </c>
      <c r="Z472" s="93"/>
      <c r="AB472" s="94"/>
    </row>
    <row r="473" spans="6:28">
      <c r="F473" s="143"/>
      <c r="G473" s="143"/>
      <c r="H473" s="179"/>
      <c r="I473" s="97">
        <f t="shared" si="37"/>
        <v>3089.1333332693334</v>
      </c>
      <c r="J473" s="97">
        <f t="shared" si="36"/>
        <v>55.579972411556064</v>
      </c>
      <c r="K473" s="98">
        <f t="shared" si="38"/>
        <v>-0.10256399999999936</v>
      </c>
      <c r="L473" s="98">
        <f t="shared" si="39"/>
        <v>17.542491999999999</v>
      </c>
      <c r="R473" s="176">
        <f t="shared" si="40"/>
        <v>0.10256399999999936</v>
      </c>
      <c r="S473" s="177"/>
      <c r="T473" s="178">
        <f t="shared" si="41"/>
        <v>-1</v>
      </c>
      <c r="Z473" s="93"/>
      <c r="AB473" s="94"/>
    </row>
    <row r="474" spans="6:28">
      <c r="F474" s="143"/>
      <c r="G474" s="143"/>
      <c r="H474" s="179"/>
      <c r="I474" s="97">
        <f t="shared" si="37"/>
        <v>3089.1333332693334</v>
      </c>
      <c r="J474" s="97">
        <f t="shared" si="36"/>
        <v>55.579972411556064</v>
      </c>
      <c r="K474" s="98">
        <f t="shared" si="38"/>
        <v>-0.10256399999999936</v>
      </c>
      <c r="L474" s="98">
        <f t="shared" si="39"/>
        <v>17.542491999999999</v>
      </c>
      <c r="R474" s="176">
        <f t="shared" si="40"/>
        <v>0.10256399999999936</v>
      </c>
      <c r="S474" s="177"/>
      <c r="T474" s="178">
        <f t="shared" si="41"/>
        <v>-1</v>
      </c>
      <c r="Z474" s="93"/>
      <c r="AB474" s="94"/>
    </row>
    <row r="475" spans="6:28">
      <c r="F475" s="143"/>
      <c r="G475" s="143"/>
      <c r="H475" s="179"/>
      <c r="I475" s="97">
        <f t="shared" si="37"/>
        <v>3089.1333332693334</v>
      </c>
      <c r="J475" s="97">
        <f t="shared" si="36"/>
        <v>55.579972411556064</v>
      </c>
      <c r="K475" s="98">
        <f t="shared" si="38"/>
        <v>-0.10256399999999936</v>
      </c>
      <c r="L475" s="98">
        <f t="shared" si="39"/>
        <v>17.542491999999999</v>
      </c>
      <c r="R475" s="176">
        <f t="shared" si="40"/>
        <v>0.10256399999999936</v>
      </c>
      <c r="S475" s="177"/>
      <c r="T475" s="178">
        <f t="shared" si="41"/>
        <v>-1</v>
      </c>
      <c r="Z475" s="93"/>
      <c r="AB475" s="94"/>
    </row>
    <row r="476" spans="6:28">
      <c r="F476" s="143"/>
      <c r="G476" s="143"/>
      <c r="H476" s="179"/>
      <c r="I476" s="97">
        <f t="shared" si="37"/>
        <v>3089.1333332693334</v>
      </c>
      <c r="J476" s="97">
        <f t="shared" si="36"/>
        <v>55.579972411556064</v>
      </c>
      <c r="K476" s="98">
        <f t="shared" si="38"/>
        <v>-0.10256399999999936</v>
      </c>
      <c r="L476" s="98">
        <f t="shared" si="39"/>
        <v>17.542491999999999</v>
      </c>
      <c r="R476" s="176">
        <f t="shared" si="40"/>
        <v>0.10256399999999936</v>
      </c>
      <c r="S476" s="177"/>
      <c r="T476" s="178">
        <f t="shared" si="41"/>
        <v>-1</v>
      </c>
      <c r="Z476" s="93"/>
      <c r="AB476" s="94"/>
    </row>
    <row r="477" spans="6:28">
      <c r="F477" s="143"/>
      <c r="G477" s="143"/>
      <c r="H477" s="179"/>
      <c r="I477" s="97">
        <f t="shared" si="37"/>
        <v>3089.1333332693334</v>
      </c>
      <c r="J477" s="97">
        <f t="shared" si="36"/>
        <v>55.579972411556064</v>
      </c>
      <c r="K477" s="98">
        <f t="shared" si="38"/>
        <v>-0.10256399999999936</v>
      </c>
      <c r="L477" s="98">
        <f t="shared" si="39"/>
        <v>17.542491999999999</v>
      </c>
      <c r="R477" s="176">
        <f t="shared" si="40"/>
        <v>0.10256399999999936</v>
      </c>
      <c r="S477" s="177"/>
      <c r="T477" s="178">
        <f t="shared" si="41"/>
        <v>-1</v>
      </c>
      <c r="Z477" s="93"/>
      <c r="AB477" s="94"/>
    </row>
    <row r="478" spans="6:28">
      <c r="F478" s="143"/>
      <c r="G478" s="143"/>
      <c r="H478" s="179"/>
      <c r="I478" s="97">
        <f t="shared" si="37"/>
        <v>3089.1333332693334</v>
      </c>
      <c r="J478" s="97">
        <f t="shared" si="36"/>
        <v>55.579972411556064</v>
      </c>
      <c r="K478" s="98">
        <f t="shared" si="38"/>
        <v>-0.10256399999999936</v>
      </c>
      <c r="L478" s="98">
        <f t="shared" si="39"/>
        <v>17.542491999999999</v>
      </c>
      <c r="R478" s="176">
        <f t="shared" si="40"/>
        <v>0.10256399999999936</v>
      </c>
      <c r="S478" s="177"/>
      <c r="T478" s="178">
        <f t="shared" si="41"/>
        <v>-1</v>
      </c>
      <c r="Z478" s="93"/>
      <c r="AB478" s="94"/>
    </row>
    <row r="479" spans="6:28">
      <c r="F479" s="143"/>
      <c r="G479" s="143"/>
      <c r="H479" s="179"/>
      <c r="I479" s="97">
        <f t="shared" si="37"/>
        <v>3089.1333332693334</v>
      </c>
      <c r="J479" s="97">
        <f t="shared" si="36"/>
        <v>55.579972411556064</v>
      </c>
      <c r="K479" s="98">
        <f t="shared" si="38"/>
        <v>-0.10256399999999936</v>
      </c>
      <c r="L479" s="98">
        <f t="shared" si="39"/>
        <v>17.542491999999999</v>
      </c>
      <c r="R479" s="176">
        <f t="shared" si="40"/>
        <v>0.10256399999999936</v>
      </c>
      <c r="S479" s="177"/>
      <c r="T479" s="178">
        <f t="shared" si="41"/>
        <v>-1</v>
      </c>
      <c r="Z479" s="93"/>
      <c r="AB479" s="94"/>
    </row>
    <row r="480" spans="6:28">
      <c r="F480" s="143"/>
      <c r="G480" s="143"/>
      <c r="H480" s="179"/>
      <c r="I480" s="97">
        <f t="shared" si="37"/>
        <v>3089.1333332693334</v>
      </c>
      <c r="J480" s="97">
        <f t="shared" si="36"/>
        <v>55.579972411556064</v>
      </c>
      <c r="K480" s="98">
        <f t="shared" si="38"/>
        <v>-0.10256399999999936</v>
      </c>
      <c r="L480" s="98">
        <f t="shared" si="39"/>
        <v>17.542491999999999</v>
      </c>
      <c r="R480" s="176">
        <f t="shared" si="40"/>
        <v>0.10256399999999936</v>
      </c>
      <c r="S480" s="177"/>
      <c r="T480" s="178">
        <f t="shared" si="41"/>
        <v>-1</v>
      </c>
      <c r="Z480" s="93"/>
      <c r="AB480" s="94"/>
    </row>
    <row r="481" spans="6:28">
      <c r="F481" s="143"/>
      <c r="G481" s="143"/>
      <c r="H481" s="179"/>
      <c r="I481" s="97">
        <f t="shared" si="37"/>
        <v>3089.1333332693334</v>
      </c>
      <c r="J481" s="97">
        <f t="shared" si="36"/>
        <v>55.579972411556064</v>
      </c>
      <c r="K481" s="98">
        <f t="shared" si="38"/>
        <v>-0.10256399999999936</v>
      </c>
      <c r="L481" s="98">
        <f t="shared" si="39"/>
        <v>17.542491999999999</v>
      </c>
      <c r="R481" s="176">
        <f t="shared" si="40"/>
        <v>0.10256399999999936</v>
      </c>
      <c r="S481" s="177"/>
      <c r="T481" s="178">
        <f t="shared" si="41"/>
        <v>-1</v>
      </c>
      <c r="Z481" s="93"/>
      <c r="AB481" s="94"/>
    </row>
    <row r="482" spans="6:28">
      <c r="F482" s="143"/>
      <c r="G482" s="143"/>
      <c r="H482" s="179"/>
      <c r="I482" s="97">
        <f t="shared" si="37"/>
        <v>3089.1333332693334</v>
      </c>
      <c r="J482" s="97">
        <f t="shared" si="36"/>
        <v>55.579972411556064</v>
      </c>
      <c r="K482" s="98">
        <f t="shared" si="38"/>
        <v>-0.10256399999999936</v>
      </c>
      <c r="L482" s="98">
        <f t="shared" si="39"/>
        <v>17.542491999999999</v>
      </c>
      <c r="R482" s="176">
        <f t="shared" si="40"/>
        <v>0.10256399999999936</v>
      </c>
      <c r="S482" s="177"/>
      <c r="T482" s="178">
        <f t="shared" si="41"/>
        <v>-1</v>
      </c>
      <c r="Z482" s="93"/>
      <c r="AB482" s="94"/>
    </row>
    <row r="483" spans="6:28">
      <c r="F483" s="143"/>
      <c r="G483" s="143"/>
      <c r="H483" s="179"/>
      <c r="I483" s="97">
        <f t="shared" si="37"/>
        <v>3089.1333332693334</v>
      </c>
      <c r="J483" s="97">
        <f t="shared" si="36"/>
        <v>55.579972411556064</v>
      </c>
      <c r="K483" s="98">
        <f t="shared" si="38"/>
        <v>-0.10256399999999936</v>
      </c>
      <c r="L483" s="98">
        <f t="shared" si="39"/>
        <v>17.542491999999999</v>
      </c>
      <c r="R483" s="176">
        <f t="shared" si="40"/>
        <v>0.10256399999999936</v>
      </c>
      <c r="S483" s="177"/>
      <c r="T483" s="178">
        <f t="shared" si="41"/>
        <v>-1</v>
      </c>
      <c r="Z483" s="93"/>
      <c r="AB483" s="94"/>
    </row>
    <row r="484" spans="6:28">
      <c r="F484" s="143"/>
      <c r="G484" s="143"/>
      <c r="H484" s="179"/>
      <c r="I484" s="97">
        <f t="shared" si="37"/>
        <v>3089.1333332693334</v>
      </c>
      <c r="J484" s="97">
        <f t="shared" si="36"/>
        <v>55.579972411556064</v>
      </c>
      <c r="K484" s="98">
        <f t="shared" si="38"/>
        <v>-0.10256399999999936</v>
      </c>
      <c r="L484" s="98">
        <f t="shared" si="39"/>
        <v>17.542491999999999</v>
      </c>
      <c r="R484" s="176">
        <f t="shared" si="40"/>
        <v>0.10256399999999936</v>
      </c>
      <c r="S484" s="177"/>
      <c r="T484" s="178">
        <f t="shared" si="41"/>
        <v>-1</v>
      </c>
      <c r="Z484" s="93"/>
      <c r="AB484" s="94"/>
    </row>
    <row r="485" spans="6:28">
      <c r="F485" s="143"/>
      <c r="G485" s="143"/>
      <c r="H485" s="179"/>
      <c r="I485" s="97">
        <f t="shared" si="37"/>
        <v>3089.1333332693334</v>
      </c>
      <c r="J485" s="97">
        <f t="shared" si="36"/>
        <v>55.579972411556064</v>
      </c>
      <c r="K485" s="98">
        <f t="shared" si="38"/>
        <v>-0.10256399999999936</v>
      </c>
      <c r="L485" s="98">
        <f t="shared" si="39"/>
        <v>17.542491999999999</v>
      </c>
      <c r="R485" s="176">
        <f t="shared" si="40"/>
        <v>0.10256399999999936</v>
      </c>
      <c r="S485" s="177"/>
      <c r="T485" s="178">
        <f t="shared" si="41"/>
        <v>-1</v>
      </c>
      <c r="Z485" s="93"/>
      <c r="AB485" s="94"/>
    </row>
    <row r="486" spans="6:28">
      <c r="F486" s="143"/>
      <c r="G486" s="143"/>
      <c r="H486" s="179"/>
      <c r="I486" s="97">
        <f t="shared" si="37"/>
        <v>3089.1333332693334</v>
      </c>
      <c r="J486" s="97">
        <f t="shared" si="36"/>
        <v>55.579972411556064</v>
      </c>
      <c r="K486" s="98">
        <f t="shared" si="38"/>
        <v>-0.10256399999999936</v>
      </c>
      <c r="L486" s="98">
        <f t="shared" si="39"/>
        <v>17.542491999999999</v>
      </c>
      <c r="R486" s="176">
        <f t="shared" si="40"/>
        <v>0.10256399999999936</v>
      </c>
      <c r="S486" s="177"/>
      <c r="T486" s="178">
        <f t="shared" si="41"/>
        <v>-1</v>
      </c>
      <c r="Z486" s="93"/>
      <c r="AB486" s="94"/>
    </row>
    <row r="487" spans="6:28">
      <c r="F487" s="143"/>
      <c r="G487" s="143"/>
      <c r="H487" s="179"/>
      <c r="I487" s="97">
        <f t="shared" si="37"/>
        <v>3089.1333332693334</v>
      </c>
      <c r="J487" s="97">
        <f t="shared" si="36"/>
        <v>55.579972411556064</v>
      </c>
      <c r="K487" s="98">
        <f t="shared" si="38"/>
        <v>-0.10256399999999936</v>
      </c>
      <c r="L487" s="98">
        <f t="shared" si="39"/>
        <v>17.542491999999999</v>
      </c>
      <c r="R487" s="176">
        <f t="shared" si="40"/>
        <v>0.10256399999999936</v>
      </c>
      <c r="S487" s="177"/>
      <c r="T487" s="178">
        <f t="shared" si="41"/>
        <v>-1</v>
      </c>
      <c r="Z487" s="93"/>
      <c r="AB487" s="94"/>
    </row>
    <row r="488" spans="6:28">
      <c r="F488" s="143"/>
      <c r="G488" s="143"/>
      <c r="H488" s="179"/>
      <c r="I488" s="97">
        <f t="shared" si="37"/>
        <v>3089.1333332693334</v>
      </c>
      <c r="J488" s="97">
        <f t="shared" si="36"/>
        <v>55.579972411556064</v>
      </c>
      <c r="K488" s="98">
        <f t="shared" si="38"/>
        <v>-0.10256399999999936</v>
      </c>
      <c r="L488" s="98">
        <f t="shared" si="39"/>
        <v>17.542491999999999</v>
      </c>
      <c r="R488" s="176">
        <f t="shared" si="40"/>
        <v>0.10256399999999936</v>
      </c>
      <c r="S488" s="177"/>
      <c r="T488" s="178">
        <f t="shared" si="41"/>
        <v>-1</v>
      </c>
      <c r="Z488" s="93"/>
      <c r="AB488" s="94"/>
    </row>
    <row r="489" spans="6:28">
      <c r="F489" s="143"/>
      <c r="G489" s="143"/>
      <c r="H489" s="179"/>
      <c r="I489" s="97">
        <f t="shared" si="37"/>
        <v>3089.1333332693334</v>
      </c>
      <c r="J489" s="97">
        <f t="shared" si="36"/>
        <v>55.579972411556064</v>
      </c>
      <c r="K489" s="98">
        <f t="shared" si="38"/>
        <v>-0.10256399999999936</v>
      </c>
      <c r="L489" s="98">
        <f t="shared" si="39"/>
        <v>17.542491999999999</v>
      </c>
      <c r="R489" s="176">
        <f t="shared" si="40"/>
        <v>0.10256399999999936</v>
      </c>
      <c r="S489" s="177"/>
      <c r="T489" s="178">
        <f t="shared" si="41"/>
        <v>-1</v>
      </c>
      <c r="Z489" s="93"/>
      <c r="AB489" s="94"/>
    </row>
    <row r="490" spans="6:28">
      <c r="F490" s="143"/>
      <c r="G490" s="143"/>
      <c r="H490" s="179"/>
      <c r="I490" s="97">
        <f t="shared" si="37"/>
        <v>3089.1333332693334</v>
      </c>
      <c r="J490" s="97">
        <f t="shared" si="36"/>
        <v>55.579972411556064</v>
      </c>
      <c r="K490" s="98">
        <f t="shared" si="38"/>
        <v>-0.10256399999999936</v>
      </c>
      <c r="L490" s="98">
        <f t="shared" si="39"/>
        <v>17.542491999999999</v>
      </c>
      <c r="R490" s="176">
        <f t="shared" si="40"/>
        <v>0.10256399999999936</v>
      </c>
      <c r="S490" s="177"/>
      <c r="T490" s="178">
        <f t="shared" si="41"/>
        <v>-1</v>
      </c>
      <c r="Z490" s="93"/>
      <c r="AB490" s="94"/>
    </row>
    <row r="491" spans="6:28">
      <c r="F491" s="143"/>
      <c r="G491" s="143"/>
      <c r="H491" s="179"/>
      <c r="I491" s="97">
        <f t="shared" si="37"/>
        <v>3089.1333332693334</v>
      </c>
      <c r="J491" s="97">
        <f t="shared" si="36"/>
        <v>55.579972411556064</v>
      </c>
      <c r="K491" s="98">
        <f t="shared" si="38"/>
        <v>-0.10256399999999936</v>
      </c>
      <c r="L491" s="98">
        <f t="shared" si="39"/>
        <v>17.542491999999999</v>
      </c>
      <c r="R491" s="176">
        <f t="shared" si="40"/>
        <v>0.10256399999999936</v>
      </c>
      <c r="S491" s="177"/>
      <c r="T491" s="178">
        <f t="shared" si="41"/>
        <v>-1</v>
      </c>
      <c r="Z491" s="93"/>
      <c r="AB491" s="94"/>
    </row>
    <row r="492" spans="6:28">
      <c r="F492" s="143"/>
      <c r="G492" s="143"/>
      <c r="H492" s="179"/>
      <c r="I492" s="97">
        <f t="shared" si="37"/>
        <v>3089.1333332693334</v>
      </c>
      <c r="J492" s="97">
        <f t="shared" si="36"/>
        <v>55.579972411556064</v>
      </c>
      <c r="K492" s="98">
        <f t="shared" si="38"/>
        <v>-0.10256399999999936</v>
      </c>
      <c r="L492" s="98">
        <f t="shared" si="39"/>
        <v>17.542491999999999</v>
      </c>
      <c r="R492" s="176">
        <f t="shared" si="40"/>
        <v>0.10256399999999936</v>
      </c>
      <c r="S492" s="177"/>
      <c r="T492" s="178">
        <f t="shared" si="41"/>
        <v>-1</v>
      </c>
      <c r="Z492" s="93"/>
      <c r="AB492" s="94"/>
    </row>
    <row r="493" spans="6:28">
      <c r="F493" s="143"/>
      <c r="G493" s="143"/>
      <c r="H493" s="179"/>
      <c r="I493" s="97">
        <f t="shared" si="37"/>
        <v>3089.1333332693334</v>
      </c>
      <c r="J493" s="97">
        <f t="shared" si="36"/>
        <v>55.579972411556064</v>
      </c>
      <c r="K493" s="98">
        <f t="shared" si="38"/>
        <v>-0.10256399999999936</v>
      </c>
      <c r="L493" s="98">
        <f t="shared" si="39"/>
        <v>17.542491999999999</v>
      </c>
      <c r="R493" s="176">
        <f t="shared" si="40"/>
        <v>0.10256399999999936</v>
      </c>
      <c r="S493" s="177"/>
      <c r="T493" s="178">
        <f t="shared" si="41"/>
        <v>-1</v>
      </c>
      <c r="Z493" s="93"/>
      <c r="AB493" s="94"/>
    </row>
    <row r="494" spans="6:28">
      <c r="F494" s="143"/>
      <c r="G494" s="143"/>
      <c r="H494" s="179"/>
      <c r="I494" s="97">
        <f t="shared" si="37"/>
        <v>3089.1333332693334</v>
      </c>
      <c r="J494" s="97">
        <f t="shared" si="36"/>
        <v>55.579972411556064</v>
      </c>
      <c r="K494" s="98">
        <f t="shared" si="38"/>
        <v>-0.10256399999999936</v>
      </c>
      <c r="L494" s="98">
        <f t="shared" si="39"/>
        <v>17.542491999999999</v>
      </c>
      <c r="R494" s="176">
        <f t="shared" si="40"/>
        <v>0.10256399999999936</v>
      </c>
      <c r="S494" s="177"/>
      <c r="T494" s="178">
        <f t="shared" si="41"/>
        <v>-1</v>
      </c>
      <c r="Z494" s="93"/>
      <c r="AB494" s="94"/>
    </row>
    <row r="495" spans="6:28">
      <c r="F495" s="143"/>
      <c r="G495" s="143"/>
      <c r="H495" s="179"/>
      <c r="I495" s="97">
        <f t="shared" si="37"/>
        <v>3089.1333332693334</v>
      </c>
      <c r="J495" s="97">
        <f t="shared" si="36"/>
        <v>55.579972411556064</v>
      </c>
      <c r="K495" s="98">
        <f t="shared" si="38"/>
        <v>-0.10256399999999936</v>
      </c>
      <c r="L495" s="98">
        <f t="shared" si="39"/>
        <v>17.542491999999999</v>
      </c>
      <c r="R495" s="176">
        <f t="shared" si="40"/>
        <v>0.10256399999999936</v>
      </c>
      <c r="S495" s="177"/>
      <c r="T495" s="178">
        <f t="shared" si="41"/>
        <v>-1</v>
      </c>
      <c r="Z495" s="93"/>
      <c r="AB495" s="94"/>
    </row>
    <row r="496" spans="6:28">
      <c r="F496" s="143"/>
      <c r="G496" s="143"/>
      <c r="H496" s="179"/>
      <c r="I496" s="97">
        <f t="shared" si="37"/>
        <v>3089.1333332693334</v>
      </c>
      <c r="J496" s="97">
        <f t="shared" si="36"/>
        <v>55.579972411556064</v>
      </c>
      <c r="K496" s="98">
        <f t="shared" si="38"/>
        <v>-0.10256399999999936</v>
      </c>
      <c r="L496" s="98">
        <f t="shared" si="39"/>
        <v>17.542491999999999</v>
      </c>
      <c r="R496" s="176">
        <f t="shared" si="40"/>
        <v>0.10256399999999936</v>
      </c>
      <c r="S496" s="177"/>
      <c r="T496" s="178">
        <f t="shared" si="41"/>
        <v>-1</v>
      </c>
      <c r="Z496" s="93"/>
      <c r="AB496" s="94"/>
    </row>
    <row r="497" spans="6:28">
      <c r="F497" s="143"/>
      <c r="G497" s="143"/>
      <c r="H497" s="179"/>
      <c r="I497" s="97">
        <f t="shared" si="37"/>
        <v>3089.1333332693334</v>
      </c>
      <c r="J497" s="97">
        <f t="shared" si="36"/>
        <v>55.579972411556064</v>
      </c>
      <c r="K497" s="98">
        <f t="shared" si="38"/>
        <v>-0.10256399999999936</v>
      </c>
      <c r="L497" s="98">
        <f t="shared" si="39"/>
        <v>17.542491999999999</v>
      </c>
      <c r="R497" s="176">
        <f t="shared" si="40"/>
        <v>0.10256399999999936</v>
      </c>
      <c r="S497" s="177"/>
      <c r="T497" s="178">
        <f t="shared" si="41"/>
        <v>-1</v>
      </c>
      <c r="Z497" s="93"/>
      <c r="AB497" s="94"/>
    </row>
    <row r="498" spans="6:28">
      <c r="F498" s="143"/>
      <c r="G498" s="143"/>
      <c r="H498" s="179"/>
      <c r="I498" s="97">
        <f t="shared" si="37"/>
        <v>3089.1333332693334</v>
      </c>
      <c r="J498" s="97">
        <f t="shared" si="36"/>
        <v>55.579972411556064</v>
      </c>
      <c r="K498" s="98">
        <f t="shared" si="38"/>
        <v>-0.10256399999999936</v>
      </c>
      <c r="L498" s="98">
        <f t="shared" si="39"/>
        <v>17.542491999999999</v>
      </c>
      <c r="R498" s="176">
        <f t="shared" si="40"/>
        <v>0.10256399999999936</v>
      </c>
      <c r="S498" s="177"/>
      <c r="T498" s="178">
        <f t="shared" si="41"/>
        <v>-1</v>
      </c>
      <c r="Z498" s="93"/>
      <c r="AB498" s="94"/>
    </row>
    <row r="499" spans="6:28">
      <c r="F499" s="143"/>
      <c r="G499" s="143"/>
      <c r="H499" s="179"/>
      <c r="I499" s="97">
        <f t="shared" si="37"/>
        <v>3089.1333332693334</v>
      </c>
      <c r="J499" s="97">
        <f t="shared" si="36"/>
        <v>55.579972411556064</v>
      </c>
      <c r="K499" s="98">
        <f t="shared" si="38"/>
        <v>-0.10256399999999936</v>
      </c>
      <c r="L499" s="98">
        <f t="shared" si="39"/>
        <v>17.542491999999999</v>
      </c>
      <c r="R499" s="176">
        <f t="shared" si="40"/>
        <v>0.10256399999999936</v>
      </c>
      <c r="S499" s="177"/>
      <c r="T499" s="178">
        <f t="shared" si="41"/>
        <v>-1</v>
      </c>
      <c r="Z499" s="93"/>
      <c r="AB499" s="94"/>
    </row>
    <row r="500" spans="6:28">
      <c r="F500" s="143"/>
      <c r="G500" s="143"/>
      <c r="H500" s="179"/>
      <c r="I500" s="97">
        <f t="shared" si="37"/>
        <v>3089.1333332693334</v>
      </c>
      <c r="J500" s="97">
        <f t="shared" si="36"/>
        <v>55.579972411556064</v>
      </c>
      <c r="K500" s="98">
        <f t="shared" si="38"/>
        <v>-0.10256399999999936</v>
      </c>
      <c r="L500" s="98">
        <f t="shared" si="39"/>
        <v>17.542491999999999</v>
      </c>
      <c r="R500" s="176">
        <f t="shared" si="40"/>
        <v>0.10256399999999936</v>
      </c>
      <c r="S500" s="177"/>
      <c r="T500" s="178">
        <f t="shared" si="41"/>
        <v>-1</v>
      </c>
      <c r="Z500" s="93"/>
      <c r="AB500" s="94"/>
    </row>
    <row r="501" spans="6:28">
      <c r="F501" s="143"/>
      <c r="G501" s="143"/>
      <c r="H501" s="179"/>
      <c r="I501" s="97">
        <f t="shared" si="37"/>
        <v>3089.1333332693334</v>
      </c>
      <c r="J501" s="97">
        <f t="shared" si="36"/>
        <v>55.579972411556064</v>
      </c>
      <c r="K501" s="98">
        <f t="shared" si="38"/>
        <v>-0.10256399999999936</v>
      </c>
      <c r="L501" s="98">
        <f t="shared" si="39"/>
        <v>17.542491999999999</v>
      </c>
      <c r="R501" s="176">
        <f t="shared" si="40"/>
        <v>0.10256399999999936</v>
      </c>
      <c r="S501" s="177"/>
      <c r="T501" s="178">
        <f t="shared" si="41"/>
        <v>-1</v>
      </c>
      <c r="Z501" s="93"/>
      <c r="AB501" s="94"/>
    </row>
    <row r="502" spans="6:28">
      <c r="F502" s="143"/>
      <c r="G502" s="143"/>
      <c r="H502" s="179"/>
      <c r="I502" s="97">
        <f t="shared" si="37"/>
        <v>3089.1333332693334</v>
      </c>
      <c r="J502" s="97">
        <f t="shared" si="36"/>
        <v>55.579972411556064</v>
      </c>
      <c r="K502" s="98">
        <f t="shared" si="38"/>
        <v>-0.10256399999999936</v>
      </c>
      <c r="L502" s="98">
        <f t="shared" si="39"/>
        <v>17.542491999999999</v>
      </c>
      <c r="R502" s="176">
        <f t="shared" si="40"/>
        <v>0.10256399999999936</v>
      </c>
      <c r="S502" s="177"/>
      <c r="T502" s="178">
        <f t="shared" si="41"/>
        <v>-1</v>
      </c>
      <c r="Z502" s="93"/>
      <c r="AB502" s="94"/>
    </row>
    <row r="503" spans="6:28">
      <c r="F503" s="143"/>
      <c r="G503" s="143"/>
      <c r="H503" s="179"/>
      <c r="I503" s="97">
        <f t="shared" si="37"/>
        <v>3089.1333332693334</v>
      </c>
      <c r="J503" s="97">
        <f t="shared" si="36"/>
        <v>55.579972411556064</v>
      </c>
      <c r="K503" s="98">
        <f t="shared" si="38"/>
        <v>-0.10256399999999936</v>
      </c>
      <c r="L503" s="98">
        <f t="shared" si="39"/>
        <v>17.542491999999999</v>
      </c>
      <c r="R503" s="176">
        <f t="shared" si="40"/>
        <v>0.10256399999999936</v>
      </c>
      <c r="S503" s="177"/>
      <c r="T503" s="178">
        <f t="shared" si="41"/>
        <v>-1</v>
      </c>
      <c r="Z503" s="93"/>
      <c r="AB503" s="94"/>
    </row>
    <row r="504" spans="6:28">
      <c r="F504" s="143"/>
      <c r="G504" s="143"/>
      <c r="H504" s="179"/>
      <c r="I504" s="97">
        <f t="shared" si="37"/>
        <v>3089.1333332693334</v>
      </c>
      <c r="J504" s="97">
        <f t="shared" si="36"/>
        <v>55.579972411556064</v>
      </c>
      <c r="K504" s="98">
        <f t="shared" si="38"/>
        <v>-0.10256399999999936</v>
      </c>
      <c r="L504" s="98">
        <f t="shared" si="39"/>
        <v>17.542491999999999</v>
      </c>
      <c r="R504" s="176">
        <f t="shared" si="40"/>
        <v>0.10256399999999936</v>
      </c>
      <c r="S504" s="177"/>
      <c r="T504" s="178">
        <f t="shared" si="41"/>
        <v>-1</v>
      </c>
      <c r="Z504" s="93"/>
      <c r="AB504" s="94"/>
    </row>
    <row r="505" spans="6:28">
      <c r="F505" s="143"/>
      <c r="G505" s="143"/>
      <c r="H505" s="179"/>
      <c r="I505" s="97">
        <f t="shared" si="37"/>
        <v>3089.1333332693334</v>
      </c>
      <c r="J505" s="97">
        <f t="shared" si="36"/>
        <v>55.579972411556064</v>
      </c>
      <c r="K505" s="98">
        <f t="shared" si="38"/>
        <v>-0.10256399999999936</v>
      </c>
      <c r="L505" s="98">
        <f t="shared" si="39"/>
        <v>17.542491999999999</v>
      </c>
      <c r="R505" s="176">
        <f t="shared" si="40"/>
        <v>0.10256399999999936</v>
      </c>
      <c r="S505" s="177"/>
      <c r="T505" s="178">
        <f t="shared" si="41"/>
        <v>-1</v>
      </c>
      <c r="Z505" s="93"/>
      <c r="AB505" s="94"/>
    </row>
    <row r="506" spans="6:28">
      <c r="F506" s="143"/>
      <c r="G506" s="143"/>
      <c r="H506" s="179"/>
      <c r="I506" s="97">
        <f t="shared" si="37"/>
        <v>3089.1333332693334</v>
      </c>
      <c r="J506" s="97">
        <f t="shared" si="36"/>
        <v>55.579972411556064</v>
      </c>
      <c r="K506" s="98">
        <f t="shared" si="38"/>
        <v>-0.10256399999999936</v>
      </c>
      <c r="L506" s="98">
        <f t="shared" si="39"/>
        <v>17.542491999999999</v>
      </c>
      <c r="R506" s="176">
        <f t="shared" si="40"/>
        <v>0.10256399999999936</v>
      </c>
      <c r="S506" s="177"/>
      <c r="T506" s="178">
        <f t="shared" si="41"/>
        <v>-1</v>
      </c>
      <c r="Z506" s="93"/>
      <c r="AB506" s="94"/>
    </row>
    <row r="507" spans="6:28">
      <c r="F507" s="143"/>
      <c r="G507" s="143"/>
      <c r="H507" s="179"/>
      <c r="I507" s="97">
        <f t="shared" si="37"/>
        <v>3089.1333332693334</v>
      </c>
      <c r="J507" s="97">
        <f t="shared" si="36"/>
        <v>55.579972411556064</v>
      </c>
      <c r="K507" s="98">
        <f t="shared" si="38"/>
        <v>-0.10256399999999936</v>
      </c>
      <c r="L507" s="98">
        <f t="shared" si="39"/>
        <v>17.542491999999999</v>
      </c>
      <c r="R507" s="176">
        <f t="shared" si="40"/>
        <v>0.10256399999999936</v>
      </c>
      <c r="S507" s="177"/>
      <c r="T507" s="178">
        <f t="shared" si="41"/>
        <v>-1</v>
      </c>
      <c r="Z507" s="93"/>
      <c r="AB507" s="94"/>
    </row>
    <row r="508" spans="6:28">
      <c r="F508" s="143"/>
      <c r="G508" s="143"/>
      <c r="H508" s="179"/>
      <c r="I508" s="97">
        <f t="shared" si="37"/>
        <v>3089.1333332693334</v>
      </c>
      <c r="J508" s="97">
        <f t="shared" si="36"/>
        <v>55.579972411556064</v>
      </c>
      <c r="K508" s="98">
        <f t="shared" si="38"/>
        <v>-0.10256399999999936</v>
      </c>
      <c r="L508" s="98">
        <f t="shared" si="39"/>
        <v>17.542491999999999</v>
      </c>
      <c r="R508" s="176">
        <f t="shared" si="40"/>
        <v>0.10256399999999936</v>
      </c>
      <c r="S508" s="177"/>
      <c r="T508" s="178">
        <f t="shared" si="41"/>
        <v>-1</v>
      </c>
      <c r="Z508" s="93"/>
      <c r="AB508" s="94"/>
    </row>
    <row r="509" spans="6:28">
      <c r="F509" s="143"/>
      <c r="G509" s="143"/>
      <c r="H509" s="179"/>
      <c r="I509" s="97">
        <f t="shared" si="37"/>
        <v>3089.1333332693334</v>
      </c>
      <c r="J509" s="97">
        <f t="shared" si="36"/>
        <v>55.579972411556064</v>
      </c>
      <c r="K509" s="98">
        <f t="shared" si="38"/>
        <v>-0.10256399999999936</v>
      </c>
      <c r="L509" s="98">
        <f t="shared" si="39"/>
        <v>17.542491999999999</v>
      </c>
      <c r="R509" s="176">
        <f t="shared" si="40"/>
        <v>0.10256399999999936</v>
      </c>
      <c r="S509" s="177"/>
      <c r="T509" s="178">
        <f t="shared" si="41"/>
        <v>-1</v>
      </c>
      <c r="Z509" s="93"/>
      <c r="AB509" s="94"/>
    </row>
    <row r="510" spans="6:28">
      <c r="F510" s="143"/>
      <c r="G510" s="143"/>
      <c r="H510" s="179"/>
      <c r="I510" s="97">
        <f t="shared" si="37"/>
        <v>3089.1333332693334</v>
      </c>
      <c r="J510" s="97">
        <f t="shared" si="36"/>
        <v>55.579972411556064</v>
      </c>
      <c r="K510" s="98">
        <f t="shared" si="38"/>
        <v>-0.10256399999999936</v>
      </c>
      <c r="L510" s="98">
        <f t="shared" si="39"/>
        <v>17.542491999999999</v>
      </c>
      <c r="R510" s="176">
        <f t="shared" si="40"/>
        <v>0.10256399999999936</v>
      </c>
      <c r="S510" s="177"/>
      <c r="T510" s="178">
        <f t="shared" si="41"/>
        <v>-1</v>
      </c>
      <c r="Z510" s="93"/>
      <c r="AB510" s="94"/>
    </row>
    <row r="511" spans="6:28">
      <c r="F511" s="143"/>
      <c r="G511" s="143"/>
      <c r="H511" s="179"/>
      <c r="I511" s="97">
        <f t="shared" si="37"/>
        <v>3089.1333332693334</v>
      </c>
      <c r="J511" s="97">
        <f t="shared" si="36"/>
        <v>55.579972411556064</v>
      </c>
      <c r="K511" s="98">
        <f t="shared" si="38"/>
        <v>-0.10256399999999936</v>
      </c>
      <c r="L511" s="98">
        <f t="shared" si="39"/>
        <v>17.542491999999999</v>
      </c>
      <c r="R511" s="176">
        <f t="shared" si="40"/>
        <v>0.10256399999999936</v>
      </c>
      <c r="S511" s="177"/>
      <c r="T511" s="178">
        <f t="shared" si="41"/>
        <v>-1</v>
      </c>
      <c r="Z511" s="93"/>
      <c r="AB511" s="94"/>
    </row>
    <row r="512" spans="6:28">
      <c r="F512" s="143"/>
      <c r="G512" s="143"/>
      <c r="H512" s="179"/>
      <c r="I512" s="97">
        <f t="shared" si="37"/>
        <v>3089.1333332693334</v>
      </c>
      <c r="J512" s="97">
        <f t="shared" si="36"/>
        <v>55.579972411556064</v>
      </c>
      <c r="K512" s="98">
        <f t="shared" si="38"/>
        <v>-0.10256399999999936</v>
      </c>
      <c r="L512" s="98">
        <f t="shared" si="39"/>
        <v>17.542491999999999</v>
      </c>
      <c r="R512" s="176">
        <f t="shared" si="40"/>
        <v>0.10256399999999936</v>
      </c>
      <c r="S512" s="177"/>
      <c r="T512" s="178">
        <f t="shared" si="41"/>
        <v>-1</v>
      </c>
      <c r="Z512" s="93"/>
      <c r="AB512" s="94"/>
    </row>
    <row r="513" spans="6:28">
      <c r="F513" s="143"/>
      <c r="G513" s="143"/>
      <c r="H513" s="179"/>
      <c r="I513" s="97">
        <f t="shared" si="37"/>
        <v>3089.1333332693334</v>
      </c>
      <c r="J513" s="97">
        <f t="shared" si="36"/>
        <v>55.579972411556064</v>
      </c>
      <c r="K513" s="98">
        <f t="shared" si="38"/>
        <v>-0.10256399999999936</v>
      </c>
      <c r="L513" s="98">
        <f t="shared" si="39"/>
        <v>17.542491999999999</v>
      </c>
      <c r="R513" s="176">
        <f t="shared" si="40"/>
        <v>0.10256399999999936</v>
      </c>
      <c r="S513" s="177"/>
      <c r="T513" s="178">
        <f t="shared" si="41"/>
        <v>-1</v>
      </c>
      <c r="Z513" s="93"/>
      <c r="AB513" s="94"/>
    </row>
    <row r="514" spans="6:28">
      <c r="F514" s="143"/>
      <c r="G514" s="143"/>
      <c r="H514" s="179"/>
      <c r="I514" s="97">
        <f t="shared" si="37"/>
        <v>3089.1333332693334</v>
      </c>
      <c r="J514" s="97">
        <f t="shared" si="36"/>
        <v>55.579972411556064</v>
      </c>
      <c r="K514" s="98">
        <f t="shared" si="38"/>
        <v>-0.10256399999999936</v>
      </c>
      <c r="L514" s="98">
        <f t="shared" si="39"/>
        <v>17.542491999999999</v>
      </c>
      <c r="R514" s="176">
        <f t="shared" si="40"/>
        <v>0.10256399999999936</v>
      </c>
      <c r="S514" s="177"/>
      <c r="T514" s="178">
        <f t="shared" si="41"/>
        <v>-1</v>
      </c>
      <c r="Z514" s="93"/>
      <c r="AB514" s="94"/>
    </row>
    <row r="515" spans="6:28">
      <c r="F515" s="143"/>
      <c r="G515" s="143"/>
      <c r="H515" s="179"/>
      <c r="I515" s="97">
        <f t="shared" si="37"/>
        <v>3089.1333332693334</v>
      </c>
      <c r="J515" s="97">
        <f t="shared" si="36"/>
        <v>55.579972411556064</v>
      </c>
      <c r="K515" s="98">
        <f t="shared" si="38"/>
        <v>-0.10256399999999936</v>
      </c>
      <c r="L515" s="98">
        <f t="shared" si="39"/>
        <v>17.542491999999999</v>
      </c>
      <c r="R515" s="176">
        <f t="shared" si="40"/>
        <v>0.10256399999999936</v>
      </c>
      <c r="S515" s="177"/>
      <c r="T515" s="178">
        <f t="shared" si="41"/>
        <v>-1</v>
      </c>
      <c r="Z515" s="93"/>
      <c r="AB515" s="94"/>
    </row>
    <row r="516" spans="6:28">
      <c r="F516" s="143"/>
      <c r="G516" s="143"/>
      <c r="H516" s="179"/>
      <c r="I516" s="97">
        <f t="shared" si="37"/>
        <v>3089.1333332693334</v>
      </c>
      <c r="J516" s="97">
        <f t="shared" si="36"/>
        <v>55.579972411556064</v>
      </c>
      <c r="K516" s="98">
        <f t="shared" si="38"/>
        <v>-0.10256399999999936</v>
      </c>
      <c r="L516" s="98">
        <f t="shared" si="39"/>
        <v>17.542491999999999</v>
      </c>
      <c r="R516" s="176">
        <f t="shared" si="40"/>
        <v>0.10256399999999936</v>
      </c>
      <c r="S516" s="177"/>
      <c r="T516" s="178">
        <f t="shared" si="41"/>
        <v>-1</v>
      </c>
      <c r="Z516" s="93"/>
      <c r="AB516" s="94"/>
    </row>
    <row r="517" spans="6:28">
      <c r="F517" s="143"/>
      <c r="G517" s="143"/>
      <c r="H517" s="179"/>
      <c r="I517" s="97">
        <f t="shared" si="37"/>
        <v>3089.1333332693334</v>
      </c>
      <c r="J517" s="97">
        <f t="shared" si="36"/>
        <v>55.579972411556064</v>
      </c>
      <c r="K517" s="98">
        <f t="shared" si="38"/>
        <v>-0.10256399999999936</v>
      </c>
      <c r="L517" s="98">
        <f t="shared" si="39"/>
        <v>17.542491999999999</v>
      </c>
      <c r="R517" s="176">
        <f t="shared" si="40"/>
        <v>0.10256399999999936</v>
      </c>
      <c r="S517" s="177"/>
      <c r="T517" s="178">
        <f t="shared" si="41"/>
        <v>-1</v>
      </c>
      <c r="Z517" s="93"/>
      <c r="AB517" s="94"/>
    </row>
    <row r="518" spans="6:28">
      <c r="F518" s="143"/>
      <c r="G518" s="143"/>
      <c r="H518" s="179"/>
      <c r="I518" s="97">
        <f t="shared" si="37"/>
        <v>3089.1333332693334</v>
      </c>
      <c r="J518" s="97">
        <f t="shared" si="36"/>
        <v>55.579972411556064</v>
      </c>
      <c r="K518" s="98">
        <f t="shared" si="38"/>
        <v>-0.10256399999999936</v>
      </c>
      <c r="L518" s="98">
        <f t="shared" si="39"/>
        <v>17.542491999999999</v>
      </c>
      <c r="R518" s="176">
        <f t="shared" si="40"/>
        <v>0.10256399999999936</v>
      </c>
      <c r="S518" s="177"/>
      <c r="T518" s="178">
        <f t="shared" si="41"/>
        <v>-1</v>
      </c>
      <c r="Z518" s="93"/>
      <c r="AB518" s="94"/>
    </row>
    <row r="519" spans="6:28">
      <c r="F519" s="143"/>
      <c r="G519" s="143"/>
      <c r="H519" s="179"/>
      <c r="I519" s="97">
        <f t="shared" si="37"/>
        <v>3089.1333332693334</v>
      </c>
      <c r="J519" s="97">
        <f t="shared" si="36"/>
        <v>55.579972411556064</v>
      </c>
      <c r="K519" s="98">
        <f t="shared" si="38"/>
        <v>-0.10256399999999936</v>
      </c>
      <c r="L519" s="98">
        <f t="shared" si="39"/>
        <v>17.542491999999999</v>
      </c>
      <c r="R519" s="176">
        <f t="shared" si="40"/>
        <v>0.10256399999999936</v>
      </c>
      <c r="S519" s="177"/>
      <c r="T519" s="178">
        <f t="shared" si="41"/>
        <v>-1</v>
      </c>
      <c r="Z519" s="93"/>
      <c r="AB519" s="94"/>
    </row>
    <row r="520" spans="6:28">
      <c r="F520" s="143"/>
      <c r="G520" s="143"/>
      <c r="H520" s="179"/>
      <c r="I520" s="97">
        <f t="shared" si="37"/>
        <v>3089.1333332693334</v>
      </c>
      <c r="J520" s="97">
        <f t="shared" si="36"/>
        <v>55.579972411556064</v>
      </c>
      <c r="K520" s="98">
        <f t="shared" si="38"/>
        <v>-0.10256399999999936</v>
      </c>
      <c r="L520" s="98">
        <f t="shared" si="39"/>
        <v>17.542491999999999</v>
      </c>
      <c r="R520" s="176">
        <f t="shared" si="40"/>
        <v>0.10256399999999936</v>
      </c>
      <c r="S520" s="177"/>
      <c r="T520" s="178">
        <f t="shared" si="41"/>
        <v>-1</v>
      </c>
      <c r="Z520" s="93"/>
      <c r="AB520" s="94"/>
    </row>
    <row r="521" spans="6:28">
      <c r="F521" s="143"/>
      <c r="G521" s="143"/>
      <c r="H521" s="179"/>
      <c r="I521" s="97">
        <f t="shared" si="37"/>
        <v>3089.1333332693334</v>
      </c>
      <c r="J521" s="97">
        <f t="shared" si="36"/>
        <v>55.579972411556064</v>
      </c>
      <c r="K521" s="98">
        <f t="shared" si="38"/>
        <v>-0.10256399999999936</v>
      </c>
      <c r="L521" s="98">
        <f t="shared" si="39"/>
        <v>17.542491999999999</v>
      </c>
      <c r="R521" s="176">
        <f t="shared" si="40"/>
        <v>0.10256399999999936</v>
      </c>
      <c r="S521" s="177"/>
      <c r="T521" s="178">
        <f t="shared" si="41"/>
        <v>-1</v>
      </c>
      <c r="Z521" s="93"/>
      <c r="AB521" s="94"/>
    </row>
    <row r="522" spans="6:28">
      <c r="F522" s="143"/>
      <c r="G522" s="143"/>
      <c r="H522" s="179"/>
      <c r="I522" s="97">
        <f t="shared" si="37"/>
        <v>3089.1333332693334</v>
      </c>
      <c r="J522" s="97">
        <f t="shared" si="36"/>
        <v>55.579972411556064</v>
      </c>
      <c r="K522" s="98">
        <f t="shared" si="38"/>
        <v>-0.10256399999999936</v>
      </c>
      <c r="L522" s="98">
        <f t="shared" si="39"/>
        <v>17.542491999999999</v>
      </c>
      <c r="R522" s="176">
        <f t="shared" si="40"/>
        <v>0.10256399999999936</v>
      </c>
      <c r="S522" s="177"/>
      <c r="T522" s="178">
        <f t="shared" si="41"/>
        <v>-1</v>
      </c>
      <c r="Z522" s="93"/>
      <c r="AB522" s="94"/>
    </row>
    <row r="523" spans="6:28">
      <c r="F523" s="143"/>
      <c r="G523" s="143"/>
      <c r="H523" s="179"/>
      <c r="I523" s="97">
        <f t="shared" si="37"/>
        <v>3089.1333332693334</v>
      </c>
      <c r="J523" s="97">
        <f t="shared" si="36"/>
        <v>55.579972411556064</v>
      </c>
      <c r="K523" s="98">
        <f t="shared" si="38"/>
        <v>-0.10256399999999936</v>
      </c>
      <c r="L523" s="98">
        <f t="shared" si="39"/>
        <v>17.542491999999999</v>
      </c>
      <c r="R523" s="176">
        <f t="shared" si="40"/>
        <v>0.10256399999999936</v>
      </c>
      <c r="S523" s="177"/>
      <c r="T523" s="178">
        <f t="shared" si="41"/>
        <v>-1</v>
      </c>
      <c r="Z523" s="93"/>
      <c r="AB523" s="94"/>
    </row>
    <row r="524" spans="6:28">
      <c r="F524" s="143"/>
      <c r="G524" s="143"/>
      <c r="H524" s="179"/>
      <c r="I524" s="97">
        <f t="shared" si="37"/>
        <v>3089.1333332693334</v>
      </c>
      <c r="J524" s="97">
        <f t="shared" si="36"/>
        <v>55.579972411556064</v>
      </c>
      <c r="K524" s="98">
        <f t="shared" si="38"/>
        <v>-0.10256399999999936</v>
      </c>
      <c r="L524" s="98">
        <f t="shared" si="39"/>
        <v>17.542491999999999</v>
      </c>
      <c r="R524" s="176">
        <f t="shared" si="40"/>
        <v>0.10256399999999936</v>
      </c>
      <c r="S524" s="177"/>
      <c r="T524" s="178">
        <f t="shared" si="41"/>
        <v>-1</v>
      </c>
      <c r="Z524" s="93"/>
      <c r="AB524" s="94"/>
    </row>
    <row r="525" spans="6:28">
      <c r="F525" s="143"/>
      <c r="G525" s="143"/>
      <c r="H525" s="179"/>
      <c r="I525" s="97">
        <f t="shared" si="37"/>
        <v>3089.1333332693334</v>
      </c>
      <c r="J525" s="97">
        <f t="shared" si="36"/>
        <v>55.579972411556064</v>
      </c>
      <c r="K525" s="98">
        <f t="shared" si="38"/>
        <v>-0.10256399999999936</v>
      </c>
      <c r="L525" s="98">
        <f t="shared" si="39"/>
        <v>17.542491999999999</v>
      </c>
      <c r="R525" s="176">
        <f t="shared" si="40"/>
        <v>0.10256399999999936</v>
      </c>
      <c r="S525" s="177"/>
      <c r="T525" s="178">
        <f t="shared" si="41"/>
        <v>-1</v>
      </c>
      <c r="Z525" s="93"/>
      <c r="AB525" s="94"/>
    </row>
    <row r="526" spans="6:28">
      <c r="F526" s="143"/>
      <c r="G526" s="143"/>
      <c r="H526" s="179"/>
      <c r="I526" s="97">
        <f t="shared" si="37"/>
        <v>3089.1333332693334</v>
      </c>
      <c r="J526" s="97">
        <f t="shared" si="36"/>
        <v>55.579972411556064</v>
      </c>
      <c r="K526" s="98">
        <f t="shared" si="38"/>
        <v>-0.10256399999999936</v>
      </c>
      <c r="L526" s="98">
        <f t="shared" si="39"/>
        <v>17.542491999999999</v>
      </c>
      <c r="R526" s="176">
        <f t="shared" si="40"/>
        <v>0.10256399999999936</v>
      </c>
      <c r="S526" s="177"/>
      <c r="T526" s="178">
        <f t="shared" si="41"/>
        <v>-1</v>
      </c>
      <c r="Z526" s="93"/>
      <c r="AB526" s="94"/>
    </row>
    <row r="527" spans="6:28">
      <c r="F527" s="143"/>
      <c r="G527" s="143"/>
      <c r="H527" s="179"/>
      <c r="I527" s="97">
        <f t="shared" si="37"/>
        <v>3089.1333332693334</v>
      </c>
      <c r="J527" s="97">
        <f t="shared" si="36"/>
        <v>55.579972411556064</v>
      </c>
      <c r="K527" s="98">
        <f t="shared" si="38"/>
        <v>-0.10256399999999936</v>
      </c>
      <c r="L527" s="98">
        <f t="shared" si="39"/>
        <v>17.542491999999999</v>
      </c>
      <c r="R527" s="176">
        <f t="shared" si="40"/>
        <v>0.10256399999999936</v>
      </c>
      <c r="S527" s="177"/>
      <c r="T527" s="178">
        <f t="shared" si="41"/>
        <v>-1</v>
      </c>
      <c r="Z527" s="93"/>
      <c r="AB527" s="94"/>
    </row>
    <row r="528" spans="6:28">
      <c r="F528" s="143"/>
      <c r="G528" s="143"/>
      <c r="H528" s="179"/>
      <c r="I528" s="97">
        <f t="shared" si="37"/>
        <v>3089.1333332693334</v>
      </c>
      <c r="J528" s="97">
        <f t="shared" si="36"/>
        <v>55.579972411556064</v>
      </c>
      <c r="K528" s="98">
        <f t="shared" si="38"/>
        <v>-0.10256399999999936</v>
      </c>
      <c r="L528" s="98">
        <f t="shared" si="39"/>
        <v>17.542491999999999</v>
      </c>
      <c r="R528" s="176">
        <f t="shared" si="40"/>
        <v>0.10256399999999936</v>
      </c>
      <c r="S528" s="177"/>
      <c r="T528" s="178">
        <f t="shared" si="41"/>
        <v>-1</v>
      </c>
      <c r="Z528" s="93"/>
      <c r="AB528" s="94"/>
    </row>
    <row r="529" spans="6:28">
      <c r="F529" s="143"/>
      <c r="G529" s="143"/>
      <c r="H529" s="179"/>
      <c r="I529" s="97">
        <f t="shared" si="37"/>
        <v>3089.1333332693334</v>
      </c>
      <c r="J529" s="97">
        <f t="shared" si="36"/>
        <v>55.579972411556064</v>
      </c>
      <c r="K529" s="98">
        <f t="shared" si="38"/>
        <v>-0.10256399999999936</v>
      </c>
      <c r="L529" s="98">
        <f t="shared" si="39"/>
        <v>17.542491999999999</v>
      </c>
      <c r="R529" s="176">
        <f t="shared" si="40"/>
        <v>0.10256399999999936</v>
      </c>
      <c r="S529" s="177"/>
      <c r="T529" s="178">
        <f t="shared" si="41"/>
        <v>-1</v>
      </c>
      <c r="Z529" s="93"/>
      <c r="AB529" s="94"/>
    </row>
    <row r="530" spans="6:28">
      <c r="F530" s="143"/>
      <c r="G530" s="143"/>
      <c r="H530" s="179"/>
      <c r="I530" s="97">
        <f t="shared" si="37"/>
        <v>3089.1333332693334</v>
      </c>
      <c r="J530" s="97">
        <f t="shared" si="36"/>
        <v>55.579972411556064</v>
      </c>
      <c r="K530" s="98">
        <f t="shared" si="38"/>
        <v>-0.10256399999999936</v>
      </c>
      <c r="L530" s="98">
        <f t="shared" si="39"/>
        <v>17.542491999999999</v>
      </c>
      <c r="R530" s="176">
        <f t="shared" si="40"/>
        <v>0.10256399999999936</v>
      </c>
      <c r="S530" s="177"/>
      <c r="T530" s="178">
        <f t="shared" si="41"/>
        <v>-1</v>
      </c>
      <c r="Z530" s="93"/>
      <c r="AB530" s="94"/>
    </row>
    <row r="531" spans="6:28">
      <c r="F531" s="143"/>
      <c r="G531" s="143"/>
      <c r="H531" s="179"/>
      <c r="I531" s="97">
        <f t="shared" si="37"/>
        <v>3089.1333332693334</v>
      </c>
      <c r="J531" s="97">
        <f t="shared" si="36"/>
        <v>55.579972411556064</v>
      </c>
      <c r="K531" s="98">
        <f t="shared" si="38"/>
        <v>-0.10256399999999936</v>
      </c>
      <c r="L531" s="98">
        <f t="shared" si="39"/>
        <v>17.542491999999999</v>
      </c>
      <c r="R531" s="176">
        <f t="shared" si="40"/>
        <v>0.10256399999999936</v>
      </c>
      <c r="S531" s="177"/>
      <c r="T531" s="178">
        <f t="shared" si="41"/>
        <v>-1</v>
      </c>
      <c r="Z531" s="93"/>
      <c r="AB531" s="94"/>
    </row>
    <row r="532" spans="6:28">
      <c r="F532" s="143"/>
      <c r="G532" s="143"/>
      <c r="H532" s="179"/>
      <c r="I532" s="97">
        <f t="shared" si="37"/>
        <v>3089.1333332693334</v>
      </c>
      <c r="J532" s="97">
        <f t="shared" si="36"/>
        <v>55.579972411556064</v>
      </c>
      <c r="K532" s="98">
        <f t="shared" si="38"/>
        <v>-0.10256399999999936</v>
      </c>
      <c r="L532" s="98">
        <f t="shared" si="39"/>
        <v>17.542491999999999</v>
      </c>
      <c r="R532" s="176">
        <f t="shared" si="40"/>
        <v>0.10256399999999936</v>
      </c>
      <c r="S532" s="177"/>
      <c r="T532" s="178">
        <f t="shared" si="41"/>
        <v>-1</v>
      </c>
      <c r="Z532" s="93"/>
      <c r="AB532" s="94"/>
    </row>
    <row r="533" spans="6:28">
      <c r="F533" s="143"/>
      <c r="G533" s="143"/>
      <c r="H533" s="179"/>
      <c r="I533" s="97">
        <f t="shared" si="37"/>
        <v>3089.1333332693334</v>
      </c>
      <c r="J533" s="97">
        <f t="shared" si="36"/>
        <v>55.579972411556064</v>
      </c>
      <c r="K533" s="98">
        <f t="shared" si="38"/>
        <v>-0.10256399999999936</v>
      </c>
      <c r="L533" s="98">
        <f t="shared" si="39"/>
        <v>17.542491999999999</v>
      </c>
      <c r="R533" s="176">
        <f t="shared" si="40"/>
        <v>0.10256399999999936</v>
      </c>
      <c r="S533" s="177"/>
      <c r="T533" s="178">
        <f t="shared" si="41"/>
        <v>-1</v>
      </c>
      <c r="Z533" s="93"/>
      <c r="AB533" s="94"/>
    </row>
    <row r="534" spans="6:28">
      <c r="F534" s="143"/>
      <c r="G534" s="143"/>
      <c r="H534" s="179"/>
      <c r="I534" s="97">
        <f t="shared" si="37"/>
        <v>3089.1333332693334</v>
      </c>
      <c r="J534" s="97">
        <f t="shared" ref="J534:J597" si="42">SQRT(I534)</f>
        <v>55.579972411556064</v>
      </c>
      <c r="K534" s="98">
        <f t="shared" si="38"/>
        <v>-0.10256399999999936</v>
      </c>
      <c r="L534" s="98">
        <f t="shared" si="39"/>
        <v>17.542491999999999</v>
      </c>
      <c r="R534" s="176">
        <f t="shared" si="40"/>
        <v>0.10256399999999936</v>
      </c>
      <c r="S534" s="177"/>
      <c r="T534" s="178">
        <f t="shared" si="41"/>
        <v>-1</v>
      </c>
      <c r="Z534" s="93"/>
      <c r="AB534" s="94"/>
    </row>
    <row r="535" spans="6:28">
      <c r="F535" s="143"/>
      <c r="G535" s="143"/>
      <c r="H535" s="179"/>
      <c r="I535" s="97">
        <f t="shared" ref="I535:I598" si="43">IF(F535=0,I534,((E535-$E$86)*1440)+(F535-$F$86)*1440)</f>
        <v>3089.1333332693334</v>
      </c>
      <c r="J535" s="97">
        <f t="shared" si="42"/>
        <v>55.579972411556064</v>
      </c>
      <c r="K535" s="98">
        <f t="shared" ref="K535:K598" si="44">IF(H535=0,K534,(H535-$H$86)*$L$83)</f>
        <v>-0.10256399999999936</v>
      </c>
      <c r="L535" s="98">
        <f t="shared" ref="L535:L598" si="45">IF(K535=0, ,$L$86+K535)</f>
        <v>17.542491999999999</v>
      </c>
      <c r="R535" s="176">
        <f t="shared" ref="R535:R598" si="46">+K535*T535</f>
        <v>0.10256399999999936</v>
      </c>
      <c r="S535" s="177"/>
      <c r="T535" s="178">
        <f t="shared" ref="T535:T598" si="47">SIGN(K535)</f>
        <v>-1</v>
      </c>
      <c r="Z535" s="93"/>
      <c r="AB535" s="94"/>
    </row>
    <row r="536" spans="6:28">
      <c r="F536" s="143"/>
      <c r="G536" s="143"/>
      <c r="H536" s="179"/>
      <c r="I536" s="97">
        <f t="shared" si="43"/>
        <v>3089.1333332693334</v>
      </c>
      <c r="J536" s="97">
        <f t="shared" si="42"/>
        <v>55.579972411556064</v>
      </c>
      <c r="K536" s="98">
        <f t="shared" si="44"/>
        <v>-0.10256399999999936</v>
      </c>
      <c r="L536" s="98">
        <f t="shared" si="45"/>
        <v>17.542491999999999</v>
      </c>
      <c r="R536" s="176">
        <f t="shared" si="46"/>
        <v>0.10256399999999936</v>
      </c>
      <c r="S536" s="177"/>
      <c r="T536" s="178">
        <f t="shared" si="47"/>
        <v>-1</v>
      </c>
      <c r="Z536" s="93"/>
      <c r="AB536" s="94"/>
    </row>
    <row r="537" spans="6:28">
      <c r="F537" s="143"/>
      <c r="G537" s="143"/>
      <c r="H537" s="179"/>
      <c r="I537" s="97">
        <f t="shared" si="43"/>
        <v>3089.1333332693334</v>
      </c>
      <c r="J537" s="97">
        <f t="shared" si="42"/>
        <v>55.579972411556064</v>
      </c>
      <c r="K537" s="98">
        <f t="shared" si="44"/>
        <v>-0.10256399999999936</v>
      </c>
      <c r="L537" s="98">
        <f t="shared" si="45"/>
        <v>17.542491999999999</v>
      </c>
      <c r="R537" s="176">
        <f t="shared" si="46"/>
        <v>0.10256399999999936</v>
      </c>
      <c r="S537" s="177"/>
      <c r="T537" s="178">
        <f t="shared" si="47"/>
        <v>-1</v>
      </c>
      <c r="Z537" s="93"/>
      <c r="AB537" s="94"/>
    </row>
    <row r="538" spans="6:28">
      <c r="F538" s="143"/>
      <c r="G538" s="143"/>
      <c r="H538" s="179"/>
      <c r="I538" s="97">
        <f t="shared" si="43"/>
        <v>3089.1333332693334</v>
      </c>
      <c r="J538" s="97">
        <f t="shared" si="42"/>
        <v>55.579972411556064</v>
      </c>
      <c r="K538" s="98">
        <f t="shared" si="44"/>
        <v>-0.10256399999999936</v>
      </c>
      <c r="L538" s="98">
        <f t="shared" si="45"/>
        <v>17.542491999999999</v>
      </c>
      <c r="R538" s="176">
        <f t="shared" si="46"/>
        <v>0.10256399999999936</v>
      </c>
      <c r="S538" s="177"/>
      <c r="T538" s="178">
        <f t="shared" si="47"/>
        <v>-1</v>
      </c>
      <c r="Z538" s="93"/>
      <c r="AB538" s="94"/>
    </row>
    <row r="539" spans="6:28">
      <c r="F539" s="143"/>
      <c r="G539" s="143"/>
      <c r="H539" s="179"/>
      <c r="I539" s="97">
        <f t="shared" si="43"/>
        <v>3089.1333332693334</v>
      </c>
      <c r="J539" s="97">
        <f t="shared" si="42"/>
        <v>55.579972411556064</v>
      </c>
      <c r="K539" s="98">
        <f t="shared" si="44"/>
        <v>-0.10256399999999936</v>
      </c>
      <c r="L539" s="98">
        <f t="shared" si="45"/>
        <v>17.542491999999999</v>
      </c>
      <c r="R539" s="176">
        <f t="shared" si="46"/>
        <v>0.10256399999999936</v>
      </c>
      <c r="S539" s="177"/>
      <c r="T539" s="178">
        <f t="shared" si="47"/>
        <v>-1</v>
      </c>
      <c r="Z539" s="93"/>
      <c r="AB539" s="94"/>
    </row>
    <row r="540" spans="6:28">
      <c r="F540" s="143"/>
      <c r="G540" s="143"/>
      <c r="H540" s="179"/>
      <c r="I540" s="97">
        <f t="shared" si="43"/>
        <v>3089.1333332693334</v>
      </c>
      <c r="J540" s="97">
        <f t="shared" si="42"/>
        <v>55.579972411556064</v>
      </c>
      <c r="K540" s="98">
        <f t="shared" si="44"/>
        <v>-0.10256399999999936</v>
      </c>
      <c r="L540" s="98">
        <f t="shared" si="45"/>
        <v>17.542491999999999</v>
      </c>
      <c r="R540" s="176">
        <f t="shared" si="46"/>
        <v>0.10256399999999936</v>
      </c>
      <c r="S540" s="177"/>
      <c r="T540" s="178">
        <f t="shared" si="47"/>
        <v>-1</v>
      </c>
      <c r="Z540" s="93"/>
      <c r="AB540" s="94"/>
    </row>
    <row r="541" spans="6:28">
      <c r="F541" s="143"/>
      <c r="G541" s="143"/>
      <c r="H541" s="179"/>
      <c r="I541" s="97">
        <f t="shared" si="43"/>
        <v>3089.1333332693334</v>
      </c>
      <c r="J541" s="97">
        <f t="shared" si="42"/>
        <v>55.579972411556064</v>
      </c>
      <c r="K541" s="98">
        <f t="shared" si="44"/>
        <v>-0.10256399999999936</v>
      </c>
      <c r="L541" s="98">
        <f t="shared" si="45"/>
        <v>17.542491999999999</v>
      </c>
      <c r="R541" s="176">
        <f t="shared" si="46"/>
        <v>0.10256399999999936</v>
      </c>
      <c r="S541" s="177"/>
      <c r="T541" s="178">
        <f t="shared" si="47"/>
        <v>-1</v>
      </c>
      <c r="Z541" s="93"/>
      <c r="AB541" s="94"/>
    </row>
    <row r="542" spans="6:28">
      <c r="F542" s="143"/>
      <c r="G542" s="143"/>
      <c r="H542" s="179"/>
      <c r="I542" s="97">
        <f t="shared" si="43"/>
        <v>3089.1333332693334</v>
      </c>
      <c r="J542" s="97">
        <f t="shared" si="42"/>
        <v>55.579972411556064</v>
      </c>
      <c r="K542" s="98">
        <f t="shared" si="44"/>
        <v>-0.10256399999999936</v>
      </c>
      <c r="L542" s="98">
        <f t="shared" si="45"/>
        <v>17.542491999999999</v>
      </c>
      <c r="R542" s="176">
        <f t="shared" si="46"/>
        <v>0.10256399999999936</v>
      </c>
      <c r="S542" s="177"/>
      <c r="T542" s="178">
        <f t="shared" si="47"/>
        <v>-1</v>
      </c>
      <c r="Z542" s="93"/>
      <c r="AB542" s="94"/>
    </row>
    <row r="543" spans="6:28">
      <c r="F543" s="143"/>
      <c r="G543" s="143"/>
      <c r="H543" s="179"/>
      <c r="I543" s="97">
        <f t="shared" si="43"/>
        <v>3089.1333332693334</v>
      </c>
      <c r="J543" s="97">
        <f t="shared" si="42"/>
        <v>55.579972411556064</v>
      </c>
      <c r="K543" s="98">
        <f t="shared" si="44"/>
        <v>-0.10256399999999936</v>
      </c>
      <c r="L543" s="98">
        <f t="shared" si="45"/>
        <v>17.542491999999999</v>
      </c>
      <c r="R543" s="176">
        <f t="shared" si="46"/>
        <v>0.10256399999999936</v>
      </c>
      <c r="S543" s="177"/>
      <c r="T543" s="178">
        <f t="shared" si="47"/>
        <v>-1</v>
      </c>
      <c r="Z543" s="93"/>
      <c r="AB543" s="94"/>
    </row>
    <row r="544" spans="6:28">
      <c r="F544" s="143"/>
      <c r="G544" s="143"/>
      <c r="H544" s="179"/>
      <c r="I544" s="97">
        <f t="shared" si="43"/>
        <v>3089.1333332693334</v>
      </c>
      <c r="J544" s="97">
        <f t="shared" si="42"/>
        <v>55.579972411556064</v>
      </c>
      <c r="K544" s="98">
        <f t="shared" si="44"/>
        <v>-0.10256399999999936</v>
      </c>
      <c r="L544" s="98">
        <f t="shared" si="45"/>
        <v>17.542491999999999</v>
      </c>
      <c r="R544" s="176">
        <f t="shared" si="46"/>
        <v>0.10256399999999936</v>
      </c>
      <c r="S544" s="177"/>
      <c r="T544" s="178">
        <f t="shared" si="47"/>
        <v>-1</v>
      </c>
      <c r="Z544" s="93"/>
      <c r="AB544" s="94"/>
    </row>
    <row r="545" spans="6:28">
      <c r="F545" s="143"/>
      <c r="G545" s="143"/>
      <c r="H545" s="179"/>
      <c r="I545" s="97">
        <f t="shared" si="43"/>
        <v>3089.1333332693334</v>
      </c>
      <c r="J545" s="97">
        <f t="shared" si="42"/>
        <v>55.579972411556064</v>
      </c>
      <c r="K545" s="98">
        <f t="shared" si="44"/>
        <v>-0.10256399999999936</v>
      </c>
      <c r="L545" s="98">
        <f t="shared" si="45"/>
        <v>17.542491999999999</v>
      </c>
      <c r="R545" s="176">
        <f t="shared" si="46"/>
        <v>0.10256399999999936</v>
      </c>
      <c r="S545" s="177"/>
      <c r="T545" s="178">
        <f t="shared" si="47"/>
        <v>-1</v>
      </c>
      <c r="Z545" s="93"/>
      <c r="AB545" s="94"/>
    </row>
    <row r="546" spans="6:28">
      <c r="F546" s="143"/>
      <c r="G546" s="143"/>
      <c r="H546" s="179"/>
      <c r="I546" s="97">
        <f t="shared" si="43"/>
        <v>3089.1333332693334</v>
      </c>
      <c r="J546" s="97">
        <f t="shared" si="42"/>
        <v>55.579972411556064</v>
      </c>
      <c r="K546" s="98">
        <f t="shared" si="44"/>
        <v>-0.10256399999999936</v>
      </c>
      <c r="L546" s="98">
        <f t="shared" si="45"/>
        <v>17.542491999999999</v>
      </c>
      <c r="R546" s="176">
        <f t="shared" si="46"/>
        <v>0.10256399999999936</v>
      </c>
      <c r="S546" s="177"/>
      <c r="T546" s="178">
        <f t="shared" si="47"/>
        <v>-1</v>
      </c>
      <c r="Z546" s="93"/>
      <c r="AB546" s="94"/>
    </row>
    <row r="547" spans="6:28">
      <c r="F547" s="143"/>
      <c r="G547" s="143"/>
      <c r="H547" s="179"/>
      <c r="I547" s="97">
        <f t="shared" si="43"/>
        <v>3089.1333332693334</v>
      </c>
      <c r="J547" s="97">
        <f t="shared" si="42"/>
        <v>55.579972411556064</v>
      </c>
      <c r="K547" s="98">
        <f t="shared" si="44"/>
        <v>-0.10256399999999936</v>
      </c>
      <c r="L547" s="98">
        <f t="shared" si="45"/>
        <v>17.542491999999999</v>
      </c>
      <c r="R547" s="176">
        <f t="shared" si="46"/>
        <v>0.10256399999999936</v>
      </c>
      <c r="S547" s="177"/>
      <c r="T547" s="178">
        <f t="shared" si="47"/>
        <v>-1</v>
      </c>
      <c r="Z547" s="93"/>
      <c r="AB547" s="94"/>
    </row>
    <row r="548" spans="6:28">
      <c r="F548" s="143"/>
      <c r="G548" s="143"/>
      <c r="H548" s="179"/>
      <c r="I548" s="97">
        <f t="shared" si="43"/>
        <v>3089.1333332693334</v>
      </c>
      <c r="J548" s="97">
        <f t="shared" si="42"/>
        <v>55.579972411556064</v>
      </c>
      <c r="K548" s="98">
        <f t="shared" si="44"/>
        <v>-0.10256399999999936</v>
      </c>
      <c r="L548" s="98">
        <f t="shared" si="45"/>
        <v>17.542491999999999</v>
      </c>
      <c r="R548" s="176">
        <f t="shared" si="46"/>
        <v>0.10256399999999936</v>
      </c>
      <c r="S548" s="177"/>
      <c r="T548" s="178">
        <f t="shared" si="47"/>
        <v>-1</v>
      </c>
      <c r="Z548" s="93"/>
      <c r="AB548" s="94"/>
    </row>
    <row r="549" spans="6:28">
      <c r="F549" s="143"/>
      <c r="G549" s="143"/>
      <c r="H549" s="179"/>
      <c r="I549" s="97">
        <f t="shared" si="43"/>
        <v>3089.1333332693334</v>
      </c>
      <c r="J549" s="97">
        <f t="shared" si="42"/>
        <v>55.579972411556064</v>
      </c>
      <c r="K549" s="98">
        <f t="shared" si="44"/>
        <v>-0.10256399999999936</v>
      </c>
      <c r="L549" s="98">
        <f t="shared" si="45"/>
        <v>17.542491999999999</v>
      </c>
      <c r="R549" s="176">
        <f t="shared" si="46"/>
        <v>0.10256399999999936</v>
      </c>
      <c r="S549" s="177"/>
      <c r="T549" s="178">
        <f t="shared" si="47"/>
        <v>-1</v>
      </c>
      <c r="Z549" s="93"/>
      <c r="AB549" s="94"/>
    </row>
    <row r="550" spans="6:28">
      <c r="F550" s="143"/>
      <c r="G550" s="143"/>
      <c r="H550" s="179"/>
      <c r="I550" s="97">
        <f t="shared" si="43"/>
        <v>3089.1333332693334</v>
      </c>
      <c r="J550" s="97">
        <f t="shared" si="42"/>
        <v>55.579972411556064</v>
      </c>
      <c r="K550" s="98">
        <f t="shared" si="44"/>
        <v>-0.10256399999999936</v>
      </c>
      <c r="L550" s="98">
        <f t="shared" si="45"/>
        <v>17.542491999999999</v>
      </c>
      <c r="R550" s="176">
        <f t="shared" si="46"/>
        <v>0.10256399999999936</v>
      </c>
      <c r="S550" s="177"/>
      <c r="T550" s="178">
        <f t="shared" si="47"/>
        <v>-1</v>
      </c>
      <c r="Z550" s="93"/>
      <c r="AB550" s="94"/>
    </row>
    <row r="551" spans="6:28">
      <c r="F551" s="143"/>
      <c r="G551" s="143"/>
      <c r="H551" s="179"/>
      <c r="I551" s="97">
        <f t="shared" si="43"/>
        <v>3089.1333332693334</v>
      </c>
      <c r="J551" s="97">
        <f t="shared" si="42"/>
        <v>55.579972411556064</v>
      </c>
      <c r="K551" s="98">
        <f t="shared" si="44"/>
        <v>-0.10256399999999936</v>
      </c>
      <c r="L551" s="98">
        <f t="shared" si="45"/>
        <v>17.542491999999999</v>
      </c>
      <c r="R551" s="176">
        <f t="shared" si="46"/>
        <v>0.10256399999999936</v>
      </c>
      <c r="S551" s="177"/>
      <c r="T551" s="178">
        <f t="shared" si="47"/>
        <v>-1</v>
      </c>
      <c r="Z551" s="93"/>
      <c r="AB551" s="94"/>
    </row>
    <row r="552" spans="6:28">
      <c r="F552" s="143"/>
      <c r="G552" s="143"/>
      <c r="H552" s="179"/>
      <c r="I552" s="97">
        <f t="shared" si="43"/>
        <v>3089.1333332693334</v>
      </c>
      <c r="J552" s="97">
        <f t="shared" si="42"/>
        <v>55.579972411556064</v>
      </c>
      <c r="K552" s="98">
        <f t="shared" si="44"/>
        <v>-0.10256399999999936</v>
      </c>
      <c r="L552" s="98">
        <f t="shared" si="45"/>
        <v>17.542491999999999</v>
      </c>
      <c r="R552" s="176">
        <f t="shared" si="46"/>
        <v>0.10256399999999936</v>
      </c>
      <c r="S552" s="177"/>
      <c r="T552" s="178">
        <f t="shared" si="47"/>
        <v>-1</v>
      </c>
      <c r="Z552" s="93"/>
      <c r="AB552" s="94"/>
    </row>
    <row r="553" spans="6:28">
      <c r="F553" s="143"/>
      <c r="G553" s="143"/>
      <c r="H553" s="179"/>
      <c r="I553" s="97">
        <f t="shared" si="43"/>
        <v>3089.1333332693334</v>
      </c>
      <c r="J553" s="97">
        <f t="shared" si="42"/>
        <v>55.579972411556064</v>
      </c>
      <c r="K553" s="98">
        <f t="shared" si="44"/>
        <v>-0.10256399999999936</v>
      </c>
      <c r="L553" s="98">
        <f t="shared" si="45"/>
        <v>17.542491999999999</v>
      </c>
      <c r="R553" s="176">
        <f t="shared" si="46"/>
        <v>0.10256399999999936</v>
      </c>
      <c r="S553" s="177"/>
      <c r="T553" s="178">
        <f t="shared" si="47"/>
        <v>-1</v>
      </c>
      <c r="Z553" s="93"/>
      <c r="AB553" s="94"/>
    </row>
    <row r="554" spans="6:28">
      <c r="F554" s="143"/>
      <c r="G554" s="143"/>
      <c r="H554" s="179"/>
      <c r="I554" s="97">
        <f t="shared" si="43"/>
        <v>3089.1333332693334</v>
      </c>
      <c r="J554" s="97">
        <f t="shared" si="42"/>
        <v>55.579972411556064</v>
      </c>
      <c r="K554" s="98">
        <f t="shared" si="44"/>
        <v>-0.10256399999999936</v>
      </c>
      <c r="L554" s="98">
        <f t="shared" si="45"/>
        <v>17.542491999999999</v>
      </c>
      <c r="R554" s="176">
        <f t="shared" si="46"/>
        <v>0.10256399999999936</v>
      </c>
      <c r="S554" s="177"/>
      <c r="T554" s="178">
        <f t="shared" si="47"/>
        <v>-1</v>
      </c>
      <c r="Z554" s="93"/>
      <c r="AB554" s="94"/>
    </row>
    <row r="555" spans="6:28">
      <c r="F555" s="143"/>
      <c r="G555" s="143"/>
      <c r="H555" s="179"/>
      <c r="I555" s="97">
        <f t="shared" si="43"/>
        <v>3089.1333332693334</v>
      </c>
      <c r="J555" s="97">
        <f t="shared" si="42"/>
        <v>55.579972411556064</v>
      </c>
      <c r="K555" s="98">
        <f t="shared" si="44"/>
        <v>-0.10256399999999936</v>
      </c>
      <c r="L555" s="98">
        <f t="shared" si="45"/>
        <v>17.542491999999999</v>
      </c>
      <c r="R555" s="176">
        <f t="shared" si="46"/>
        <v>0.10256399999999936</v>
      </c>
      <c r="S555" s="177"/>
      <c r="T555" s="178">
        <f t="shared" si="47"/>
        <v>-1</v>
      </c>
      <c r="Z555" s="93"/>
      <c r="AB555" s="94"/>
    </row>
    <row r="556" spans="6:28">
      <c r="F556" s="143"/>
      <c r="G556" s="143"/>
      <c r="H556" s="179"/>
      <c r="I556" s="97">
        <f t="shared" si="43"/>
        <v>3089.1333332693334</v>
      </c>
      <c r="J556" s="97">
        <f t="shared" si="42"/>
        <v>55.579972411556064</v>
      </c>
      <c r="K556" s="98">
        <f t="shared" si="44"/>
        <v>-0.10256399999999936</v>
      </c>
      <c r="L556" s="98">
        <f t="shared" si="45"/>
        <v>17.542491999999999</v>
      </c>
      <c r="R556" s="176">
        <f t="shared" si="46"/>
        <v>0.10256399999999936</v>
      </c>
      <c r="S556" s="177"/>
      <c r="T556" s="178">
        <f t="shared" si="47"/>
        <v>-1</v>
      </c>
      <c r="Z556" s="93"/>
      <c r="AB556" s="94"/>
    </row>
    <row r="557" spans="6:28">
      <c r="F557" s="143"/>
      <c r="G557" s="143"/>
      <c r="H557" s="179"/>
      <c r="I557" s="97">
        <f t="shared" si="43"/>
        <v>3089.1333332693334</v>
      </c>
      <c r="J557" s="97">
        <f t="shared" si="42"/>
        <v>55.579972411556064</v>
      </c>
      <c r="K557" s="98">
        <f t="shared" si="44"/>
        <v>-0.10256399999999936</v>
      </c>
      <c r="L557" s="98">
        <f t="shared" si="45"/>
        <v>17.542491999999999</v>
      </c>
      <c r="R557" s="176">
        <f t="shared" si="46"/>
        <v>0.10256399999999936</v>
      </c>
      <c r="S557" s="177"/>
      <c r="T557" s="178">
        <f t="shared" si="47"/>
        <v>-1</v>
      </c>
      <c r="Z557" s="93"/>
      <c r="AB557" s="94"/>
    </row>
    <row r="558" spans="6:28">
      <c r="F558" s="143"/>
      <c r="G558" s="143"/>
      <c r="H558" s="179"/>
      <c r="I558" s="97">
        <f t="shared" si="43"/>
        <v>3089.1333332693334</v>
      </c>
      <c r="J558" s="97">
        <f t="shared" si="42"/>
        <v>55.579972411556064</v>
      </c>
      <c r="K558" s="98">
        <f t="shared" si="44"/>
        <v>-0.10256399999999936</v>
      </c>
      <c r="L558" s="98">
        <f t="shared" si="45"/>
        <v>17.542491999999999</v>
      </c>
      <c r="R558" s="176">
        <f t="shared" si="46"/>
        <v>0.10256399999999936</v>
      </c>
      <c r="S558" s="177"/>
      <c r="T558" s="178">
        <f t="shared" si="47"/>
        <v>-1</v>
      </c>
      <c r="Z558" s="93"/>
      <c r="AB558" s="94"/>
    </row>
    <row r="559" spans="6:28">
      <c r="F559" s="143"/>
      <c r="G559" s="143"/>
      <c r="H559" s="179"/>
      <c r="I559" s="97">
        <f t="shared" si="43"/>
        <v>3089.1333332693334</v>
      </c>
      <c r="J559" s="97">
        <f t="shared" si="42"/>
        <v>55.579972411556064</v>
      </c>
      <c r="K559" s="98">
        <f t="shared" si="44"/>
        <v>-0.10256399999999936</v>
      </c>
      <c r="L559" s="98">
        <f t="shared" si="45"/>
        <v>17.542491999999999</v>
      </c>
      <c r="R559" s="176">
        <f t="shared" si="46"/>
        <v>0.10256399999999936</v>
      </c>
      <c r="S559" s="177"/>
      <c r="T559" s="178">
        <f t="shared" si="47"/>
        <v>-1</v>
      </c>
      <c r="Z559" s="93"/>
      <c r="AB559" s="94"/>
    </row>
    <row r="560" spans="6:28">
      <c r="F560" s="143"/>
      <c r="G560" s="143"/>
      <c r="H560" s="179"/>
      <c r="I560" s="97">
        <f t="shared" si="43"/>
        <v>3089.1333332693334</v>
      </c>
      <c r="J560" s="97">
        <f t="shared" si="42"/>
        <v>55.579972411556064</v>
      </c>
      <c r="K560" s="98">
        <f t="shared" si="44"/>
        <v>-0.10256399999999936</v>
      </c>
      <c r="L560" s="98">
        <f t="shared" si="45"/>
        <v>17.542491999999999</v>
      </c>
      <c r="R560" s="176">
        <f t="shared" si="46"/>
        <v>0.10256399999999936</v>
      </c>
      <c r="S560" s="177"/>
      <c r="T560" s="178">
        <f t="shared" si="47"/>
        <v>-1</v>
      </c>
      <c r="Z560" s="93"/>
      <c r="AB560" s="94"/>
    </row>
    <row r="561" spans="6:28">
      <c r="F561" s="143"/>
      <c r="G561" s="143"/>
      <c r="H561" s="179"/>
      <c r="I561" s="97">
        <f t="shared" si="43"/>
        <v>3089.1333332693334</v>
      </c>
      <c r="J561" s="97">
        <f t="shared" si="42"/>
        <v>55.579972411556064</v>
      </c>
      <c r="K561" s="98">
        <f t="shared" si="44"/>
        <v>-0.10256399999999936</v>
      </c>
      <c r="L561" s="98">
        <f t="shared" si="45"/>
        <v>17.542491999999999</v>
      </c>
      <c r="R561" s="176">
        <f t="shared" si="46"/>
        <v>0.10256399999999936</v>
      </c>
      <c r="S561" s="177"/>
      <c r="T561" s="178">
        <f t="shared" si="47"/>
        <v>-1</v>
      </c>
      <c r="Z561" s="93"/>
      <c r="AB561" s="94"/>
    </row>
    <row r="562" spans="6:28">
      <c r="F562" s="143"/>
      <c r="G562" s="143"/>
      <c r="H562" s="179"/>
      <c r="I562" s="97">
        <f t="shared" si="43"/>
        <v>3089.1333332693334</v>
      </c>
      <c r="J562" s="97">
        <f t="shared" si="42"/>
        <v>55.579972411556064</v>
      </c>
      <c r="K562" s="98">
        <f t="shared" si="44"/>
        <v>-0.10256399999999936</v>
      </c>
      <c r="L562" s="98">
        <f t="shared" si="45"/>
        <v>17.542491999999999</v>
      </c>
      <c r="R562" s="176">
        <f t="shared" si="46"/>
        <v>0.10256399999999936</v>
      </c>
      <c r="S562" s="177"/>
      <c r="T562" s="178">
        <f t="shared" si="47"/>
        <v>-1</v>
      </c>
      <c r="Z562" s="93"/>
      <c r="AB562" s="94"/>
    </row>
    <row r="563" spans="6:28">
      <c r="F563" s="143"/>
      <c r="G563" s="143"/>
      <c r="H563" s="179"/>
      <c r="I563" s="97">
        <f t="shared" si="43"/>
        <v>3089.1333332693334</v>
      </c>
      <c r="J563" s="97">
        <f t="shared" si="42"/>
        <v>55.579972411556064</v>
      </c>
      <c r="K563" s="98">
        <f t="shared" si="44"/>
        <v>-0.10256399999999936</v>
      </c>
      <c r="L563" s="98">
        <f t="shared" si="45"/>
        <v>17.542491999999999</v>
      </c>
      <c r="R563" s="176">
        <f t="shared" si="46"/>
        <v>0.10256399999999936</v>
      </c>
      <c r="S563" s="177"/>
      <c r="T563" s="178">
        <f t="shared" si="47"/>
        <v>-1</v>
      </c>
      <c r="Z563" s="93"/>
      <c r="AB563" s="94"/>
    </row>
    <row r="564" spans="6:28">
      <c r="F564" s="143"/>
      <c r="G564" s="143"/>
      <c r="H564" s="179"/>
      <c r="I564" s="97">
        <f t="shared" si="43"/>
        <v>3089.1333332693334</v>
      </c>
      <c r="J564" s="97">
        <f t="shared" si="42"/>
        <v>55.579972411556064</v>
      </c>
      <c r="K564" s="98">
        <f t="shared" si="44"/>
        <v>-0.10256399999999936</v>
      </c>
      <c r="L564" s="98">
        <f t="shared" si="45"/>
        <v>17.542491999999999</v>
      </c>
      <c r="R564" s="176">
        <f t="shared" si="46"/>
        <v>0.10256399999999936</v>
      </c>
      <c r="S564" s="177"/>
      <c r="T564" s="178">
        <f t="shared" si="47"/>
        <v>-1</v>
      </c>
      <c r="Z564" s="93"/>
      <c r="AB564" s="94"/>
    </row>
    <row r="565" spans="6:28">
      <c r="F565" s="143"/>
      <c r="G565" s="143"/>
      <c r="H565" s="179"/>
      <c r="I565" s="97">
        <f t="shared" si="43"/>
        <v>3089.1333332693334</v>
      </c>
      <c r="J565" s="97">
        <f t="shared" si="42"/>
        <v>55.579972411556064</v>
      </c>
      <c r="K565" s="98">
        <f t="shared" si="44"/>
        <v>-0.10256399999999936</v>
      </c>
      <c r="L565" s="98">
        <f t="shared" si="45"/>
        <v>17.542491999999999</v>
      </c>
      <c r="R565" s="176">
        <f t="shared" si="46"/>
        <v>0.10256399999999936</v>
      </c>
      <c r="S565" s="177"/>
      <c r="T565" s="178">
        <f t="shared" si="47"/>
        <v>-1</v>
      </c>
      <c r="Z565" s="93"/>
      <c r="AB565" s="94"/>
    </row>
    <row r="566" spans="6:28">
      <c r="F566" s="143"/>
      <c r="G566" s="143"/>
      <c r="H566" s="179"/>
      <c r="I566" s="97">
        <f t="shared" si="43"/>
        <v>3089.1333332693334</v>
      </c>
      <c r="J566" s="97">
        <f t="shared" si="42"/>
        <v>55.579972411556064</v>
      </c>
      <c r="K566" s="98">
        <f t="shared" si="44"/>
        <v>-0.10256399999999936</v>
      </c>
      <c r="L566" s="98">
        <f t="shared" si="45"/>
        <v>17.542491999999999</v>
      </c>
      <c r="R566" s="176">
        <f t="shared" si="46"/>
        <v>0.10256399999999936</v>
      </c>
      <c r="S566" s="177"/>
      <c r="T566" s="178">
        <f t="shared" si="47"/>
        <v>-1</v>
      </c>
      <c r="Z566" s="93"/>
      <c r="AB566" s="94"/>
    </row>
    <row r="567" spans="6:28">
      <c r="F567" s="143"/>
      <c r="G567" s="143"/>
      <c r="H567" s="179"/>
      <c r="I567" s="97">
        <f t="shared" si="43"/>
        <v>3089.1333332693334</v>
      </c>
      <c r="J567" s="97">
        <f t="shared" si="42"/>
        <v>55.579972411556064</v>
      </c>
      <c r="K567" s="98">
        <f t="shared" si="44"/>
        <v>-0.10256399999999936</v>
      </c>
      <c r="L567" s="98">
        <f t="shared" si="45"/>
        <v>17.542491999999999</v>
      </c>
      <c r="R567" s="176">
        <f t="shared" si="46"/>
        <v>0.10256399999999936</v>
      </c>
      <c r="S567" s="177"/>
      <c r="T567" s="178">
        <f t="shared" si="47"/>
        <v>-1</v>
      </c>
      <c r="Z567" s="93"/>
      <c r="AB567" s="94"/>
    </row>
    <row r="568" spans="6:28">
      <c r="F568" s="143"/>
      <c r="G568" s="143"/>
      <c r="H568" s="179"/>
      <c r="I568" s="97">
        <f t="shared" si="43"/>
        <v>3089.1333332693334</v>
      </c>
      <c r="J568" s="97">
        <f t="shared" si="42"/>
        <v>55.579972411556064</v>
      </c>
      <c r="K568" s="98">
        <f t="shared" si="44"/>
        <v>-0.10256399999999936</v>
      </c>
      <c r="L568" s="98">
        <f t="shared" si="45"/>
        <v>17.542491999999999</v>
      </c>
      <c r="R568" s="176">
        <f t="shared" si="46"/>
        <v>0.10256399999999936</v>
      </c>
      <c r="S568" s="177"/>
      <c r="T568" s="178">
        <f t="shared" si="47"/>
        <v>-1</v>
      </c>
      <c r="Z568" s="93"/>
      <c r="AB568" s="94"/>
    </row>
    <row r="569" spans="6:28">
      <c r="F569" s="143"/>
      <c r="G569" s="143"/>
      <c r="H569" s="179"/>
      <c r="I569" s="97">
        <f t="shared" si="43"/>
        <v>3089.1333332693334</v>
      </c>
      <c r="J569" s="97">
        <f t="shared" si="42"/>
        <v>55.579972411556064</v>
      </c>
      <c r="K569" s="98">
        <f t="shared" si="44"/>
        <v>-0.10256399999999936</v>
      </c>
      <c r="L569" s="98">
        <f t="shared" si="45"/>
        <v>17.542491999999999</v>
      </c>
      <c r="R569" s="176">
        <f t="shared" si="46"/>
        <v>0.10256399999999936</v>
      </c>
      <c r="S569" s="177"/>
      <c r="T569" s="178">
        <f t="shared" si="47"/>
        <v>-1</v>
      </c>
      <c r="Z569" s="93"/>
      <c r="AB569" s="94"/>
    </row>
    <row r="570" spans="6:28">
      <c r="F570" s="143"/>
      <c r="G570" s="143"/>
      <c r="H570" s="179"/>
      <c r="I570" s="97">
        <f t="shared" si="43"/>
        <v>3089.1333332693334</v>
      </c>
      <c r="J570" s="97">
        <f t="shared" si="42"/>
        <v>55.579972411556064</v>
      </c>
      <c r="K570" s="98">
        <f t="shared" si="44"/>
        <v>-0.10256399999999936</v>
      </c>
      <c r="L570" s="98">
        <f t="shared" si="45"/>
        <v>17.542491999999999</v>
      </c>
      <c r="R570" s="176">
        <f t="shared" si="46"/>
        <v>0.10256399999999936</v>
      </c>
      <c r="S570" s="177"/>
      <c r="T570" s="178">
        <f t="shared" si="47"/>
        <v>-1</v>
      </c>
      <c r="Z570" s="93"/>
      <c r="AB570" s="94"/>
    </row>
    <row r="571" spans="6:28">
      <c r="F571" s="143"/>
      <c r="G571" s="143"/>
      <c r="H571" s="179"/>
      <c r="I571" s="97">
        <f t="shared" si="43"/>
        <v>3089.1333332693334</v>
      </c>
      <c r="J571" s="97">
        <f t="shared" si="42"/>
        <v>55.579972411556064</v>
      </c>
      <c r="K571" s="98">
        <f t="shared" si="44"/>
        <v>-0.10256399999999936</v>
      </c>
      <c r="L571" s="98">
        <f t="shared" si="45"/>
        <v>17.542491999999999</v>
      </c>
      <c r="R571" s="176">
        <f t="shared" si="46"/>
        <v>0.10256399999999936</v>
      </c>
      <c r="S571" s="177"/>
      <c r="T571" s="178">
        <f t="shared" si="47"/>
        <v>-1</v>
      </c>
      <c r="Z571" s="93"/>
      <c r="AB571" s="94"/>
    </row>
    <row r="572" spans="6:28">
      <c r="F572" s="143"/>
      <c r="G572" s="143"/>
      <c r="H572" s="179"/>
      <c r="I572" s="97">
        <f t="shared" si="43"/>
        <v>3089.1333332693334</v>
      </c>
      <c r="J572" s="97">
        <f t="shared" si="42"/>
        <v>55.579972411556064</v>
      </c>
      <c r="K572" s="98">
        <f t="shared" si="44"/>
        <v>-0.10256399999999936</v>
      </c>
      <c r="L572" s="98">
        <f t="shared" si="45"/>
        <v>17.542491999999999</v>
      </c>
      <c r="R572" s="176">
        <f t="shared" si="46"/>
        <v>0.10256399999999936</v>
      </c>
      <c r="S572" s="177"/>
      <c r="T572" s="178">
        <f t="shared" si="47"/>
        <v>-1</v>
      </c>
      <c r="Z572" s="93"/>
      <c r="AB572" s="94"/>
    </row>
    <row r="573" spans="6:28">
      <c r="F573" s="143"/>
      <c r="G573" s="143"/>
      <c r="H573" s="179"/>
      <c r="I573" s="97">
        <f t="shared" si="43"/>
        <v>3089.1333332693334</v>
      </c>
      <c r="J573" s="97">
        <f t="shared" si="42"/>
        <v>55.579972411556064</v>
      </c>
      <c r="K573" s="98">
        <f t="shared" si="44"/>
        <v>-0.10256399999999936</v>
      </c>
      <c r="L573" s="98">
        <f t="shared" si="45"/>
        <v>17.542491999999999</v>
      </c>
      <c r="R573" s="176">
        <f t="shared" si="46"/>
        <v>0.10256399999999936</v>
      </c>
      <c r="S573" s="177"/>
      <c r="T573" s="178">
        <f t="shared" si="47"/>
        <v>-1</v>
      </c>
      <c r="Z573" s="93"/>
      <c r="AB573" s="94"/>
    </row>
    <row r="574" spans="6:28">
      <c r="F574" s="143"/>
      <c r="G574" s="143"/>
      <c r="H574" s="179"/>
      <c r="I574" s="97">
        <f t="shared" si="43"/>
        <v>3089.1333332693334</v>
      </c>
      <c r="J574" s="97">
        <f t="shared" si="42"/>
        <v>55.579972411556064</v>
      </c>
      <c r="K574" s="98">
        <f t="shared" si="44"/>
        <v>-0.10256399999999936</v>
      </c>
      <c r="L574" s="98">
        <f t="shared" si="45"/>
        <v>17.542491999999999</v>
      </c>
      <c r="R574" s="176">
        <f t="shared" si="46"/>
        <v>0.10256399999999936</v>
      </c>
      <c r="S574" s="177"/>
      <c r="T574" s="178">
        <f t="shared" si="47"/>
        <v>-1</v>
      </c>
      <c r="Z574" s="93"/>
      <c r="AB574" s="94"/>
    </row>
    <row r="575" spans="6:28">
      <c r="F575" s="143"/>
      <c r="G575" s="143"/>
      <c r="H575" s="179"/>
      <c r="I575" s="97">
        <f t="shared" si="43"/>
        <v>3089.1333332693334</v>
      </c>
      <c r="J575" s="97">
        <f t="shared" si="42"/>
        <v>55.579972411556064</v>
      </c>
      <c r="K575" s="98">
        <f t="shared" si="44"/>
        <v>-0.10256399999999936</v>
      </c>
      <c r="L575" s="98">
        <f t="shared" si="45"/>
        <v>17.542491999999999</v>
      </c>
      <c r="R575" s="176">
        <f t="shared" si="46"/>
        <v>0.10256399999999936</v>
      </c>
      <c r="S575" s="177"/>
      <c r="T575" s="178">
        <f t="shared" si="47"/>
        <v>-1</v>
      </c>
      <c r="Z575" s="93"/>
      <c r="AB575" s="94"/>
    </row>
    <row r="576" spans="6:28">
      <c r="F576" s="143"/>
      <c r="G576" s="143"/>
      <c r="H576" s="179"/>
      <c r="I576" s="97">
        <f t="shared" si="43"/>
        <v>3089.1333332693334</v>
      </c>
      <c r="J576" s="97">
        <f t="shared" si="42"/>
        <v>55.579972411556064</v>
      </c>
      <c r="K576" s="98">
        <f t="shared" si="44"/>
        <v>-0.10256399999999936</v>
      </c>
      <c r="L576" s="98">
        <f t="shared" si="45"/>
        <v>17.542491999999999</v>
      </c>
      <c r="R576" s="176">
        <f t="shared" si="46"/>
        <v>0.10256399999999936</v>
      </c>
      <c r="S576" s="177"/>
      <c r="T576" s="178">
        <f t="shared" si="47"/>
        <v>-1</v>
      </c>
      <c r="Z576" s="93"/>
      <c r="AB576" s="94"/>
    </row>
    <row r="577" spans="6:28">
      <c r="F577" s="143"/>
      <c r="G577" s="143"/>
      <c r="H577" s="179"/>
      <c r="I577" s="97">
        <f t="shared" si="43"/>
        <v>3089.1333332693334</v>
      </c>
      <c r="J577" s="97">
        <f t="shared" si="42"/>
        <v>55.579972411556064</v>
      </c>
      <c r="K577" s="98">
        <f t="shared" si="44"/>
        <v>-0.10256399999999936</v>
      </c>
      <c r="L577" s="98">
        <f t="shared" si="45"/>
        <v>17.542491999999999</v>
      </c>
      <c r="R577" s="176">
        <f t="shared" si="46"/>
        <v>0.10256399999999936</v>
      </c>
      <c r="S577" s="177"/>
      <c r="T577" s="178">
        <f t="shared" si="47"/>
        <v>-1</v>
      </c>
      <c r="Z577" s="93"/>
      <c r="AB577" s="94"/>
    </row>
    <row r="578" spans="6:28">
      <c r="F578" s="143"/>
      <c r="G578" s="143"/>
      <c r="H578" s="179"/>
      <c r="I578" s="97">
        <f t="shared" si="43"/>
        <v>3089.1333332693334</v>
      </c>
      <c r="J578" s="97">
        <f t="shared" si="42"/>
        <v>55.579972411556064</v>
      </c>
      <c r="K578" s="98">
        <f t="shared" si="44"/>
        <v>-0.10256399999999936</v>
      </c>
      <c r="L578" s="98">
        <f t="shared" si="45"/>
        <v>17.542491999999999</v>
      </c>
      <c r="R578" s="176">
        <f t="shared" si="46"/>
        <v>0.10256399999999936</v>
      </c>
      <c r="S578" s="177"/>
      <c r="T578" s="178">
        <f t="shared" si="47"/>
        <v>-1</v>
      </c>
      <c r="Z578" s="93"/>
      <c r="AB578" s="94"/>
    </row>
    <row r="579" spans="6:28">
      <c r="F579" s="143"/>
      <c r="G579" s="143"/>
      <c r="H579" s="179"/>
      <c r="I579" s="97">
        <f t="shared" si="43"/>
        <v>3089.1333332693334</v>
      </c>
      <c r="J579" s="97">
        <f t="shared" si="42"/>
        <v>55.579972411556064</v>
      </c>
      <c r="K579" s="98">
        <f t="shared" si="44"/>
        <v>-0.10256399999999936</v>
      </c>
      <c r="L579" s="98">
        <f t="shared" si="45"/>
        <v>17.542491999999999</v>
      </c>
      <c r="R579" s="176">
        <f t="shared" si="46"/>
        <v>0.10256399999999936</v>
      </c>
      <c r="S579" s="177"/>
      <c r="T579" s="178">
        <f t="shared" si="47"/>
        <v>-1</v>
      </c>
      <c r="Z579" s="93"/>
      <c r="AB579" s="94"/>
    </row>
    <row r="580" spans="6:28">
      <c r="F580" s="143"/>
      <c r="G580" s="143"/>
      <c r="H580" s="179"/>
      <c r="I580" s="97">
        <f t="shared" si="43"/>
        <v>3089.1333332693334</v>
      </c>
      <c r="J580" s="97">
        <f t="shared" si="42"/>
        <v>55.579972411556064</v>
      </c>
      <c r="K580" s="98">
        <f t="shared" si="44"/>
        <v>-0.10256399999999936</v>
      </c>
      <c r="L580" s="98">
        <f t="shared" si="45"/>
        <v>17.542491999999999</v>
      </c>
      <c r="R580" s="176">
        <f t="shared" si="46"/>
        <v>0.10256399999999936</v>
      </c>
      <c r="S580" s="177"/>
      <c r="T580" s="178">
        <f t="shared" si="47"/>
        <v>-1</v>
      </c>
      <c r="Z580" s="93"/>
      <c r="AB580" s="94"/>
    </row>
    <row r="581" spans="6:28">
      <c r="F581" s="143"/>
      <c r="G581" s="143"/>
      <c r="H581" s="179"/>
      <c r="I581" s="97">
        <f t="shared" si="43"/>
        <v>3089.1333332693334</v>
      </c>
      <c r="J581" s="97">
        <f t="shared" si="42"/>
        <v>55.579972411556064</v>
      </c>
      <c r="K581" s="98">
        <f t="shared" si="44"/>
        <v>-0.10256399999999936</v>
      </c>
      <c r="L581" s="98">
        <f t="shared" si="45"/>
        <v>17.542491999999999</v>
      </c>
      <c r="R581" s="176">
        <f t="shared" si="46"/>
        <v>0.10256399999999936</v>
      </c>
      <c r="S581" s="177"/>
      <c r="T581" s="178">
        <f t="shared" si="47"/>
        <v>-1</v>
      </c>
      <c r="Z581" s="93"/>
      <c r="AB581" s="94"/>
    </row>
    <row r="582" spans="6:28">
      <c r="F582" s="143"/>
      <c r="G582" s="143"/>
      <c r="H582" s="179"/>
      <c r="I582" s="97">
        <f t="shared" si="43"/>
        <v>3089.1333332693334</v>
      </c>
      <c r="J582" s="97">
        <f t="shared" si="42"/>
        <v>55.579972411556064</v>
      </c>
      <c r="K582" s="98">
        <f t="shared" si="44"/>
        <v>-0.10256399999999936</v>
      </c>
      <c r="L582" s="98">
        <f t="shared" si="45"/>
        <v>17.542491999999999</v>
      </c>
      <c r="R582" s="176">
        <f t="shared" si="46"/>
        <v>0.10256399999999936</v>
      </c>
      <c r="S582" s="177"/>
      <c r="T582" s="178">
        <f t="shared" si="47"/>
        <v>-1</v>
      </c>
      <c r="Z582" s="93"/>
      <c r="AB582" s="94"/>
    </row>
    <row r="583" spans="6:28">
      <c r="F583" s="143"/>
      <c r="G583" s="143"/>
      <c r="H583" s="179"/>
      <c r="I583" s="97">
        <f t="shared" si="43"/>
        <v>3089.1333332693334</v>
      </c>
      <c r="J583" s="97">
        <f t="shared" si="42"/>
        <v>55.579972411556064</v>
      </c>
      <c r="K583" s="98">
        <f t="shared" si="44"/>
        <v>-0.10256399999999936</v>
      </c>
      <c r="L583" s="98">
        <f t="shared" si="45"/>
        <v>17.542491999999999</v>
      </c>
      <c r="R583" s="176">
        <f t="shared" si="46"/>
        <v>0.10256399999999936</v>
      </c>
      <c r="S583" s="177"/>
      <c r="T583" s="178">
        <f t="shared" si="47"/>
        <v>-1</v>
      </c>
      <c r="Z583" s="93"/>
      <c r="AB583" s="94"/>
    </row>
    <row r="584" spans="6:28">
      <c r="F584" s="143"/>
      <c r="G584" s="143"/>
      <c r="H584" s="179"/>
      <c r="I584" s="97">
        <f t="shared" si="43"/>
        <v>3089.1333332693334</v>
      </c>
      <c r="J584" s="97">
        <f t="shared" si="42"/>
        <v>55.579972411556064</v>
      </c>
      <c r="K584" s="98">
        <f t="shared" si="44"/>
        <v>-0.10256399999999936</v>
      </c>
      <c r="L584" s="98">
        <f t="shared" si="45"/>
        <v>17.542491999999999</v>
      </c>
      <c r="R584" s="176">
        <f t="shared" si="46"/>
        <v>0.10256399999999936</v>
      </c>
      <c r="S584" s="177"/>
      <c r="T584" s="178">
        <f t="shared" si="47"/>
        <v>-1</v>
      </c>
      <c r="Z584" s="93"/>
      <c r="AB584" s="94"/>
    </row>
    <row r="585" spans="6:28">
      <c r="F585" s="143"/>
      <c r="G585" s="143"/>
      <c r="H585" s="179"/>
      <c r="I585" s="97">
        <f t="shared" si="43"/>
        <v>3089.1333332693334</v>
      </c>
      <c r="J585" s="97">
        <f t="shared" si="42"/>
        <v>55.579972411556064</v>
      </c>
      <c r="K585" s="98">
        <f t="shared" si="44"/>
        <v>-0.10256399999999936</v>
      </c>
      <c r="L585" s="98">
        <f t="shared" si="45"/>
        <v>17.542491999999999</v>
      </c>
      <c r="R585" s="176">
        <f t="shared" si="46"/>
        <v>0.10256399999999936</v>
      </c>
      <c r="S585" s="177"/>
      <c r="T585" s="178">
        <f t="shared" si="47"/>
        <v>-1</v>
      </c>
      <c r="Z585" s="93"/>
      <c r="AB585" s="94"/>
    </row>
    <row r="586" spans="6:28">
      <c r="F586" s="143"/>
      <c r="G586" s="143"/>
      <c r="H586" s="179"/>
      <c r="I586" s="97">
        <f t="shared" si="43"/>
        <v>3089.1333332693334</v>
      </c>
      <c r="J586" s="97">
        <f t="shared" si="42"/>
        <v>55.579972411556064</v>
      </c>
      <c r="K586" s="98">
        <f t="shared" si="44"/>
        <v>-0.10256399999999936</v>
      </c>
      <c r="L586" s="98">
        <f t="shared" si="45"/>
        <v>17.542491999999999</v>
      </c>
      <c r="R586" s="176">
        <f t="shared" si="46"/>
        <v>0.10256399999999936</v>
      </c>
      <c r="S586" s="177"/>
      <c r="T586" s="178">
        <f t="shared" si="47"/>
        <v>-1</v>
      </c>
      <c r="Z586" s="93"/>
      <c r="AB586" s="94"/>
    </row>
    <row r="587" spans="6:28">
      <c r="F587" s="143"/>
      <c r="G587" s="143"/>
      <c r="H587" s="179"/>
      <c r="I587" s="97">
        <f t="shared" si="43"/>
        <v>3089.1333332693334</v>
      </c>
      <c r="J587" s="97">
        <f t="shared" si="42"/>
        <v>55.579972411556064</v>
      </c>
      <c r="K587" s="98">
        <f t="shared" si="44"/>
        <v>-0.10256399999999936</v>
      </c>
      <c r="L587" s="98">
        <f t="shared" si="45"/>
        <v>17.542491999999999</v>
      </c>
      <c r="R587" s="176">
        <f t="shared" si="46"/>
        <v>0.10256399999999936</v>
      </c>
      <c r="S587" s="177"/>
      <c r="T587" s="178">
        <f t="shared" si="47"/>
        <v>-1</v>
      </c>
      <c r="Z587" s="93"/>
      <c r="AB587" s="94"/>
    </row>
    <row r="588" spans="6:28">
      <c r="F588" s="143"/>
      <c r="G588" s="143"/>
      <c r="H588" s="179"/>
      <c r="I588" s="97">
        <f t="shared" si="43"/>
        <v>3089.1333332693334</v>
      </c>
      <c r="J588" s="97">
        <f t="shared" si="42"/>
        <v>55.579972411556064</v>
      </c>
      <c r="K588" s="98">
        <f t="shared" si="44"/>
        <v>-0.10256399999999936</v>
      </c>
      <c r="L588" s="98">
        <f t="shared" si="45"/>
        <v>17.542491999999999</v>
      </c>
      <c r="R588" s="176">
        <f t="shared" si="46"/>
        <v>0.10256399999999936</v>
      </c>
      <c r="S588" s="177"/>
      <c r="T588" s="178">
        <f t="shared" si="47"/>
        <v>-1</v>
      </c>
      <c r="Z588" s="93"/>
      <c r="AB588" s="94"/>
    </row>
    <row r="589" spans="6:28">
      <c r="F589" s="143"/>
      <c r="G589" s="143"/>
      <c r="H589" s="179"/>
      <c r="I589" s="97">
        <f t="shared" si="43"/>
        <v>3089.1333332693334</v>
      </c>
      <c r="J589" s="97">
        <f t="shared" si="42"/>
        <v>55.579972411556064</v>
      </c>
      <c r="K589" s="98">
        <f t="shared" si="44"/>
        <v>-0.10256399999999936</v>
      </c>
      <c r="L589" s="98">
        <f t="shared" si="45"/>
        <v>17.542491999999999</v>
      </c>
      <c r="R589" s="176">
        <f t="shared" si="46"/>
        <v>0.10256399999999936</v>
      </c>
      <c r="S589" s="177"/>
      <c r="T589" s="178">
        <f t="shared" si="47"/>
        <v>-1</v>
      </c>
      <c r="Z589" s="93"/>
      <c r="AB589" s="94"/>
    </row>
    <row r="590" spans="6:28">
      <c r="F590" s="143"/>
      <c r="G590" s="143"/>
      <c r="H590" s="179"/>
      <c r="I590" s="97">
        <f t="shared" si="43"/>
        <v>3089.1333332693334</v>
      </c>
      <c r="J590" s="97">
        <f t="shared" si="42"/>
        <v>55.579972411556064</v>
      </c>
      <c r="K590" s="98">
        <f t="shared" si="44"/>
        <v>-0.10256399999999936</v>
      </c>
      <c r="L590" s="98">
        <f t="shared" si="45"/>
        <v>17.542491999999999</v>
      </c>
      <c r="R590" s="176">
        <f t="shared" si="46"/>
        <v>0.10256399999999936</v>
      </c>
      <c r="S590" s="177"/>
      <c r="T590" s="178">
        <f t="shared" si="47"/>
        <v>-1</v>
      </c>
      <c r="Z590" s="93"/>
      <c r="AB590" s="94"/>
    </row>
    <row r="591" spans="6:28">
      <c r="F591" s="143"/>
      <c r="G591" s="143"/>
      <c r="H591" s="179"/>
      <c r="I591" s="97">
        <f t="shared" si="43"/>
        <v>3089.1333332693334</v>
      </c>
      <c r="J591" s="97">
        <f t="shared" si="42"/>
        <v>55.579972411556064</v>
      </c>
      <c r="K591" s="98">
        <f t="shared" si="44"/>
        <v>-0.10256399999999936</v>
      </c>
      <c r="L591" s="98">
        <f t="shared" si="45"/>
        <v>17.542491999999999</v>
      </c>
      <c r="R591" s="176">
        <f t="shared" si="46"/>
        <v>0.10256399999999936</v>
      </c>
      <c r="S591" s="177"/>
      <c r="T591" s="178">
        <f t="shared" si="47"/>
        <v>-1</v>
      </c>
      <c r="Z591" s="93"/>
      <c r="AB591" s="94"/>
    </row>
    <row r="592" spans="6:28">
      <c r="F592" s="143"/>
      <c r="G592" s="143"/>
      <c r="H592" s="179"/>
      <c r="I592" s="97">
        <f t="shared" si="43"/>
        <v>3089.1333332693334</v>
      </c>
      <c r="J592" s="97">
        <f t="shared" si="42"/>
        <v>55.579972411556064</v>
      </c>
      <c r="K592" s="98">
        <f t="shared" si="44"/>
        <v>-0.10256399999999936</v>
      </c>
      <c r="L592" s="98">
        <f t="shared" si="45"/>
        <v>17.542491999999999</v>
      </c>
      <c r="R592" s="176">
        <f t="shared" si="46"/>
        <v>0.10256399999999936</v>
      </c>
      <c r="S592" s="177"/>
      <c r="T592" s="178">
        <f t="shared" si="47"/>
        <v>-1</v>
      </c>
      <c r="Z592" s="93"/>
      <c r="AB592" s="94"/>
    </row>
    <row r="593" spans="6:28">
      <c r="F593" s="143"/>
      <c r="G593" s="143"/>
      <c r="H593" s="179"/>
      <c r="I593" s="97">
        <f t="shared" si="43"/>
        <v>3089.1333332693334</v>
      </c>
      <c r="J593" s="97">
        <f t="shared" si="42"/>
        <v>55.579972411556064</v>
      </c>
      <c r="K593" s="98">
        <f t="shared" si="44"/>
        <v>-0.10256399999999936</v>
      </c>
      <c r="L593" s="98">
        <f t="shared" si="45"/>
        <v>17.542491999999999</v>
      </c>
      <c r="R593" s="176">
        <f t="shared" si="46"/>
        <v>0.10256399999999936</v>
      </c>
      <c r="S593" s="177"/>
      <c r="T593" s="178">
        <f t="shared" si="47"/>
        <v>-1</v>
      </c>
      <c r="Z593" s="93"/>
      <c r="AB593" s="94"/>
    </row>
    <row r="594" spans="6:28">
      <c r="F594" s="143"/>
      <c r="G594" s="143"/>
      <c r="H594" s="179"/>
      <c r="I594" s="97">
        <f t="shared" si="43"/>
        <v>3089.1333332693334</v>
      </c>
      <c r="J594" s="97">
        <f t="shared" si="42"/>
        <v>55.579972411556064</v>
      </c>
      <c r="K594" s="98">
        <f t="shared" si="44"/>
        <v>-0.10256399999999936</v>
      </c>
      <c r="L594" s="98">
        <f t="shared" si="45"/>
        <v>17.542491999999999</v>
      </c>
      <c r="R594" s="176">
        <f t="shared" si="46"/>
        <v>0.10256399999999936</v>
      </c>
      <c r="S594" s="177"/>
      <c r="T594" s="178">
        <f t="shared" si="47"/>
        <v>-1</v>
      </c>
      <c r="Z594" s="93"/>
      <c r="AB594" s="94"/>
    </row>
    <row r="595" spans="6:28">
      <c r="F595" s="143"/>
      <c r="G595" s="143"/>
      <c r="H595" s="179"/>
      <c r="I595" s="97">
        <f t="shared" si="43"/>
        <v>3089.1333332693334</v>
      </c>
      <c r="J595" s="97">
        <f t="shared" si="42"/>
        <v>55.579972411556064</v>
      </c>
      <c r="K595" s="98">
        <f t="shared" si="44"/>
        <v>-0.10256399999999936</v>
      </c>
      <c r="L595" s="98">
        <f t="shared" si="45"/>
        <v>17.542491999999999</v>
      </c>
      <c r="R595" s="176">
        <f t="shared" si="46"/>
        <v>0.10256399999999936</v>
      </c>
      <c r="S595" s="177"/>
      <c r="T595" s="178">
        <f t="shared" si="47"/>
        <v>-1</v>
      </c>
      <c r="Z595" s="93"/>
      <c r="AB595" s="94"/>
    </row>
    <row r="596" spans="6:28">
      <c r="F596" s="143"/>
      <c r="G596" s="143"/>
      <c r="H596" s="179"/>
      <c r="I596" s="97">
        <f t="shared" si="43"/>
        <v>3089.1333332693334</v>
      </c>
      <c r="J596" s="97">
        <f t="shared" si="42"/>
        <v>55.579972411556064</v>
      </c>
      <c r="K596" s="98">
        <f t="shared" si="44"/>
        <v>-0.10256399999999936</v>
      </c>
      <c r="L596" s="98">
        <f t="shared" si="45"/>
        <v>17.542491999999999</v>
      </c>
      <c r="R596" s="176">
        <f t="shared" si="46"/>
        <v>0.10256399999999936</v>
      </c>
      <c r="S596" s="177"/>
      <c r="T596" s="178">
        <f t="shared" si="47"/>
        <v>-1</v>
      </c>
      <c r="Z596" s="93"/>
      <c r="AB596" s="94"/>
    </row>
    <row r="597" spans="6:28">
      <c r="F597" s="143"/>
      <c r="G597" s="143"/>
      <c r="H597" s="179"/>
      <c r="I597" s="97">
        <f t="shared" si="43"/>
        <v>3089.1333332693334</v>
      </c>
      <c r="J597" s="97">
        <f t="shared" si="42"/>
        <v>55.579972411556064</v>
      </c>
      <c r="K597" s="98">
        <f t="shared" si="44"/>
        <v>-0.10256399999999936</v>
      </c>
      <c r="L597" s="98">
        <f t="shared" si="45"/>
        <v>17.542491999999999</v>
      </c>
      <c r="R597" s="176">
        <f t="shared" si="46"/>
        <v>0.10256399999999936</v>
      </c>
      <c r="S597" s="177"/>
      <c r="T597" s="178">
        <f t="shared" si="47"/>
        <v>-1</v>
      </c>
      <c r="Z597" s="93"/>
      <c r="AB597" s="94"/>
    </row>
    <row r="598" spans="6:28">
      <c r="F598" s="143"/>
      <c r="G598" s="143"/>
      <c r="H598" s="179"/>
      <c r="I598" s="97">
        <f t="shared" si="43"/>
        <v>3089.1333332693334</v>
      </c>
      <c r="J598" s="97">
        <f t="shared" ref="J598:J661" si="48">SQRT(I598)</f>
        <v>55.579972411556064</v>
      </c>
      <c r="K598" s="98">
        <f t="shared" si="44"/>
        <v>-0.10256399999999936</v>
      </c>
      <c r="L598" s="98">
        <f t="shared" si="45"/>
        <v>17.542491999999999</v>
      </c>
      <c r="R598" s="176">
        <f t="shared" si="46"/>
        <v>0.10256399999999936</v>
      </c>
      <c r="S598" s="177"/>
      <c r="T598" s="178">
        <f t="shared" si="47"/>
        <v>-1</v>
      </c>
      <c r="Z598" s="93"/>
      <c r="AB598" s="94"/>
    </row>
    <row r="599" spans="6:28">
      <c r="F599" s="143"/>
      <c r="G599" s="143"/>
      <c r="H599" s="179"/>
      <c r="I599" s="97">
        <f t="shared" ref="I599:I662" si="49">IF(F599=0,I598,((E599-$E$86)*1440)+(F599-$F$86)*1440)</f>
        <v>3089.1333332693334</v>
      </c>
      <c r="J599" s="97">
        <f t="shared" si="48"/>
        <v>55.579972411556064</v>
      </c>
      <c r="K599" s="98">
        <f t="shared" ref="K599:K662" si="50">IF(H599=0,K598,(H599-$H$86)*$L$83)</f>
        <v>-0.10256399999999936</v>
      </c>
      <c r="L599" s="98">
        <f t="shared" ref="L599:L662" si="51">IF(K599=0, ,$L$86+K599)</f>
        <v>17.542491999999999</v>
      </c>
      <c r="R599" s="176">
        <f t="shared" ref="R599:R662" si="52">+K599*T599</f>
        <v>0.10256399999999936</v>
      </c>
      <c r="S599" s="177"/>
      <c r="T599" s="178">
        <f t="shared" ref="T599:T662" si="53">SIGN(K599)</f>
        <v>-1</v>
      </c>
      <c r="Z599" s="93"/>
      <c r="AB599" s="94"/>
    </row>
    <row r="600" spans="6:28">
      <c r="F600" s="143"/>
      <c r="G600" s="143"/>
      <c r="H600" s="179"/>
      <c r="I600" s="97">
        <f t="shared" si="49"/>
        <v>3089.1333332693334</v>
      </c>
      <c r="J600" s="97">
        <f t="shared" si="48"/>
        <v>55.579972411556064</v>
      </c>
      <c r="K600" s="98">
        <f t="shared" si="50"/>
        <v>-0.10256399999999936</v>
      </c>
      <c r="L600" s="98">
        <f t="shared" si="51"/>
        <v>17.542491999999999</v>
      </c>
      <c r="R600" s="176">
        <f t="shared" si="52"/>
        <v>0.10256399999999936</v>
      </c>
      <c r="S600" s="177"/>
      <c r="T600" s="178">
        <f t="shared" si="53"/>
        <v>-1</v>
      </c>
      <c r="Z600" s="93"/>
      <c r="AB600" s="94"/>
    </row>
    <row r="601" spans="6:28">
      <c r="F601" s="143"/>
      <c r="G601" s="143"/>
      <c r="H601" s="179"/>
      <c r="I601" s="97">
        <f t="shared" si="49"/>
        <v>3089.1333332693334</v>
      </c>
      <c r="J601" s="97">
        <f t="shared" si="48"/>
        <v>55.579972411556064</v>
      </c>
      <c r="K601" s="98">
        <f t="shared" si="50"/>
        <v>-0.10256399999999936</v>
      </c>
      <c r="L601" s="98">
        <f t="shared" si="51"/>
        <v>17.542491999999999</v>
      </c>
      <c r="R601" s="176">
        <f t="shared" si="52"/>
        <v>0.10256399999999936</v>
      </c>
      <c r="S601" s="177"/>
      <c r="T601" s="178">
        <f t="shared" si="53"/>
        <v>-1</v>
      </c>
      <c r="Z601" s="93"/>
      <c r="AB601" s="94"/>
    </row>
    <row r="602" spans="6:28">
      <c r="F602" s="143"/>
      <c r="G602" s="143"/>
      <c r="H602" s="179"/>
      <c r="I602" s="97">
        <f t="shared" si="49"/>
        <v>3089.1333332693334</v>
      </c>
      <c r="J602" s="97">
        <f t="shared" si="48"/>
        <v>55.579972411556064</v>
      </c>
      <c r="K602" s="98">
        <f t="shared" si="50"/>
        <v>-0.10256399999999936</v>
      </c>
      <c r="L602" s="98">
        <f t="shared" si="51"/>
        <v>17.542491999999999</v>
      </c>
      <c r="R602" s="176">
        <f t="shared" si="52"/>
        <v>0.10256399999999936</v>
      </c>
      <c r="S602" s="177"/>
      <c r="T602" s="178">
        <f t="shared" si="53"/>
        <v>-1</v>
      </c>
      <c r="Z602" s="93"/>
      <c r="AB602" s="94"/>
    </row>
    <row r="603" spans="6:28">
      <c r="F603" s="143"/>
      <c r="G603" s="143"/>
      <c r="H603" s="179"/>
      <c r="I603" s="97">
        <f t="shared" si="49"/>
        <v>3089.1333332693334</v>
      </c>
      <c r="J603" s="97">
        <f t="shared" si="48"/>
        <v>55.579972411556064</v>
      </c>
      <c r="K603" s="98">
        <f t="shared" si="50"/>
        <v>-0.10256399999999936</v>
      </c>
      <c r="L603" s="98">
        <f t="shared" si="51"/>
        <v>17.542491999999999</v>
      </c>
      <c r="R603" s="176">
        <f t="shared" si="52"/>
        <v>0.10256399999999936</v>
      </c>
      <c r="S603" s="177"/>
      <c r="T603" s="178">
        <f t="shared" si="53"/>
        <v>-1</v>
      </c>
      <c r="Z603" s="93"/>
      <c r="AB603" s="94"/>
    </row>
    <row r="604" spans="6:28">
      <c r="F604" s="143"/>
      <c r="G604" s="143"/>
      <c r="H604" s="179"/>
      <c r="I604" s="97">
        <f t="shared" si="49"/>
        <v>3089.1333332693334</v>
      </c>
      <c r="J604" s="97">
        <f t="shared" si="48"/>
        <v>55.579972411556064</v>
      </c>
      <c r="K604" s="98">
        <f t="shared" si="50"/>
        <v>-0.10256399999999936</v>
      </c>
      <c r="L604" s="98">
        <f t="shared" si="51"/>
        <v>17.542491999999999</v>
      </c>
      <c r="R604" s="176">
        <f t="shared" si="52"/>
        <v>0.10256399999999936</v>
      </c>
      <c r="S604" s="177"/>
      <c r="T604" s="178">
        <f t="shared" si="53"/>
        <v>-1</v>
      </c>
      <c r="Z604" s="93"/>
      <c r="AB604" s="94"/>
    </row>
    <row r="605" spans="6:28">
      <c r="F605" s="143"/>
      <c r="G605" s="143"/>
      <c r="H605" s="179"/>
      <c r="I605" s="97">
        <f t="shared" si="49"/>
        <v>3089.1333332693334</v>
      </c>
      <c r="J605" s="97">
        <f t="shared" si="48"/>
        <v>55.579972411556064</v>
      </c>
      <c r="K605" s="98">
        <f t="shared" si="50"/>
        <v>-0.10256399999999936</v>
      </c>
      <c r="L605" s="98">
        <f t="shared" si="51"/>
        <v>17.542491999999999</v>
      </c>
      <c r="R605" s="176">
        <f t="shared" si="52"/>
        <v>0.10256399999999936</v>
      </c>
      <c r="S605" s="177"/>
      <c r="T605" s="178">
        <f t="shared" si="53"/>
        <v>-1</v>
      </c>
      <c r="Z605" s="93"/>
      <c r="AB605" s="94"/>
    </row>
    <row r="606" spans="6:28">
      <c r="F606" s="143"/>
      <c r="G606" s="143"/>
      <c r="H606" s="179"/>
      <c r="I606" s="97">
        <f t="shared" si="49"/>
        <v>3089.1333332693334</v>
      </c>
      <c r="J606" s="97">
        <f t="shared" si="48"/>
        <v>55.579972411556064</v>
      </c>
      <c r="K606" s="98">
        <f t="shared" si="50"/>
        <v>-0.10256399999999936</v>
      </c>
      <c r="L606" s="98">
        <f t="shared" si="51"/>
        <v>17.542491999999999</v>
      </c>
      <c r="R606" s="176">
        <f t="shared" si="52"/>
        <v>0.10256399999999936</v>
      </c>
      <c r="S606" s="177"/>
      <c r="T606" s="178">
        <f t="shared" si="53"/>
        <v>-1</v>
      </c>
      <c r="Z606" s="93"/>
      <c r="AB606" s="94"/>
    </row>
    <row r="607" spans="6:28">
      <c r="F607" s="143"/>
      <c r="G607" s="143"/>
      <c r="H607" s="179"/>
      <c r="I607" s="97">
        <f t="shared" si="49"/>
        <v>3089.1333332693334</v>
      </c>
      <c r="J607" s="97">
        <f t="shared" si="48"/>
        <v>55.579972411556064</v>
      </c>
      <c r="K607" s="98">
        <f t="shared" si="50"/>
        <v>-0.10256399999999936</v>
      </c>
      <c r="L607" s="98">
        <f t="shared" si="51"/>
        <v>17.542491999999999</v>
      </c>
      <c r="R607" s="176">
        <f t="shared" si="52"/>
        <v>0.10256399999999936</v>
      </c>
      <c r="S607" s="177"/>
      <c r="T607" s="178">
        <f t="shared" si="53"/>
        <v>-1</v>
      </c>
      <c r="Z607" s="93"/>
      <c r="AB607" s="94"/>
    </row>
    <row r="608" spans="6:28">
      <c r="F608" s="143"/>
      <c r="G608" s="143"/>
      <c r="H608" s="179"/>
      <c r="I608" s="97">
        <f t="shared" si="49"/>
        <v>3089.1333332693334</v>
      </c>
      <c r="J608" s="97">
        <f t="shared" si="48"/>
        <v>55.579972411556064</v>
      </c>
      <c r="K608" s="98">
        <f t="shared" si="50"/>
        <v>-0.10256399999999936</v>
      </c>
      <c r="L608" s="98">
        <f t="shared" si="51"/>
        <v>17.542491999999999</v>
      </c>
      <c r="R608" s="176">
        <f t="shared" si="52"/>
        <v>0.10256399999999936</v>
      </c>
      <c r="S608" s="177"/>
      <c r="T608" s="178">
        <f t="shared" si="53"/>
        <v>-1</v>
      </c>
      <c r="Z608" s="93"/>
      <c r="AB608" s="94"/>
    </row>
    <row r="609" spans="6:28">
      <c r="F609" s="143"/>
      <c r="G609" s="143"/>
      <c r="H609" s="179"/>
      <c r="I609" s="97">
        <f t="shared" si="49"/>
        <v>3089.1333332693334</v>
      </c>
      <c r="J609" s="97">
        <f t="shared" si="48"/>
        <v>55.579972411556064</v>
      </c>
      <c r="K609" s="98">
        <f t="shared" si="50"/>
        <v>-0.10256399999999936</v>
      </c>
      <c r="L609" s="98">
        <f t="shared" si="51"/>
        <v>17.542491999999999</v>
      </c>
      <c r="R609" s="176">
        <f t="shared" si="52"/>
        <v>0.10256399999999936</v>
      </c>
      <c r="S609" s="177"/>
      <c r="T609" s="178">
        <f t="shared" si="53"/>
        <v>-1</v>
      </c>
      <c r="Z609" s="93"/>
      <c r="AB609" s="94"/>
    </row>
    <row r="610" spans="6:28">
      <c r="F610" s="143"/>
      <c r="G610" s="143"/>
      <c r="H610" s="179"/>
      <c r="I610" s="97">
        <f t="shared" si="49"/>
        <v>3089.1333332693334</v>
      </c>
      <c r="J610" s="97">
        <f t="shared" si="48"/>
        <v>55.579972411556064</v>
      </c>
      <c r="K610" s="98">
        <f t="shared" si="50"/>
        <v>-0.10256399999999936</v>
      </c>
      <c r="L610" s="98">
        <f t="shared" si="51"/>
        <v>17.542491999999999</v>
      </c>
      <c r="R610" s="176">
        <f t="shared" si="52"/>
        <v>0.10256399999999936</v>
      </c>
      <c r="S610" s="177"/>
      <c r="T610" s="178">
        <f t="shared" si="53"/>
        <v>-1</v>
      </c>
      <c r="Z610" s="93"/>
      <c r="AB610" s="94"/>
    </row>
    <row r="611" spans="6:28">
      <c r="F611" s="143"/>
      <c r="G611" s="143"/>
      <c r="H611" s="179"/>
      <c r="I611" s="97">
        <f t="shared" si="49"/>
        <v>3089.1333332693334</v>
      </c>
      <c r="J611" s="97">
        <f t="shared" si="48"/>
        <v>55.579972411556064</v>
      </c>
      <c r="K611" s="98">
        <f t="shared" si="50"/>
        <v>-0.10256399999999936</v>
      </c>
      <c r="L611" s="98">
        <f t="shared" si="51"/>
        <v>17.542491999999999</v>
      </c>
      <c r="R611" s="176">
        <f t="shared" si="52"/>
        <v>0.10256399999999936</v>
      </c>
      <c r="S611" s="177"/>
      <c r="T611" s="178">
        <f t="shared" si="53"/>
        <v>-1</v>
      </c>
      <c r="Z611" s="93"/>
      <c r="AB611" s="94"/>
    </row>
    <row r="612" spans="6:28">
      <c r="F612" s="143"/>
      <c r="G612" s="143"/>
      <c r="H612" s="179"/>
      <c r="I612" s="97">
        <f t="shared" si="49"/>
        <v>3089.1333332693334</v>
      </c>
      <c r="J612" s="97">
        <f t="shared" si="48"/>
        <v>55.579972411556064</v>
      </c>
      <c r="K612" s="98">
        <f t="shared" si="50"/>
        <v>-0.10256399999999936</v>
      </c>
      <c r="L612" s="98">
        <f t="shared" si="51"/>
        <v>17.542491999999999</v>
      </c>
      <c r="R612" s="176">
        <f t="shared" si="52"/>
        <v>0.10256399999999936</v>
      </c>
      <c r="S612" s="177"/>
      <c r="T612" s="178">
        <f t="shared" si="53"/>
        <v>-1</v>
      </c>
      <c r="Z612" s="93"/>
      <c r="AB612" s="94"/>
    </row>
    <row r="613" spans="6:28">
      <c r="F613" s="143"/>
      <c r="G613" s="143"/>
      <c r="H613" s="179"/>
      <c r="I613" s="97">
        <f t="shared" si="49"/>
        <v>3089.1333332693334</v>
      </c>
      <c r="J613" s="97">
        <f t="shared" si="48"/>
        <v>55.579972411556064</v>
      </c>
      <c r="K613" s="98">
        <f t="shared" si="50"/>
        <v>-0.10256399999999936</v>
      </c>
      <c r="L613" s="98">
        <f t="shared" si="51"/>
        <v>17.542491999999999</v>
      </c>
      <c r="R613" s="176">
        <f t="shared" si="52"/>
        <v>0.10256399999999936</v>
      </c>
      <c r="S613" s="177"/>
      <c r="T613" s="178">
        <f t="shared" si="53"/>
        <v>-1</v>
      </c>
      <c r="Z613" s="93"/>
      <c r="AB613" s="94"/>
    </row>
    <row r="614" spans="6:28">
      <c r="F614" s="143"/>
      <c r="G614" s="143"/>
      <c r="H614" s="179"/>
      <c r="I614" s="97">
        <f t="shared" si="49"/>
        <v>3089.1333332693334</v>
      </c>
      <c r="J614" s="97">
        <f t="shared" si="48"/>
        <v>55.579972411556064</v>
      </c>
      <c r="K614" s="98">
        <f t="shared" si="50"/>
        <v>-0.10256399999999936</v>
      </c>
      <c r="L614" s="98">
        <f t="shared" si="51"/>
        <v>17.542491999999999</v>
      </c>
      <c r="R614" s="176">
        <f t="shared" si="52"/>
        <v>0.10256399999999936</v>
      </c>
      <c r="S614" s="177"/>
      <c r="T614" s="178">
        <f t="shared" si="53"/>
        <v>-1</v>
      </c>
      <c r="Z614" s="93"/>
      <c r="AB614" s="94"/>
    </row>
    <row r="615" spans="6:28">
      <c r="F615" s="143"/>
      <c r="G615" s="143"/>
      <c r="H615" s="179"/>
      <c r="I615" s="97">
        <f t="shared" si="49"/>
        <v>3089.1333332693334</v>
      </c>
      <c r="J615" s="97">
        <f t="shared" si="48"/>
        <v>55.579972411556064</v>
      </c>
      <c r="K615" s="98">
        <f t="shared" si="50"/>
        <v>-0.10256399999999936</v>
      </c>
      <c r="L615" s="98">
        <f t="shared" si="51"/>
        <v>17.542491999999999</v>
      </c>
      <c r="R615" s="176">
        <f t="shared" si="52"/>
        <v>0.10256399999999936</v>
      </c>
      <c r="S615" s="177"/>
      <c r="T615" s="178">
        <f t="shared" si="53"/>
        <v>-1</v>
      </c>
      <c r="Z615" s="93"/>
      <c r="AB615" s="94"/>
    </row>
    <row r="616" spans="6:28">
      <c r="F616" s="143"/>
      <c r="G616" s="143"/>
      <c r="H616" s="179"/>
      <c r="I616" s="97">
        <f t="shared" si="49"/>
        <v>3089.1333332693334</v>
      </c>
      <c r="J616" s="97">
        <f t="shared" si="48"/>
        <v>55.579972411556064</v>
      </c>
      <c r="K616" s="98">
        <f t="shared" si="50"/>
        <v>-0.10256399999999936</v>
      </c>
      <c r="L616" s="98">
        <f t="shared" si="51"/>
        <v>17.542491999999999</v>
      </c>
      <c r="R616" s="176">
        <f t="shared" si="52"/>
        <v>0.10256399999999936</v>
      </c>
      <c r="S616" s="177"/>
      <c r="T616" s="178">
        <f t="shared" si="53"/>
        <v>-1</v>
      </c>
      <c r="Z616" s="93"/>
      <c r="AB616" s="94"/>
    </row>
    <row r="617" spans="6:28">
      <c r="F617" s="143"/>
      <c r="G617" s="143"/>
      <c r="H617" s="179"/>
      <c r="I617" s="97">
        <f t="shared" si="49"/>
        <v>3089.1333332693334</v>
      </c>
      <c r="J617" s="97">
        <f t="shared" si="48"/>
        <v>55.579972411556064</v>
      </c>
      <c r="K617" s="98">
        <f t="shared" si="50"/>
        <v>-0.10256399999999936</v>
      </c>
      <c r="L617" s="98">
        <f t="shared" si="51"/>
        <v>17.542491999999999</v>
      </c>
      <c r="R617" s="176">
        <f t="shared" si="52"/>
        <v>0.10256399999999936</v>
      </c>
      <c r="S617" s="177"/>
      <c r="T617" s="178">
        <f t="shared" si="53"/>
        <v>-1</v>
      </c>
      <c r="Z617" s="93"/>
      <c r="AB617" s="94"/>
    </row>
    <row r="618" spans="6:28">
      <c r="F618" s="143"/>
      <c r="G618" s="143"/>
      <c r="H618" s="179"/>
      <c r="I618" s="97">
        <f t="shared" si="49"/>
        <v>3089.1333332693334</v>
      </c>
      <c r="J618" s="97">
        <f t="shared" si="48"/>
        <v>55.579972411556064</v>
      </c>
      <c r="K618" s="98">
        <f t="shared" si="50"/>
        <v>-0.10256399999999936</v>
      </c>
      <c r="L618" s="98">
        <f t="shared" si="51"/>
        <v>17.542491999999999</v>
      </c>
      <c r="R618" s="176">
        <f t="shared" si="52"/>
        <v>0.10256399999999936</v>
      </c>
      <c r="S618" s="177"/>
      <c r="T618" s="178">
        <f t="shared" si="53"/>
        <v>-1</v>
      </c>
      <c r="Z618" s="93"/>
      <c r="AB618" s="94"/>
    </row>
    <row r="619" spans="6:28">
      <c r="F619" s="143"/>
      <c r="G619" s="143"/>
      <c r="H619" s="179"/>
      <c r="I619" s="97">
        <f t="shared" si="49"/>
        <v>3089.1333332693334</v>
      </c>
      <c r="J619" s="97">
        <f t="shared" si="48"/>
        <v>55.579972411556064</v>
      </c>
      <c r="K619" s="98">
        <f t="shared" si="50"/>
        <v>-0.10256399999999936</v>
      </c>
      <c r="L619" s="98">
        <f t="shared" si="51"/>
        <v>17.542491999999999</v>
      </c>
      <c r="R619" s="176">
        <f t="shared" si="52"/>
        <v>0.10256399999999936</v>
      </c>
      <c r="S619" s="177"/>
      <c r="T619" s="178">
        <f t="shared" si="53"/>
        <v>-1</v>
      </c>
      <c r="Z619" s="93"/>
      <c r="AB619" s="94"/>
    </row>
    <row r="620" spans="6:28">
      <c r="F620" s="143"/>
      <c r="G620" s="143"/>
      <c r="H620" s="179"/>
      <c r="I620" s="97">
        <f t="shared" si="49"/>
        <v>3089.1333332693334</v>
      </c>
      <c r="J620" s="97">
        <f t="shared" si="48"/>
        <v>55.579972411556064</v>
      </c>
      <c r="K620" s="98">
        <f t="shared" si="50"/>
        <v>-0.10256399999999936</v>
      </c>
      <c r="L620" s="98">
        <f t="shared" si="51"/>
        <v>17.542491999999999</v>
      </c>
      <c r="R620" s="176">
        <f t="shared" si="52"/>
        <v>0.10256399999999936</v>
      </c>
      <c r="S620" s="177"/>
      <c r="T620" s="178">
        <f t="shared" si="53"/>
        <v>-1</v>
      </c>
      <c r="Z620" s="93"/>
      <c r="AB620" s="94"/>
    </row>
    <row r="621" spans="6:28">
      <c r="F621" s="143"/>
      <c r="G621" s="143"/>
      <c r="H621" s="179"/>
      <c r="I621" s="97">
        <f t="shared" si="49"/>
        <v>3089.1333332693334</v>
      </c>
      <c r="J621" s="97">
        <f t="shared" si="48"/>
        <v>55.579972411556064</v>
      </c>
      <c r="K621" s="98">
        <f t="shared" si="50"/>
        <v>-0.10256399999999936</v>
      </c>
      <c r="L621" s="98">
        <f t="shared" si="51"/>
        <v>17.542491999999999</v>
      </c>
      <c r="R621" s="176">
        <f t="shared" si="52"/>
        <v>0.10256399999999936</v>
      </c>
      <c r="S621" s="177"/>
      <c r="T621" s="178">
        <f t="shared" si="53"/>
        <v>-1</v>
      </c>
      <c r="Z621" s="93"/>
      <c r="AB621" s="94"/>
    </row>
    <row r="622" spans="6:28">
      <c r="F622" s="143"/>
      <c r="G622" s="143"/>
      <c r="H622" s="179"/>
      <c r="I622" s="97">
        <f t="shared" si="49"/>
        <v>3089.1333332693334</v>
      </c>
      <c r="J622" s="97">
        <f t="shared" si="48"/>
        <v>55.579972411556064</v>
      </c>
      <c r="K622" s="98">
        <f t="shared" si="50"/>
        <v>-0.10256399999999936</v>
      </c>
      <c r="L622" s="98">
        <f t="shared" si="51"/>
        <v>17.542491999999999</v>
      </c>
      <c r="R622" s="176">
        <f t="shared" si="52"/>
        <v>0.10256399999999936</v>
      </c>
      <c r="S622" s="177"/>
      <c r="T622" s="178">
        <f t="shared" si="53"/>
        <v>-1</v>
      </c>
      <c r="Z622" s="93"/>
      <c r="AB622" s="94"/>
    </row>
    <row r="623" spans="6:28">
      <c r="F623" s="143"/>
      <c r="G623" s="143"/>
      <c r="H623" s="179"/>
      <c r="I623" s="97">
        <f t="shared" si="49"/>
        <v>3089.1333332693334</v>
      </c>
      <c r="J623" s="97">
        <f t="shared" si="48"/>
        <v>55.579972411556064</v>
      </c>
      <c r="K623" s="98">
        <f t="shared" si="50"/>
        <v>-0.10256399999999936</v>
      </c>
      <c r="L623" s="98">
        <f t="shared" si="51"/>
        <v>17.542491999999999</v>
      </c>
      <c r="R623" s="176">
        <f t="shared" si="52"/>
        <v>0.10256399999999936</v>
      </c>
      <c r="S623" s="177"/>
      <c r="T623" s="178">
        <f t="shared" si="53"/>
        <v>-1</v>
      </c>
      <c r="Z623" s="93"/>
      <c r="AB623" s="94"/>
    </row>
    <row r="624" spans="6:28">
      <c r="F624" s="143"/>
      <c r="G624" s="143"/>
      <c r="H624" s="179"/>
      <c r="I624" s="97">
        <f t="shared" si="49"/>
        <v>3089.1333332693334</v>
      </c>
      <c r="J624" s="97">
        <f t="shared" si="48"/>
        <v>55.579972411556064</v>
      </c>
      <c r="K624" s="98">
        <f t="shared" si="50"/>
        <v>-0.10256399999999936</v>
      </c>
      <c r="L624" s="98">
        <f t="shared" si="51"/>
        <v>17.542491999999999</v>
      </c>
      <c r="R624" s="176">
        <f t="shared" si="52"/>
        <v>0.10256399999999936</v>
      </c>
      <c r="S624" s="177"/>
      <c r="T624" s="178">
        <f t="shared" si="53"/>
        <v>-1</v>
      </c>
      <c r="Z624" s="93"/>
      <c r="AB624" s="94"/>
    </row>
    <row r="625" spans="6:28">
      <c r="F625" s="143"/>
      <c r="G625" s="143"/>
      <c r="H625" s="179"/>
      <c r="I625" s="97">
        <f t="shared" si="49"/>
        <v>3089.1333332693334</v>
      </c>
      <c r="J625" s="97">
        <f t="shared" si="48"/>
        <v>55.579972411556064</v>
      </c>
      <c r="K625" s="98">
        <f t="shared" si="50"/>
        <v>-0.10256399999999936</v>
      </c>
      <c r="L625" s="98">
        <f t="shared" si="51"/>
        <v>17.542491999999999</v>
      </c>
      <c r="R625" s="176">
        <f t="shared" si="52"/>
        <v>0.10256399999999936</v>
      </c>
      <c r="S625" s="177"/>
      <c r="T625" s="178">
        <f t="shared" si="53"/>
        <v>-1</v>
      </c>
      <c r="Z625" s="93"/>
      <c r="AB625" s="94"/>
    </row>
    <row r="626" spans="6:28">
      <c r="F626" s="143"/>
      <c r="G626" s="143"/>
      <c r="H626" s="179"/>
      <c r="I626" s="97">
        <f t="shared" si="49"/>
        <v>3089.1333332693334</v>
      </c>
      <c r="J626" s="97">
        <f t="shared" si="48"/>
        <v>55.579972411556064</v>
      </c>
      <c r="K626" s="98">
        <f t="shared" si="50"/>
        <v>-0.10256399999999936</v>
      </c>
      <c r="L626" s="98">
        <f t="shared" si="51"/>
        <v>17.542491999999999</v>
      </c>
      <c r="R626" s="176">
        <f t="shared" si="52"/>
        <v>0.10256399999999936</v>
      </c>
      <c r="S626" s="177"/>
      <c r="T626" s="178">
        <f t="shared" si="53"/>
        <v>-1</v>
      </c>
      <c r="Z626" s="93"/>
      <c r="AB626" s="94"/>
    </row>
    <row r="627" spans="6:28">
      <c r="F627" s="143"/>
      <c r="G627" s="143"/>
      <c r="H627" s="179"/>
      <c r="I627" s="97">
        <f t="shared" si="49"/>
        <v>3089.1333332693334</v>
      </c>
      <c r="J627" s="97">
        <f t="shared" si="48"/>
        <v>55.579972411556064</v>
      </c>
      <c r="K627" s="98">
        <f t="shared" si="50"/>
        <v>-0.10256399999999936</v>
      </c>
      <c r="L627" s="98">
        <f t="shared" si="51"/>
        <v>17.542491999999999</v>
      </c>
      <c r="R627" s="176">
        <f t="shared" si="52"/>
        <v>0.10256399999999936</v>
      </c>
      <c r="S627" s="177"/>
      <c r="T627" s="178">
        <f t="shared" si="53"/>
        <v>-1</v>
      </c>
      <c r="Z627" s="93"/>
      <c r="AB627" s="94"/>
    </row>
    <row r="628" spans="6:28">
      <c r="F628" s="143"/>
      <c r="G628" s="143"/>
      <c r="H628" s="179"/>
      <c r="I628" s="97">
        <f t="shared" si="49"/>
        <v>3089.1333332693334</v>
      </c>
      <c r="J628" s="97">
        <f t="shared" si="48"/>
        <v>55.579972411556064</v>
      </c>
      <c r="K628" s="98">
        <f t="shared" si="50"/>
        <v>-0.10256399999999936</v>
      </c>
      <c r="L628" s="98">
        <f t="shared" si="51"/>
        <v>17.542491999999999</v>
      </c>
      <c r="R628" s="176">
        <f t="shared" si="52"/>
        <v>0.10256399999999936</v>
      </c>
      <c r="S628" s="177"/>
      <c r="T628" s="178">
        <f t="shared" si="53"/>
        <v>-1</v>
      </c>
      <c r="Z628" s="93"/>
      <c r="AB628" s="94"/>
    </row>
    <row r="629" spans="6:28">
      <c r="F629" s="143"/>
      <c r="G629" s="143"/>
      <c r="H629" s="179"/>
      <c r="I629" s="97">
        <f t="shared" si="49"/>
        <v>3089.1333332693334</v>
      </c>
      <c r="J629" s="97">
        <f t="shared" si="48"/>
        <v>55.579972411556064</v>
      </c>
      <c r="K629" s="98">
        <f t="shared" si="50"/>
        <v>-0.10256399999999936</v>
      </c>
      <c r="L629" s="98">
        <f t="shared" si="51"/>
        <v>17.542491999999999</v>
      </c>
      <c r="R629" s="176">
        <f t="shared" si="52"/>
        <v>0.10256399999999936</v>
      </c>
      <c r="S629" s="177"/>
      <c r="T629" s="178">
        <f t="shared" si="53"/>
        <v>-1</v>
      </c>
      <c r="Z629" s="93"/>
      <c r="AB629" s="94"/>
    </row>
    <row r="630" spans="6:28">
      <c r="F630" s="143"/>
      <c r="G630" s="143"/>
      <c r="H630" s="179"/>
      <c r="I630" s="97">
        <f t="shared" si="49"/>
        <v>3089.1333332693334</v>
      </c>
      <c r="J630" s="97">
        <f t="shared" si="48"/>
        <v>55.579972411556064</v>
      </c>
      <c r="K630" s="98">
        <f t="shared" si="50"/>
        <v>-0.10256399999999936</v>
      </c>
      <c r="L630" s="98">
        <f t="shared" si="51"/>
        <v>17.542491999999999</v>
      </c>
      <c r="R630" s="176">
        <f t="shared" si="52"/>
        <v>0.10256399999999936</v>
      </c>
      <c r="S630" s="177"/>
      <c r="T630" s="178">
        <f t="shared" si="53"/>
        <v>-1</v>
      </c>
      <c r="Z630" s="93"/>
      <c r="AB630" s="94"/>
    </row>
    <row r="631" spans="6:28">
      <c r="F631" s="143"/>
      <c r="G631" s="143"/>
      <c r="H631" s="179"/>
      <c r="I631" s="97">
        <f t="shared" si="49"/>
        <v>3089.1333332693334</v>
      </c>
      <c r="J631" s="97">
        <f t="shared" si="48"/>
        <v>55.579972411556064</v>
      </c>
      <c r="K631" s="98">
        <f t="shared" si="50"/>
        <v>-0.10256399999999936</v>
      </c>
      <c r="L631" s="98">
        <f t="shared" si="51"/>
        <v>17.542491999999999</v>
      </c>
      <c r="R631" s="176">
        <f t="shared" si="52"/>
        <v>0.10256399999999936</v>
      </c>
      <c r="S631" s="177"/>
      <c r="T631" s="178">
        <f t="shared" si="53"/>
        <v>-1</v>
      </c>
      <c r="Z631" s="93"/>
      <c r="AB631" s="94"/>
    </row>
    <row r="632" spans="6:28">
      <c r="F632" s="143"/>
      <c r="G632" s="143"/>
      <c r="H632" s="179"/>
      <c r="I632" s="97">
        <f t="shared" si="49"/>
        <v>3089.1333332693334</v>
      </c>
      <c r="J632" s="97">
        <f t="shared" si="48"/>
        <v>55.579972411556064</v>
      </c>
      <c r="K632" s="98">
        <f t="shared" si="50"/>
        <v>-0.10256399999999936</v>
      </c>
      <c r="L632" s="98">
        <f t="shared" si="51"/>
        <v>17.542491999999999</v>
      </c>
      <c r="R632" s="176">
        <f t="shared" si="52"/>
        <v>0.10256399999999936</v>
      </c>
      <c r="S632" s="177"/>
      <c r="T632" s="178">
        <f t="shared" si="53"/>
        <v>-1</v>
      </c>
      <c r="Z632" s="93"/>
      <c r="AB632" s="94"/>
    </row>
    <row r="633" spans="6:28">
      <c r="F633" s="143"/>
      <c r="G633" s="143"/>
      <c r="H633" s="179"/>
      <c r="I633" s="97">
        <f t="shared" si="49"/>
        <v>3089.1333332693334</v>
      </c>
      <c r="J633" s="97">
        <f t="shared" si="48"/>
        <v>55.579972411556064</v>
      </c>
      <c r="K633" s="98">
        <f t="shared" si="50"/>
        <v>-0.10256399999999936</v>
      </c>
      <c r="L633" s="98">
        <f t="shared" si="51"/>
        <v>17.542491999999999</v>
      </c>
      <c r="R633" s="176">
        <f t="shared" si="52"/>
        <v>0.10256399999999936</v>
      </c>
      <c r="S633" s="177"/>
      <c r="T633" s="178">
        <f t="shared" si="53"/>
        <v>-1</v>
      </c>
      <c r="Z633" s="93"/>
      <c r="AB633" s="94"/>
    </row>
    <row r="634" spans="6:28">
      <c r="F634" s="143"/>
      <c r="G634" s="143"/>
      <c r="H634" s="179"/>
      <c r="I634" s="97">
        <f t="shared" si="49"/>
        <v>3089.1333332693334</v>
      </c>
      <c r="J634" s="97">
        <f t="shared" si="48"/>
        <v>55.579972411556064</v>
      </c>
      <c r="K634" s="98">
        <f t="shared" si="50"/>
        <v>-0.10256399999999936</v>
      </c>
      <c r="L634" s="98">
        <f t="shared" si="51"/>
        <v>17.542491999999999</v>
      </c>
      <c r="R634" s="176">
        <f t="shared" si="52"/>
        <v>0.10256399999999936</v>
      </c>
      <c r="S634" s="177"/>
      <c r="T634" s="178">
        <f t="shared" si="53"/>
        <v>-1</v>
      </c>
      <c r="Z634" s="93"/>
      <c r="AB634" s="94"/>
    </row>
    <row r="635" spans="6:28">
      <c r="F635" s="143"/>
      <c r="G635" s="143"/>
      <c r="H635" s="179"/>
      <c r="I635" s="97">
        <f t="shared" si="49"/>
        <v>3089.1333332693334</v>
      </c>
      <c r="J635" s="97">
        <f t="shared" si="48"/>
        <v>55.579972411556064</v>
      </c>
      <c r="K635" s="98">
        <f t="shared" si="50"/>
        <v>-0.10256399999999936</v>
      </c>
      <c r="L635" s="98">
        <f t="shared" si="51"/>
        <v>17.542491999999999</v>
      </c>
      <c r="R635" s="176">
        <f t="shared" si="52"/>
        <v>0.10256399999999936</v>
      </c>
      <c r="S635" s="177"/>
      <c r="T635" s="178">
        <f t="shared" si="53"/>
        <v>-1</v>
      </c>
      <c r="Z635" s="93"/>
      <c r="AB635" s="94"/>
    </row>
    <row r="636" spans="6:28">
      <c r="F636" s="143"/>
      <c r="G636" s="143"/>
      <c r="H636" s="179"/>
      <c r="I636" s="97">
        <f t="shared" si="49"/>
        <v>3089.1333332693334</v>
      </c>
      <c r="J636" s="97">
        <f t="shared" si="48"/>
        <v>55.579972411556064</v>
      </c>
      <c r="K636" s="98">
        <f t="shared" si="50"/>
        <v>-0.10256399999999936</v>
      </c>
      <c r="L636" s="98">
        <f t="shared" si="51"/>
        <v>17.542491999999999</v>
      </c>
      <c r="R636" s="176">
        <f t="shared" si="52"/>
        <v>0.10256399999999936</v>
      </c>
      <c r="S636" s="177"/>
      <c r="T636" s="178">
        <f t="shared" si="53"/>
        <v>-1</v>
      </c>
      <c r="Z636" s="93"/>
      <c r="AB636" s="94"/>
    </row>
    <row r="637" spans="6:28">
      <c r="F637" s="143"/>
      <c r="G637" s="143"/>
      <c r="H637" s="179"/>
      <c r="I637" s="97">
        <f t="shared" si="49"/>
        <v>3089.1333332693334</v>
      </c>
      <c r="J637" s="97">
        <f t="shared" si="48"/>
        <v>55.579972411556064</v>
      </c>
      <c r="K637" s="98">
        <f t="shared" si="50"/>
        <v>-0.10256399999999936</v>
      </c>
      <c r="L637" s="98">
        <f t="shared" si="51"/>
        <v>17.542491999999999</v>
      </c>
      <c r="R637" s="176">
        <f t="shared" si="52"/>
        <v>0.10256399999999936</v>
      </c>
      <c r="S637" s="177"/>
      <c r="T637" s="178">
        <f t="shared" si="53"/>
        <v>-1</v>
      </c>
      <c r="Z637" s="93"/>
      <c r="AB637" s="94"/>
    </row>
    <row r="638" spans="6:28">
      <c r="F638" s="143"/>
      <c r="G638" s="143"/>
      <c r="H638" s="179"/>
      <c r="I638" s="97">
        <f t="shared" si="49"/>
        <v>3089.1333332693334</v>
      </c>
      <c r="J638" s="97">
        <f t="shared" si="48"/>
        <v>55.579972411556064</v>
      </c>
      <c r="K638" s="98">
        <f t="shared" si="50"/>
        <v>-0.10256399999999936</v>
      </c>
      <c r="L638" s="98">
        <f t="shared" si="51"/>
        <v>17.542491999999999</v>
      </c>
      <c r="R638" s="176">
        <f t="shared" si="52"/>
        <v>0.10256399999999936</v>
      </c>
      <c r="S638" s="177"/>
      <c r="T638" s="178">
        <f t="shared" si="53"/>
        <v>-1</v>
      </c>
      <c r="Z638" s="93"/>
      <c r="AB638" s="94"/>
    </row>
    <row r="639" spans="6:28">
      <c r="F639" s="143"/>
      <c r="G639" s="143"/>
      <c r="H639" s="179"/>
      <c r="I639" s="97">
        <f t="shared" si="49"/>
        <v>3089.1333332693334</v>
      </c>
      <c r="J639" s="97">
        <f t="shared" si="48"/>
        <v>55.579972411556064</v>
      </c>
      <c r="K639" s="98">
        <f t="shared" si="50"/>
        <v>-0.10256399999999936</v>
      </c>
      <c r="L639" s="98">
        <f t="shared" si="51"/>
        <v>17.542491999999999</v>
      </c>
      <c r="R639" s="176">
        <f t="shared" si="52"/>
        <v>0.10256399999999936</v>
      </c>
      <c r="S639" s="177"/>
      <c r="T639" s="178">
        <f t="shared" si="53"/>
        <v>-1</v>
      </c>
      <c r="Z639" s="93"/>
      <c r="AB639" s="94"/>
    </row>
    <row r="640" spans="6:28">
      <c r="F640" s="143"/>
      <c r="G640" s="143"/>
      <c r="H640" s="179"/>
      <c r="I640" s="97">
        <f t="shared" si="49"/>
        <v>3089.1333332693334</v>
      </c>
      <c r="J640" s="97">
        <f t="shared" si="48"/>
        <v>55.579972411556064</v>
      </c>
      <c r="K640" s="98">
        <f t="shared" si="50"/>
        <v>-0.10256399999999936</v>
      </c>
      <c r="L640" s="98">
        <f t="shared" si="51"/>
        <v>17.542491999999999</v>
      </c>
      <c r="R640" s="176">
        <f t="shared" si="52"/>
        <v>0.10256399999999936</v>
      </c>
      <c r="S640" s="177"/>
      <c r="T640" s="178">
        <f t="shared" si="53"/>
        <v>-1</v>
      </c>
      <c r="Z640" s="93"/>
      <c r="AB640" s="94"/>
    </row>
    <row r="641" spans="6:28">
      <c r="F641" s="143"/>
      <c r="G641" s="143"/>
      <c r="H641" s="179"/>
      <c r="I641" s="97">
        <f t="shared" si="49"/>
        <v>3089.1333332693334</v>
      </c>
      <c r="J641" s="97">
        <f t="shared" si="48"/>
        <v>55.579972411556064</v>
      </c>
      <c r="K641" s="98">
        <f t="shared" si="50"/>
        <v>-0.10256399999999936</v>
      </c>
      <c r="L641" s="98">
        <f t="shared" si="51"/>
        <v>17.542491999999999</v>
      </c>
      <c r="R641" s="176">
        <f t="shared" si="52"/>
        <v>0.10256399999999936</v>
      </c>
      <c r="S641" s="177"/>
      <c r="T641" s="178">
        <f t="shared" si="53"/>
        <v>-1</v>
      </c>
      <c r="Z641" s="93"/>
      <c r="AB641" s="94"/>
    </row>
    <row r="642" spans="6:28">
      <c r="F642" s="143"/>
      <c r="G642" s="143"/>
      <c r="H642" s="179"/>
      <c r="I642" s="97">
        <f t="shared" si="49"/>
        <v>3089.1333332693334</v>
      </c>
      <c r="J642" s="97">
        <f t="shared" si="48"/>
        <v>55.579972411556064</v>
      </c>
      <c r="K642" s="98">
        <f t="shared" si="50"/>
        <v>-0.10256399999999936</v>
      </c>
      <c r="L642" s="98">
        <f t="shared" si="51"/>
        <v>17.542491999999999</v>
      </c>
      <c r="R642" s="176">
        <f t="shared" si="52"/>
        <v>0.10256399999999936</v>
      </c>
      <c r="S642" s="177"/>
      <c r="T642" s="178">
        <f t="shared" si="53"/>
        <v>-1</v>
      </c>
      <c r="Z642" s="93"/>
      <c r="AB642" s="94"/>
    </row>
    <row r="643" spans="6:28">
      <c r="F643" s="143"/>
      <c r="G643" s="143"/>
      <c r="H643" s="179"/>
      <c r="I643" s="97">
        <f t="shared" si="49"/>
        <v>3089.1333332693334</v>
      </c>
      <c r="J643" s="97">
        <f t="shared" si="48"/>
        <v>55.579972411556064</v>
      </c>
      <c r="K643" s="98">
        <f t="shared" si="50"/>
        <v>-0.10256399999999936</v>
      </c>
      <c r="L643" s="98">
        <f t="shared" si="51"/>
        <v>17.542491999999999</v>
      </c>
      <c r="R643" s="176">
        <f t="shared" si="52"/>
        <v>0.10256399999999936</v>
      </c>
      <c r="S643" s="177"/>
      <c r="T643" s="178">
        <f t="shared" si="53"/>
        <v>-1</v>
      </c>
      <c r="Z643" s="93"/>
      <c r="AB643" s="94"/>
    </row>
    <row r="644" spans="6:28">
      <c r="F644" s="143"/>
      <c r="G644" s="143"/>
      <c r="H644" s="179"/>
      <c r="I644" s="97">
        <f t="shared" si="49"/>
        <v>3089.1333332693334</v>
      </c>
      <c r="J644" s="97">
        <f t="shared" si="48"/>
        <v>55.579972411556064</v>
      </c>
      <c r="K644" s="98">
        <f t="shared" si="50"/>
        <v>-0.10256399999999936</v>
      </c>
      <c r="L644" s="98">
        <f t="shared" si="51"/>
        <v>17.542491999999999</v>
      </c>
      <c r="R644" s="176">
        <f t="shared" si="52"/>
        <v>0.10256399999999936</v>
      </c>
      <c r="S644" s="177"/>
      <c r="T644" s="178">
        <f t="shared" si="53"/>
        <v>-1</v>
      </c>
      <c r="Z644" s="93"/>
      <c r="AB644" s="94"/>
    </row>
    <row r="645" spans="6:28">
      <c r="F645" s="143"/>
      <c r="G645" s="143"/>
      <c r="H645" s="179"/>
      <c r="I645" s="97">
        <f t="shared" si="49"/>
        <v>3089.1333332693334</v>
      </c>
      <c r="J645" s="97">
        <f t="shared" si="48"/>
        <v>55.579972411556064</v>
      </c>
      <c r="K645" s="98">
        <f t="shared" si="50"/>
        <v>-0.10256399999999936</v>
      </c>
      <c r="L645" s="98">
        <f t="shared" si="51"/>
        <v>17.542491999999999</v>
      </c>
      <c r="R645" s="176">
        <f t="shared" si="52"/>
        <v>0.10256399999999936</v>
      </c>
      <c r="S645" s="177"/>
      <c r="T645" s="178">
        <f t="shared" si="53"/>
        <v>-1</v>
      </c>
      <c r="Z645" s="93"/>
      <c r="AB645" s="94"/>
    </row>
    <row r="646" spans="6:28">
      <c r="F646" s="143"/>
      <c r="G646" s="143"/>
      <c r="H646" s="179"/>
      <c r="I646" s="97">
        <f t="shared" si="49"/>
        <v>3089.1333332693334</v>
      </c>
      <c r="J646" s="97">
        <f t="shared" si="48"/>
        <v>55.579972411556064</v>
      </c>
      <c r="K646" s="98">
        <f t="shared" si="50"/>
        <v>-0.10256399999999936</v>
      </c>
      <c r="L646" s="98">
        <f t="shared" si="51"/>
        <v>17.542491999999999</v>
      </c>
      <c r="R646" s="176">
        <f t="shared" si="52"/>
        <v>0.10256399999999936</v>
      </c>
      <c r="S646" s="177"/>
      <c r="T646" s="178">
        <f t="shared" si="53"/>
        <v>-1</v>
      </c>
      <c r="Z646" s="93"/>
      <c r="AB646" s="94"/>
    </row>
    <row r="647" spans="6:28">
      <c r="F647" s="143"/>
      <c r="G647" s="143"/>
      <c r="H647" s="179"/>
      <c r="I647" s="97">
        <f t="shared" si="49"/>
        <v>3089.1333332693334</v>
      </c>
      <c r="J647" s="97">
        <f t="shared" si="48"/>
        <v>55.579972411556064</v>
      </c>
      <c r="K647" s="98">
        <f t="shared" si="50"/>
        <v>-0.10256399999999936</v>
      </c>
      <c r="L647" s="98">
        <f t="shared" si="51"/>
        <v>17.542491999999999</v>
      </c>
      <c r="R647" s="176">
        <f t="shared" si="52"/>
        <v>0.10256399999999936</v>
      </c>
      <c r="S647" s="177"/>
      <c r="T647" s="178">
        <f t="shared" si="53"/>
        <v>-1</v>
      </c>
      <c r="Z647" s="93"/>
      <c r="AB647" s="94"/>
    </row>
    <row r="648" spans="6:28">
      <c r="F648" s="143"/>
      <c r="G648" s="143"/>
      <c r="H648" s="179"/>
      <c r="I648" s="97">
        <f t="shared" si="49"/>
        <v>3089.1333332693334</v>
      </c>
      <c r="J648" s="97">
        <f t="shared" si="48"/>
        <v>55.579972411556064</v>
      </c>
      <c r="K648" s="98">
        <f t="shared" si="50"/>
        <v>-0.10256399999999936</v>
      </c>
      <c r="L648" s="98">
        <f t="shared" si="51"/>
        <v>17.542491999999999</v>
      </c>
      <c r="R648" s="176">
        <f t="shared" si="52"/>
        <v>0.10256399999999936</v>
      </c>
      <c r="S648" s="177"/>
      <c r="T648" s="178">
        <f t="shared" si="53"/>
        <v>-1</v>
      </c>
      <c r="Z648" s="93"/>
      <c r="AB648" s="94"/>
    </row>
    <row r="649" spans="6:28">
      <c r="F649" s="143"/>
      <c r="G649" s="143"/>
      <c r="H649" s="179"/>
      <c r="I649" s="97">
        <f t="shared" si="49"/>
        <v>3089.1333332693334</v>
      </c>
      <c r="J649" s="97">
        <f t="shared" si="48"/>
        <v>55.579972411556064</v>
      </c>
      <c r="K649" s="98">
        <f t="shared" si="50"/>
        <v>-0.10256399999999936</v>
      </c>
      <c r="L649" s="98">
        <f t="shared" si="51"/>
        <v>17.542491999999999</v>
      </c>
      <c r="R649" s="176">
        <f t="shared" si="52"/>
        <v>0.10256399999999936</v>
      </c>
      <c r="S649" s="177"/>
      <c r="T649" s="178">
        <f t="shared" si="53"/>
        <v>-1</v>
      </c>
      <c r="Z649" s="93"/>
      <c r="AB649" s="94"/>
    </row>
    <row r="650" spans="6:28">
      <c r="F650" s="143"/>
      <c r="G650" s="143"/>
      <c r="H650" s="179"/>
      <c r="I650" s="97">
        <f t="shared" si="49"/>
        <v>3089.1333332693334</v>
      </c>
      <c r="J650" s="97">
        <f t="shared" si="48"/>
        <v>55.579972411556064</v>
      </c>
      <c r="K650" s="98">
        <f t="shared" si="50"/>
        <v>-0.10256399999999936</v>
      </c>
      <c r="L650" s="98">
        <f t="shared" si="51"/>
        <v>17.542491999999999</v>
      </c>
      <c r="R650" s="176">
        <f t="shared" si="52"/>
        <v>0.10256399999999936</v>
      </c>
      <c r="S650" s="177"/>
      <c r="T650" s="178">
        <f t="shared" si="53"/>
        <v>-1</v>
      </c>
      <c r="Z650" s="93"/>
      <c r="AB650" s="94"/>
    </row>
    <row r="651" spans="6:28">
      <c r="F651" s="143"/>
      <c r="G651" s="143"/>
      <c r="H651" s="179"/>
      <c r="I651" s="97">
        <f t="shared" si="49"/>
        <v>3089.1333332693334</v>
      </c>
      <c r="J651" s="97">
        <f t="shared" si="48"/>
        <v>55.579972411556064</v>
      </c>
      <c r="K651" s="98">
        <f t="shared" si="50"/>
        <v>-0.10256399999999936</v>
      </c>
      <c r="L651" s="98">
        <f t="shared" si="51"/>
        <v>17.542491999999999</v>
      </c>
      <c r="R651" s="176">
        <f t="shared" si="52"/>
        <v>0.10256399999999936</v>
      </c>
      <c r="S651" s="177"/>
      <c r="T651" s="178">
        <f t="shared" si="53"/>
        <v>-1</v>
      </c>
      <c r="Z651" s="93"/>
      <c r="AB651" s="94"/>
    </row>
    <row r="652" spans="6:28">
      <c r="F652" s="143"/>
      <c r="G652" s="143"/>
      <c r="H652" s="179"/>
      <c r="I652" s="97">
        <f t="shared" si="49"/>
        <v>3089.1333332693334</v>
      </c>
      <c r="J652" s="97">
        <f t="shared" si="48"/>
        <v>55.579972411556064</v>
      </c>
      <c r="K652" s="98">
        <f t="shared" si="50"/>
        <v>-0.10256399999999936</v>
      </c>
      <c r="L652" s="98">
        <f t="shared" si="51"/>
        <v>17.542491999999999</v>
      </c>
      <c r="R652" s="176">
        <f t="shared" si="52"/>
        <v>0.10256399999999936</v>
      </c>
      <c r="S652" s="177"/>
      <c r="T652" s="178">
        <f t="shared" si="53"/>
        <v>-1</v>
      </c>
      <c r="Z652" s="93"/>
      <c r="AB652" s="94"/>
    </row>
    <row r="653" spans="6:28">
      <c r="F653" s="143"/>
      <c r="G653" s="143"/>
      <c r="H653" s="179"/>
      <c r="I653" s="97">
        <f t="shared" si="49"/>
        <v>3089.1333332693334</v>
      </c>
      <c r="J653" s="97">
        <f t="shared" si="48"/>
        <v>55.579972411556064</v>
      </c>
      <c r="K653" s="98">
        <f t="shared" si="50"/>
        <v>-0.10256399999999936</v>
      </c>
      <c r="L653" s="98">
        <f t="shared" si="51"/>
        <v>17.542491999999999</v>
      </c>
      <c r="R653" s="176">
        <f t="shared" si="52"/>
        <v>0.10256399999999936</v>
      </c>
      <c r="S653" s="177"/>
      <c r="T653" s="178">
        <f t="shared" si="53"/>
        <v>-1</v>
      </c>
      <c r="Z653" s="93"/>
      <c r="AB653" s="94"/>
    </row>
    <row r="654" spans="6:28">
      <c r="F654" s="143"/>
      <c r="G654" s="143"/>
      <c r="H654" s="179"/>
      <c r="I654" s="97">
        <f t="shared" si="49"/>
        <v>3089.1333332693334</v>
      </c>
      <c r="J654" s="97">
        <f t="shared" si="48"/>
        <v>55.579972411556064</v>
      </c>
      <c r="K654" s="98">
        <f t="shared" si="50"/>
        <v>-0.10256399999999936</v>
      </c>
      <c r="L654" s="98">
        <f t="shared" si="51"/>
        <v>17.542491999999999</v>
      </c>
      <c r="R654" s="176">
        <f t="shared" si="52"/>
        <v>0.10256399999999936</v>
      </c>
      <c r="S654" s="177"/>
      <c r="T654" s="178">
        <f t="shared" si="53"/>
        <v>-1</v>
      </c>
      <c r="Z654" s="93"/>
      <c r="AB654" s="94"/>
    </row>
    <row r="655" spans="6:28">
      <c r="F655" s="143"/>
      <c r="G655" s="143"/>
      <c r="H655" s="179"/>
      <c r="I655" s="97">
        <f t="shared" si="49"/>
        <v>3089.1333332693334</v>
      </c>
      <c r="J655" s="97">
        <f t="shared" si="48"/>
        <v>55.579972411556064</v>
      </c>
      <c r="K655" s="98">
        <f t="shared" si="50"/>
        <v>-0.10256399999999936</v>
      </c>
      <c r="L655" s="98">
        <f t="shared" si="51"/>
        <v>17.542491999999999</v>
      </c>
      <c r="R655" s="176">
        <f t="shared" si="52"/>
        <v>0.10256399999999936</v>
      </c>
      <c r="S655" s="177"/>
      <c r="T655" s="178">
        <f t="shared" si="53"/>
        <v>-1</v>
      </c>
      <c r="Z655" s="93"/>
      <c r="AB655" s="94"/>
    </row>
    <row r="656" spans="6:28">
      <c r="F656" s="143"/>
      <c r="G656" s="143"/>
      <c r="H656" s="179"/>
      <c r="I656" s="97">
        <f t="shared" si="49"/>
        <v>3089.1333332693334</v>
      </c>
      <c r="J656" s="97">
        <f t="shared" si="48"/>
        <v>55.579972411556064</v>
      </c>
      <c r="K656" s="98">
        <f t="shared" si="50"/>
        <v>-0.10256399999999936</v>
      </c>
      <c r="L656" s="98">
        <f t="shared" si="51"/>
        <v>17.542491999999999</v>
      </c>
      <c r="R656" s="176">
        <f t="shared" si="52"/>
        <v>0.10256399999999936</v>
      </c>
      <c r="S656" s="177"/>
      <c r="T656" s="178">
        <f t="shared" si="53"/>
        <v>-1</v>
      </c>
      <c r="Z656" s="93"/>
      <c r="AB656" s="94"/>
    </row>
    <row r="657" spans="6:28">
      <c r="F657" s="143"/>
      <c r="G657" s="143"/>
      <c r="H657" s="179"/>
      <c r="I657" s="97">
        <f t="shared" si="49"/>
        <v>3089.1333332693334</v>
      </c>
      <c r="J657" s="97">
        <f t="shared" si="48"/>
        <v>55.579972411556064</v>
      </c>
      <c r="K657" s="98">
        <f t="shared" si="50"/>
        <v>-0.10256399999999936</v>
      </c>
      <c r="L657" s="98">
        <f t="shared" si="51"/>
        <v>17.542491999999999</v>
      </c>
      <c r="R657" s="176">
        <f t="shared" si="52"/>
        <v>0.10256399999999936</v>
      </c>
      <c r="S657" s="177"/>
      <c r="T657" s="178">
        <f t="shared" si="53"/>
        <v>-1</v>
      </c>
      <c r="Z657" s="93"/>
      <c r="AB657" s="94"/>
    </row>
    <row r="658" spans="6:28">
      <c r="F658" s="143"/>
      <c r="G658" s="143"/>
      <c r="H658" s="179"/>
      <c r="I658" s="97">
        <f t="shared" si="49"/>
        <v>3089.1333332693334</v>
      </c>
      <c r="J658" s="97">
        <f t="shared" si="48"/>
        <v>55.579972411556064</v>
      </c>
      <c r="K658" s="98">
        <f t="shared" si="50"/>
        <v>-0.10256399999999936</v>
      </c>
      <c r="L658" s="98">
        <f t="shared" si="51"/>
        <v>17.542491999999999</v>
      </c>
      <c r="R658" s="176">
        <f t="shared" si="52"/>
        <v>0.10256399999999936</v>
      </c>
      <c r="S658" s="177"/>
      <c r="T658" s="178">
        <f t="shared" si="53"/>
        <v>-1</v>
      </c>
      <c r="Z658" s="93"/>
      <c r="AB658" s="94"/>
    </row>
    <row r="659" spans="6:28">
      <c r="F659" s="143"/>
      <c r="G659" s="143"/>
      <c r="H659" s="179"/>
      <c r="I659" s="97">
        <f t="shared" si="49"/>
        <v>3089.1333332693334</v>
      </c>
      <c r="J659" s="97">
        <f t="shared" si="48"/>
        <v>55.579972411556064</v>
      </c>
      <c r="K659" s="98">
        <f t="shared" si="50"/>
        <v>-0.10256399999999936</v>
      </c>
      <c r="L659" s="98">
        <f t="shared" si="51"/>
        <v>17.542491999999999</v>
      </c>
      <c r="R659" s="176">
        <f t="shared" si="52"/>
        <v>0.10256399999999936</v>
      </c>
      <c r="S659" s="177"/>
      <c r="T659" s="178">
        <f t="shared" si="53"/>
        <v>-1</v>
      </c>
      <c r="Z659" s="93"/>
      <c r="AB659" s="94"/>
    </row>
    <row r="660" spans="6:28">
      <c r="F660" s="143"/>
      <c r="G660" s="143"/>
      <c r="H660" s="179"/>
      <c r="I660" s="97">
        <f t="shared" si="49"/>
        <v>3089.1333332693334</v>
      </c>
      <c r="J660" s="97">
        <f t="shared" si="48"/>
        <v>55.579972411556064</v>
      </c>
      <c r="K660" s="98">
        <f t="shared" si="50"/>
        <v>-0.10256399999999936</v>
      </c>
      <c r="L660" s="98">
        <f t="shared" si="51"/>
        <v>17.542491999999999</v>
      </c>
      <c r="R660" s="176">
        <f t="shared" si="52"/>
        <v>0.10256399999999936</v>
      </c>
      <c r="S660" s="177"/>
      <c r="T660" s="178">
        <f t="shared" si="53"/>
        <v>-1</v>
      </c>
      <c r="Z660" s="93"/>
      <c r="AB660" s="94"/>
    </row>
    <row r="661" spans="6:28">
      <c r="F661" s="143"/>
      <c r="G661" s="143"/>
      <c r="H661" s="179"/>
      <c r="I661" s="97">
        <f t="shared" si="49"/>
        <v>3089.1333332693334</v>
      </c>
      <c r="J661" s="97">
        <f t="shared" si="48"/>
        <v>55.579972411556064</v>
      </c>
      <c r="K661" s="98">
        <f t="shared" si="50"/>
        <v>-0.10256399999999936</v>
      </c>
      <c r="L661" s="98">
        <f t="shared" si="51"/>
        <v>17.542491999999999</v>
      </c>
      <c r="R661" s="176">
        <f t="shared" si="52"/>
        <v>0.10256399999999936</v>
      </c>
      <c r="S661" s="177"/>
      <c r="T661" s="178">
        <f t="shared" si="53"/>
        <v>-1</v>
      </c>
      <c r="Z661" s="93"/>
      <c r="AB661" s="94"/>
    </row>
    <row r="662" spans="6:28">
      <c r="F662" s="143"/>
      <c r="G662" s="143"/>
      <c r="H662" s="179"/>
      <c r="I662" s="97">
        <f t="shared" si="49"/>
        <v>3089.1333332693334</v>
      </c>
      <c r="J662" s="97">
        <f t="shared" ref="J662:J725" si="54">SQRT(I662)</f>
        <v>55.579972411556064</v>
      </c>
      <c r="K662" s="98">
        <f t="shared" si="50"/>
        <v>-0.10256399999999936</v>
      </c>
      <c r="L662" s="98">
        <f t="shared" si="51"/>
        <v>17.542491999999999</v>
      </c>
      <c r="R662" s="176">
        <f t="shared" si="52"/>
        <v>0.10256399999999936</v>
      </c>
      <c r="S662" s="177"/>
      <c r="T662" s="178">
        <f t="shared" si="53"/>
        <v>-1</v>
      </c>
      <c r="Z662" s="93"/>
      <c r="AB662" s="94"/>
    </row>
    <row r="663" spans="6:28">
      <c r="F663" s="143"/>
      <c r="G663" s="143"/>
      <c r="H663" s="179"/>
      <c r="I663" s="97">
        <f t="shared" ref="I663:I726" si="55">IF(F663=0,I662,((E663-$E$86)*1440)+(F663-$F$86)*1440)</f>
        <v>3089.1333332693334</v>
      </c>
      <c r="J663" s="97">
        <f t="shared" si="54"/>
        <v>55.579972411556064</v>
      </c>
      <c r="K663" s="98">
        <f t="shared" ref="K663:K726" si="56">IF(H663=0,K662,(H663-$H$86)*$L$83)</f>
        <v>-0.10256399999999936</v>
      </c>
      <c r="L663" s="98">
        <f t="shared" ref="L663:L726" si="57">IF(K663=0, ,$L$86+K663)</f>
        <v>17.542491999999999</v>
      </c>
      <c r="R663" s="176">
        <f t="shared" ref="R663:R726" si="58">+K663*T663</f>
        <v>0.10256399999999936</v>
      </c>
      <c r="S663" s="177"/>
      <c r="T663" s="178">
        <f t="shared" ref="T663:T726" si="59">SIGN(K663)</f>
        <v>-1</v>
      </c>
      <c r="Z663" s="93"/>
      <c r="AB663" s="94"/>
    </row>
    <row r="664" spans="6:28">
      <c r="F664" s="143"/>
      <c r="G664" s="143"/>
      <c r="H664" s="179"/>
      <c r="I664" s="97">
        <f t="shared" si="55"/>
        <v>3089.1333332693334</v>
      </c>
      <c r="J664" s="97">
        <f t="shared" si="54"/>
        <v>55.579972411556064</v>
      </c>
      <c r="K664" s="98">
        <f t="shared" si="56"/>
        <v>-0.10256399999999936</v>
      </c>
      <c r="L664" s="98">
        <f t="shared" si="57"/>
        <v>17.542491999999999</v>
      </c>
      <c r="R664" s="176">
        <f t="shared" si="58"/>
        <v>0.10256399999999936</v>
      </c>
      <c r="S664" s="177"/>
      <c r="T664" s="178">
        <f t="shared" si="59"/>
        <v>-1</v>
      </c>
      <c r="Z664" s="93"/>
      <c r="AB664" s="94"/>
    </row>
    <row r="665" spans="6:28">
      <c r="F665" s="143"/>
      <c r="G665" s="143"/>
      <c r="H665" s="179"/>
      <c r="I665" s="97">
        <f t="shared" si="55"/>
        <v>3089.1333332693334</v>
      </c>
      <c r="J665" s="97">
        <f t="shared" si="54"/>
        <v>55.579972411556064</v>
      </c>
      <c r="K665" s="98">
        <f t="shared" si="56"/>
        <v>-0.10256399999999936</v>
      </c>
      <c r="L665" s="98">
        <f t="shared" si="57"/>
        <v>17.542491999999999</v>
      </c>
      <c r="R665" s="176">
        <f t="shared" si="58"/>
        <v>0.10256399999999936</v>
      </c>
      <c r="S665" s="177"/>
      <c r="T665" s="178">
        <f t="shared" si="59"/>
        <v>-1</v>
      </c>
      <c r="Z665" s="93"/>
      <c r="AB665" s="94"/>
    </row>
    <row r="666" spans="6:28">
      <c r="F666" s="143"/>
      <c r="G666" s="143"/>
      <c r="H666" s="179"/>
      <c r="I666" s="97">
        <f t="shared" si="55"/>
        <v>3089.1333332693334</v>
      </c>
      <c r="J666" s="97">
        <f t="shared" si="54"/>
        <v>55.579972411556064</v>
      </c>
      <c r="K666" s="98">
        <f t="shared" si="56"/>
        <v>-0.10256399999999936</v>
      </c>
      <c r="L666" s="98">
        <f t="shared" si="57"/>
        <v>17.542491999999999</v>
      </c>
      <c r="R666" s="176">
        <f t="shared" si="58"/>
        <v>0.10256399999999936</v>
      </c>
      <c r="S666" s="177"/>
      <c r="T666" s="178">
        <f t="shared" si="59"/>
        <v>-1</v>
      </c>
      <c r="Z666" s="93"/>
      <c r="AB666" s="94"/>
    </row>
    <row r="667" spans="6:28">
      <c r="F667" s="143"/>
      <c r="G667" s="143"/>
      <c r="H667" s="179"/>
      <c r="I667" s="97">
        <f t="shared" si="55"/>
        <v>3089.1333332693334</v>
      </c>
      <c r="J667" s="97">
        <f t="shared" si="54"/>
        <v>55.579972411556064</v>
      </c>
      <c r="K667" s="98">
        <f t="shared" si="56"/>
        <v>-0.10256399999999936</v>
      </c>
      <c r="L667" s="98">
        <f t="shared" si="57"/>
        <v>17.542491999999999</v>
      </c>
      <c r="R667" s="176">
        <f t="shared" si="58"/>
        <v>0.10256399999999936</v>
      </c>
      <c r="S667" s="177"/>
      <c r="T667" s="178">
        <f t="shared" si="59"/>
        <v>-1</v>
      </c>
      <c r="Z667" s="93"/>
      <c r="AB667" s="94"/>
    </row>
    <row r="668" spans="6:28">
      <c r="F668" s="143"/>
      <c r="G668" s="143"/>
      <c r="H668" s="179"/>
      <c r="I668" s="97">
        <f t="shared" si="55"/>
        <v>3089.1333332693334</v>
      </c>
      <c r="J668" s="97">
        <f t="shared" si="54"/>
        <v>55.579972411556064</v>
      </c>
      <c r="K668" s="98">
        <f t="shared" si="56"/>
        <v>-0.10256399999999936</v>
      </c>
      <c r="L668" s="98">
        <f t="shared" si="57"/>
        <v>17.542491999999999</v>
      </c>
      <c r="R668" s="176">
        <f t="shared" si="58"/>
        <v>0.10256399999999936</v>
      </c>
      <c r="S668" s="177"/>
      <c r="T668" s="178">
        <f t="shared" si="59"/>
        <v>-1</v>
      </c>
      <c r="Z668" s="93"/>
      <c r="AB668" s="94"/>
    </row>
    <row r="669" spans="6:28">
      <c r="F669" s="143"/>
      <c r="G669" s="143"/>
      <c r="H669" s="179"/>
      <c r="I669" s="97">
        <f t="shared" si="55"/>
        <v>3089.1333332693334</v>
      </c>
      <c r="J669" s="97">
        <f t="shared" si="54"/>
        <v>55.579972411556064</v>
      </c>
      <c r="K669" s="98">
        <f t="shared" si="56"/>
        <v>-0.10256399999999936</v>
      </c>
      <c r="L669" s="98">
        <f t="shared" si="57"/>
        <v>17.542491999999999</v>
      </c>
      <c r="R669" s="176">
        <f t="shared" si="58"/>
        <v>0.10256399999999936</v>
      </c>
      <c r="S669" s="177"/>
      <c r="T669" s="178">
        <f t="shared" si="59"/>
        <v>-1</v>
      </c>
      <c r="Z669" s="93"/>
      <c r="AB669" s="94"/>
    </row>
    <row r="670" spans="6:28">
      <c r="F670" s="143"/>
      <c r="G670" s="143"/>
      <c r="H670" s="179"/>
      <c r="I670" s="97">
        <f t="shared" si="55"/>
        <v>3089.1333332693334</v>
      </c>
      <c r="J670" s="97">
        <f t="shared" si="54"/>
        <v>55.579972411556064</v>
      </c>
      <c r="K670" s="98">
        <f t="shared" si="56"/>
        <v>-0.10256399999999936</v>
      </c>
      <c r="L670" s="98">
        <f t="shared" si="57"/>
        <v>17.542491999999999</v>
      </c>
      <c r="R670" s="176">
        <f t="shared" si="58"/>
        <v>0.10256399999999936</v>
      </c>
      <c r="S670" s="177"/>
      <c r="T670" s="178">
        <f t="shared" si="59"/>
        <v>-1</v>
      </c>
      <c r="Z670" s="93"/>
      <c r="AB670" s="94"/>
    </row>
    <row r="671" spans="6:28">
      <c r="F671" s="143"/>
      <c r="G671" s="143"/>
      <c r="H671" s="179"/>
      <c r="I671" s="97">
        <f t="shared" si="55"/>
        <v>3089.1333332693334</v>
      </c>
      <c r="J671" s="97">
        <f t="shared" si="54"/>
        <v>55.579972411556064</v>
      </c>
      <c r="K671" s="98">
        <f t="shared" si="56"/>
        <v>-0.10256399999999936</v>
      </c>
      <c r="L671" s="98">
        <f t="shared" si="57"/>
        <v>17.542491999999999</v>
      </c>
      <c r="R671" s="176">
        <f t="shared" si="58"/>
        <v>0.10256399999999936</v>
      </c>
      <c r="S671" s="177"/>
      <c r="T671" s="178">
        <f t="shared" si="59"/>
        <v>-1</v>
      </c>
      <c r="Z671" s="93"/>
      <c r="AB671" s="94"/>
    </row>
    <row r="672" spans="6:28">
      <c r="F672" s="143"/>
      <c r="G672" s="143"/>
      <c r="H672" s="179"/>
      <c r="I672" s="97">
        <f t="shared" si="55"/>
        <v>3089.1333332693334</v>
      </c>
      <c r="J672" s="97">
        <f t="shared" si="54"/>
        <v>55.579972411556064</v>
      </c>
      <c r="K672" s="98">
        <f t="shared" si="56"/>
        <v>-0.10256399999999936</v>
      </c>
      <c r="L672" s="98">
        <f t="shared" si="57"/>
        <v>17.542491999999999</v>
      </c>
      <c r="R672" s="176">
        <f t="shared" si="58"/>
        <v>0.10256399999999936</v>
      </c>
      <c r="S672" s="177"/>
      <c r="T672" s="178">
        <f t="shared" si="59"/>
        <v>-1</v>
      </c>
      <c r="Z672" s="93"/>
      <c r="AB672" s="94"/>
    </row>
    <row r="673" spans="6:28">
      <c r="F673" s="143"/>
      <c r="G673" s="143"/>
      <c r="H673" s="179"/>
      <c r="I673" s="97">
        <f t="shared" si="55"/>
        <v>3089.1333332693334</v>
      </c>
      <c r="J673" s="97">
        <f t="shared" si="54"/>
        <v>55.579972411556064</v>
      </c>
      <c r="K673" s="98">
        <f t="shared" si="56"/>
        <v>-0.10256399999999936</v>
      </c>
      <c r="L673" s="98">
        <f t="shared" si="57"/>
        <v>17.542491999999999</v>
      </c>
      <c r="R673" s="176">
        <f t="shared" si="58"/>
        <v>0.10256399999999936</v>
      </c>
      <c r="S673" s="177"/>
      <c r="T673" s="178">
        <f t="shared" si="59"/>
        <v>-1</v>
      </c>
      <c r="Z673" s="93"/>
      <c r="AB673" s="94"/>
    </row>
    <row r="674" spans="6:28">
      <c r="F674" s="143"/>
      <c r="G674" s="143"/>
      <c r="H674" s="179"/>
      <c r="I674" s="97">
        <f t="shared" si="55"/>
        <v>3089.1333332693334</v>
      </c>
      <c r="J674" s="97">
        <f t="shared" si="54"/>
        <v>55.579972411556064</v>
      </c>
      <c r="K674" s="98">
        <f t="shared" si="56"/>
        <v>-0.10256399999999936</v>
      </c>
      <c r="L674" s="98">
        <f t="shared" si="57"/>
        <v>17.542491999999999</v>
      </c>
      <c r="R674" s="176">
        <f t="shared" si="58"/>
        <v>0.10256399999999936</v>
      </c>
      <c r="S674" s="177"/>
      <c r="T674" s="178">
        <f t="shared" si="59"/>
        <v>-1</v>
      </c>
      <c r="Z674" s="93"/>
      <c r="AB674" s="94"/>
    </row>
    <row r="675" spans="6:28">
      <c r="F675" s="143"/>
      <c r="G675" s="143"/>
      <c r="H675" s="179"/>
      <c r="I675" s="97">
        <f t="shared" si="55"/>
        <v>3089.1333332693334</v>
      </c>
      <c r="J675" s="97">
        <f t="shared" si="54"/>
        <v>55.579972411556064</v>
      </c>
      <c r="K675" s="98">
        <f t="shared" si="56"/>
        <v>-0.10256399999999936</v>
      </c>
      <c r="L675" s="98">
        <f t="shared" si="57"/>
        <v>17.542491999999999</v>
      </c>
      <c r="R675" s="176">
        <f t="shared" si="58"/>
        <v>0.10256399999999936</v>
      </c>
      <c r="S675" s="177"/>
      <c r="T675" s="178">
        <f t="shared" si="59"/>
        <v>-1</v>
      </c>
      <c r="Z675" s="93"/>
      <c r="AB675" s="94"/>
    </row>
    <row r="676" spans="6:28">
      <c r="F676" s="143"/>
      <c r="G676" s="143"/>
      <c r="H676" s="179"/>
      <c r="I676" s="97">
        <f t="shared" si="55"/>
        <v>3089.1333332693334</v>
      </c>
      <c r="J676" s="97">
        <f t="shared" si="54"/>
        <v>55.579972411556064</v>
      </c>
      <c r="K676" s="98">
        <f t="shared" si="56"/>
        <v>-0.10256399999999936</v>
      </c>
      <c r="L676" s="98">
        <f t="shared" si="57"/>
        <v>17.542491999999999</v>
      </c>
      <c r="R676" s="176">
        <f t="shared" si="58"/>
        <v>0.10256399999999936</v>
      </c>
      <c r="S676" s="177"/>
      <c r="T676" s="178">
        <f t="shared" si="59"/>
        <v>-1</v>
      </c>
      <c r="Z676" s="93"/>
      <c r="AB676" s="94"/>
    </row>
    <row r="677" spans="6:28">
      <c r="F677" s="143"/>
      <c r="G677" s="143"/>
      <c r="H677" s="179"/>
      <c r="I677" s="97">
        <f t="shared" si="55"/>
        <v>3089.1333332693334</v>
      </c>
      <c r="J677" s="97">
        <f t="shared" si="54"/>
        <v>55.579972411556064</v>
      </c>
      <c r="K677" s="98">
        <f t="shared" si="56"/>
        <v>-0.10256399999999936</v>
      </c>
      <c r="L677" s="98">
        <f t="shared" si="57"/>
        <v>17.542491999999999</v>
      </c>
      <c r="R677" s="176">
        <f t="shared" si="58"/>
        <v>0.10256399999999936</v>
      </c>
      <c r="S677" s="177"/>
      <c r="T677" s="178">
        <f t="shared" si="59"/>
        <v>-1</v>
      </c>
      <c r="Z677" s="93"/>
      <c r="AB677" s="94"/>
    </row>
    <row r="678" spans="6:28">
      <c r="F678" s="143"/>
      <c r="G678" s="143"/>
      <c r="H678" s="179"/>
      <c r="I678" s="97">
        <f t="shared" si="55"/>
        <v>3089.1333332693334</v>
      </c>
      <c r="J678" s="97">
        <f t="shared" si="54"/>
        <v>55.579972411556064</v>
      </c>
      <c r="K678" s="98">
        <f t="shared" si="56"/>
        <v>-0.10256399999999936</v>
      </c>
      <c r="L678" s="98">
        <f t="shared" si="57"/>
        <v>17.542491999999999</v>
      </c>
      <c r="R678" s="176">
        <f t="shared" si="58"/>
        <v>0.10256399999999936</v>
      </c>
      <c r="S678" s="177"/>
      <c r="T678" s="178">
        <f t="shared" si="59"/>
        <v>-1</v>
      </c>
      <c r="Z678" s="93"/>
      <c r="AB678" s="94"/>
    </row>
    <row r="679" spans="6:28">
      <c r="F679" s="143"/>
      <c r="G679" s="143"/>
      <c r="H679" s="179"/>
      <c r="I679" s="97">
        <f t="shared" si="55"/>
        <v>3089.1333332693334</v>
      </c>
      <c r="J679" s="97">
        <f t="shared" si="54"/>
        <v>55.579972411556064</v>
      </c>
      <c r="K679" s="98">
        <f t="shared" si="56"/>
        <v>-0.10256399999999936</v>
      </c>
      <c r="L679" s="98">
        <f t="shared" si="57"/>
        <v>17.542491999999999</v>
      </c>
      <c r="R679" s="176">
        <f t="shared" si="58"/>
        <v>0.10256399999999936</v>
      </c>
      <c r="S679" s="177"/>
      <c r="T679" s="178">
        <f t="shared" si="59"/>
        <v>-1</v>
      </c>
      <c r="Z679" s="93"/>
      <c r="AB679" s="94"/>
    </row>
    <row r="680" spans="6:28">
      <c r="F680" s="143"/>
      <c r="G680" s="143"/>
      <c r="H680" s="179"/>
      <c r="I680" s="97">
        <f t="shared" si="55"/>
        <v>3089.1333332693334</v>
      </c>
      <c r="J680" s="97">
        <f t="shared" si="54"/>
        <v>55.579972411556064</v>
      </c>
      <c r="K680" s="98">
        <f t="shared" si="56"/>
        <v>-0.10256399999999936</v>
      </c>
      <c r="L680" s="98">
        <f t="shared" si="57"/>
        <v>17.542491999999999</v>
      </c>
      <c r="R680" s="176">
        <f t="shared" si="58"/>
        <v>0.10256399999999936</v>
      </c>
      <c r="S680" s="177"/>
      <c r="T680" s="178">
        <f t="shared" si="59"/>
        <v>-1</v>
      </c>
      <c r="Z680" s="93"/>
      <c r="AB680" s="94"/>
    </row>
    <row r="681" spans="6:28">
      <c r="F681" s="143"/>
      <c r="G681" s="143"/>
      <c r="H681" s="179"/>
      <c r="I681" s="97">
        <f t="shared" si="55"/>
        <v>3089.1333332693334</v>
      </c>
      <c r="J681" s="97">
        <f t="shared" si="54"/>
        <v>55.579972411556064</v>
      </c>
      <c r="K681" s="98">
        <f t="shared" si="56"/>
        <v>-0.10256399999999936</v>
      </c>
      <c r="L681" s="98">
        <f t="shared" si="57"/>
        <v>17.542491999999999</v>
      </c>
      <c r="R681" s="176">
        <f t="shared" si="58"/>
        <v>0.10256399999999936</v>
      </c>
      <c r="S681" s="177"/>
      <c r="T681" s="178">
        <f t="shared" si="59"/>
        <v>-1</v>
      </c>
      <c r="Z681" s="93"/>
      <c r="AB681" s="94"/>
    </row>
    <row r="682" spans="6:28">
      <c r="F682" s="143"/>
      <c r="G682" s="143"/>
      <c r="H682" s="179"/>
      <c r="I682" s="97">
        <f t="shared" si="55"/>
        <v>3089.1333332693334</v>
      </c>
      <c r="J682" s="97">
        <f t="shared" si="54"/>
        <v>55.579972411556064</v>
      </c>
      <c r="K682" s="98">
        <f t="shared" si="56"/>
        <v>-0.10256399999999936</v>
      </c>
      <c r="L682" s="98">
        <f t="shared" si="57"/>
        <v>17.542491999999999</v>
      </c>
      <c r="R682" s="176">
        <f t="shared" si="58"/>
        <v>0.10256399999999936</v>
      </c>
      <c r="S682" s="177"/>
      <c r="T682" s="178">
        <f t="shared" si="59"/>
        <v>-1</v>
      </c>
      <c r="Z682" s="93"/>
      <c r="AB682" s="94"/>
    </row>
    <row r="683" spans="6:28">
      <c r="F683" s="143"/>
      <c r="G683" s="143"/>
      <c r="H683" s="179"/>
      <c r="I683" s="97">
        <f t="shared" si="55"/>
        <v>3089.1333332693334</v>
      </c>
      <c r="J683" s="97">
        <f t="shared" si="54"/>
        <v>55.579972411556064</v>
      </c>
      <c r="K683" s="98">
        <f t="shared" si="56"/>
        <v>-0.10256399999999936</v>
      </c>
      <c r="L683" s="98">
        <f t="shared" si="57"/>
        <v>17.542491999999999</v>
      </c>
      <c r="R683" s="176">
        <f t="shared" si="58"/>
        <v>0.10256399999999936</v>
      </c>
      <c r="S683" s="177"/>
      <c r="T683" s="178">
        <f t="shared" si="59"/>
        <v>-1</v>
      </c>
      <c r="Z683" s="93"/>
      <c r="AB683" s="94"/>
    </row>
    <row r="684" spans="6:28">
      <c r="F684" s="143"/>
      <c r="G684" s="143"/>
      <c r="H684" s="179"/>
      <c r="I684" s="97">
        <f t="shared" si="55"/>
        <v>3089.1333332693334</v>
      </c>
      <c r="J684" s="97">
        <f t="shared" si="54"/>
        <v>55.579972411556064</v>
      </c>
      <c r="K684" s="98">
        <f t="shared" si="56"/>
        <v>-0.10256399999999936</v>
      </c>
      <c r="L684" s="98">
        <f t="shared" si="57"/>
        <v>17.542491999999999</v>
      </c>
      <c r="R684" s="176">
        <f t="shared" si="58"/>
        <v>0.10256399999999936</v>
      </c>
      <c r="S684" s="177"/>
      <c r="T684" s="178">
        <f t="shared" si="59"/>
        <v>-1</v>
      </c>
      <c r="Z684" s="93"/>
      <c r="AB684" s="94"/>
    </row>
    <row r="685" spans="6:28">
      <c r="F685" s="143"/>
      <c r="G685" s="143"/>
      <c r="H685" s="179"/>
      <c r="I685" s="97">
        <f t="shared" si="55"/>
        <v>3089.1333332693334</v>
      </c>
      <c r="J685" s="97">
        <f t="shared" si="54"/>
        <v>55.579972411556064</v>
      </c>
      <c r="K685" s="98">
        <f t="shared" si="56"/>
        <v>-0.10256399999999936</v>
      </c>
      <c r="L685" s="98">
        <f t="shared" si="57"/>
        <v>17.542491999999999</v>
      </c>
      <c r="R685" s="176">
        <f t="shared" si="58"/>
        <v>0.10256399999999936</v>
      </c>
      <c r="S685" s="177"/>
      <c r="T685" s="178">
        <f t="shared" si="59"/>
        <v>-1</v>
      </c>
      <c r="Z685" s="93"/>
      <c r="AB685" s="94"/>
    </row>
    <row r="686" spans="6:28">
      <c r="F686" s="143"/>
      <c r="G686" s="143"/>
      <c r="H686" s="179"/>
      <c r="I686" s="97">
        <f t="shared" si="55"/>
        <v>3089.1333332693334</v>
      </c>
      <c r="J686" s="97">
        <f t="shared" si="54"/>
        <v>55.579972411556064</v>
      </c>
      <c r="K686" s="98">
        <f t="shared" si="56"/>
        <v>-0.10256399999999936</v>
      </c>
      <c r="L686" s="98">
        <f t="shared" si="57"/>
        <v>17.542491999999999</v>
      </c>
      <c r="R686" s="176">
        <f t="shared" si="58"/>
        <v>0.10256399999999936</v>
      </c>
      <c r="S686" s="177"/>
      <c r="T686" s="178">
        <f t="shared" si="59"/>
        <v>-1</v>
      </c>
      <c r="Z686" s="93"/>
      <c r="AB686" s="94"/>
    </row>
    <row r="687" spans="6:28">
      <c r="F687" s="143"/>
      <c r="G687" s="143"/>
      <c r="H687" s="179"/>
      <c r="I687" s="97">
        <f t="shared" si="55"/>
        <v>3089.1333332693334</v>
      </c>
      <c r="J687" s="97">
        <f t="shared" si="54"/>
        <v>55.579972411556064</v>
      </c>
      <c r="K687" s="98">
        <f t="shared" si="56"/>
        <v>-0.10256399999999936</v>
      </c>
      <c r="L687" s="98">
        <f t="shared" si="57"/>
        <v>17.542491999999999</v>
      </c>
      <c r="R687" s="176">
        <f t="shared" si="58"/>
        <v>0.10256399999999936</v>
      </c>
      <c r="S687" s="177"/>
      <c r="T687" s="178">
        <f t="shared" si="59"/>
        <v>-1</v>
      </c>
      <c r="Z687" s="93"/>
      <c r="AB687" s="94"/>
    </row>
    <row r="688" spans="6:28">
      <c r="F688" s="143"/>
      <c r="G688" s="143"/>
      <c r="H688" s="179"/>
      <c r="I688" s="97">
        <f t="shared" si="55"/>
        <v>3089.1333332693334</v>
      </c>
      <c r="J688" s="97">
        <f t="shared" si="54"/>
        <v>55.579972411556064</v>
      </c>
      <c r="K688" s="98">
        <f t="shared" si="56"/>
        <v>-0.10256399999999936</v>
      </c>
      <c r="L688" s="98">
        <f t="shared" si="57"/>
        <v>17.542491999999999</v>
      </c>
      <c r="R688" s="176">
        <f t="shared" si="58"/>
        <v>0.10256399999999936</v>
      </c>
      <c r="S688" s="177"/>
      <c r="T688" s="178">
        <f t="shared" si="59"/>
        <v>-1</v>
      </c>
      <c r="Z688" s="93"/>
      <c r="AB688" s="94"/>
    </row>
    <row r="689" spans="6:28">
      <c r="F689" s="143"/>
      <c r="G689" s="143"/>
      <c r="H689" s="179"/>
      <c r="I689" s="97">
        <f t="shared" si="55"/>
        <v>3089.1333332693334</v>
      </c>
      <c r="J689" s="97">
        <f t="shared" si="54"/>
        <v>55.579972411556064</v>
      </c>
      <c r="K689" s="98">
        <f t="shared" si="56"/>
        <v>-0.10256399999999936</v>
      </c>
      <c r="L689" s="98">
        <f t="shared" si="57"/>
        <v>17.542491999999999</v>
      </c>
      <c r="R689" s="176">
        <f t="shared" si="58"/>
        <v>0.10256399999999936</v>
      </c>
      <c r="S689" s="177"/>
      <c r="T689" s="178">
        <f t="shared" si="59"/>
        <v>-1</v>
      </c>
      <c r="Z689" s="93"/>
      <c r="AB689" s="94"/>
    </row>
    <row r="690" spans="6:28">
      <c r="F690" s="143"/>
      <c r="G690" s="143"/>
      <c r="H690" s="179"/>
      <c r="I690" s="97">
        <f t="shared" si="55"/>
        <v>3089.1333332693334</v>
      </c>
      <c r="J690" s="97">
        <f t="shared" si="54"/>
        <v>55.579972411556064</v>
      </c>
      <c r="K690" s="98">
        <f t="shared" si="56"/>
        <v>-0.10256399999999936</v>
      </c>
      <c r="L690" s="98">
        <f t="shared" si="57"/>
        <v>17.542491999999999</v>
      </c>
      <c r="R690" s="176">
        <f t="shared" si="58"/>
        <v>0.10256399999999936</v>
      </c>
      <c r="S690" s="177"/>
      <c r="T690" s="178">
        <f t="shared" si="59"/>
        <v>-1</v>
      </c>
      <c r="Z690" s="93"/>
      <c r="AB690" s="94"/>
    </row>
    <row r="691" spans="6:28">
      <c r="F691" s="143"/>
      <c r="G691" s="143"/>
      <c r="H691" s="179"/>
      <c r="I691" s="97">
        <f t="shared" si="55"/>
        <v>3089.1333332693334</v>
      </c>
      <c r="J691" s="97">
        <f t="shared" si="54"/>
        <v>55.579972411556064</v>
      </c>
      <c r="K691" s="98">
        <f t="shared" si="56"/>
        <v>-0.10256399999999936</v>
      </c>
      <c r="L691" s="98">
        <f t="shared" si="57"/>
        <v>17.542491999999999</v>
      </c>
      <c r="R691" s="176">
        <f t="shared" si="58"/>
        <v>0.10256399999999936</v>
      </c>
      <c r="S691" s="177"/>
      <c r="T691" s="178">
        <f t="shared" si="59"/>
        <v>-1</v>
      </c>
      <c r="Z691" s="93"/>
      <c r="AB691" s="94"/>
    </row>
    <row r="692" spans="6:28">
      <c r="F692" s="143"/>
      <c r="G692" s="143"/>
      <c r="H692" s="179"/>
      <c r="I692" s="97">
        <f t="shared" si="55"/>
        <v>3089.1333332693334</v>
      </c>
      <c r="J692" s="97">
        <f t="shared" si="54"/>
        <v>55.579972411556064</v>
      </c>
      <c r="K692" s="98">
        <f t="shared" si="56"/>
        <v>-0.10256399999999936</v>
      </c>
      <c r="L692" s="98">
        <f t="shared" si="57"/>
        <v>17.542491999999999</v>
      </c>
      <c r="R692" s="176">
        <f t="shared" si="58"/>
        <v>0.10256399999999936</v>
      </c>
      <c r="S692" s="177"/>
      <c r="T692" s="178">
        <f t="shared" si="59"/>
        <v>-1</v>
      </c>
      <c r="Z692" s="93"/>
      <c r="AB692" s="94"/>
    </row>
    <row r="693" spans="6:28">
      <c r="F693" s="143"/>
      <c r="G693" s="143"/>
      <c r="H693" s="179"/>
      <c r="I693" s="97">
        <f t="shared" si="55"/>
        <v>3089.1333332693334</v>
      </c>
      <c r="J693" s="97">
        <f t="shared" si="54"/>
        <v>55.579972411556064</v>
      </c>
      <c r="K693" s="98">
        <f t="shared" si="56"/>
        <v>-0.10256399999999936</v>
      </c>
      <c r="L693" s="98">
        <f t="shared" si="57"/>
        <v>17.542491999999999</v>
      </c>
      <c r="R693" s="176">
        <f t="shared" si="58"/>
        <v>0.10256399999999936</v>
      </c>
      <c r="S693" s="177"/>
      <c r="T693" s="178">
        <f t="shared" si="59"/>
        <v>-1</v>
      </c>
      <c r="Z693" s="93"/>
      <c r="AB693" s="94"/>
    </row>
    <row r="694" spans="6:28">
      <c r="F694" s="143"/>
      <c r="G694" s="143"/>
      <c r="H694" s="179"/>
      <c r="I694" s="97">
        <f t="shared" si="55"/>
        <v>3089.1333332693334</v>
      </c>
      <c r="J694" s="97">
        <f t="shared" si="54"/>
        <v>55.579972411556064</v>
      </c>
      <c r="K694" s="98">
        <f t="shared" si="56"/>
        <v>-0.10256399999999936</v>
      </c>
      <c r="L694" s="98">
        <f t="shared" si="57"/>
        <v>17.542491999999999</v>
      </c>
      <c r="R694" s="176">
        <f t="shared" si="58"/>
        <v>0.10256399999999936</v>
      </c>
      <c r="S694" s="177"/>
      <c r="T694" s="178">
        <f t="shared" si="59"/>
        <v>-1</v>
      </c>
      <c r="Z694" s="93"/>
      <c r="AB694" s="94"/>
    </row>
    <row r="695" spans="6:28">
      <c r="F695" s="143"/>
      <c r="G695" s="143"/>
      <c r="H695" s="179"/>
      <c r="I695" s="97">
        <f t="shared" si="55"/>
        <v>3089.1333332693334</v>
      </c>
      <c r="J695" s="97">
        <f t="shared" si="54"/>
        <v>55.579972411556064</v>
      </c>
      <c r="K695" s="98">
        <f t="shared" si="56"/>
        <v>-0.10256399999999936</v>
      </c>
      <c r="L695" s="98">
        <f t="shared" si="57"/>
        <v>17.542491999999999</v>
      </c>
      <c r="R695" s="176">
        <f t="shared" si="58"/>
        <v>0.10256399999999936</v>
      </c>
      <c r="S695" s="177"/>
      <c r="T695" s="178">
        <f t="shared" si="59"/>
        <v>-1</v>
      </c>
      <c r="Z695" s="93"/>
      <c r="AB695" s="94"/>
    </row>
    <row r="696" spans="6:28">
      <c r="F696" s="143"/>
      <c r="G696" s="143"/>
      <c r="H696" s="179"/>
      <c r="I696" s="97">
        <f t="shared" si="55"/>
        <v>3089.1333332693334</v>
      </c>
      <c r="J696" s="97">
        <f t="shared" si="54"/>
        <v>55.579972411556064</v>
      </c>
      <c r="K696" s="98">
        <f t="shared" si="56"/>
        <v>-0.10256399999999936</v>
      </c>
      <c r="L696" s="98">
        <f t="shared" si="57"/>
        <v>17.542491999999999</v>
      </c>
      <c r="R696" s="176">
        <f t="shared" si="58"/>
        <v>0.10256399999999936</v>
      </c>
      <c r="S696" s="177"/>
      <c r="T696" s="178">
        <f t="shared" si="59"/>
        <v>-1</v>
      </c>
      <c r="Z696" s="93"/>
      <c r="AB696" s="94"/>
    </row>
    <row r="697" spans="6:28">
      <c r="F697" s="143"/>
      <c r="G697" s="143"/>
      <c r="H697" s="179"/>
      <c r="I697" s="97">
        <f t="shared" si="55"/>
        <v>3089.1333332693334</v>
      </c>
      <c r="J697" s="97">
        <f t="shared" si="54"/>
        <v>55.579972411556064</v>
      </c>
      <c r="K697" s="98">
        <f t="shared" si="56"/>
        <v>-0.10256399999999936</v>
      </c>
      <c r="L697" s="98">
        <f t="shared" si="57"/>
        <v>17.542491999999999</v>
      </c>
      <c r="R697" s="176">
        <f t="shared" si="58"/>
        <v>0.10256399999999936</v>
      </c>
      <c r="S697" s="177"/>
      <c r="T697" s="178">
        <f t="shared" si="59"/>
        <v>-1</v>
      </c>
      <c r="Z697" s="93"/>
      <c r="AB697" s="94"/>
    </row>
    <row r="698" spans="6:28">
      <c r="F698" s="143"/>
      <c r="G698" s="143"/>
      <c r="H698" s="179"/>
      <c r="I698" s="97">
        <f t="shared" si="55"/>
        <v>3089.1333332693334</v>
      </c>
      <c r="J698" s="97">
        <f t="shared" si="54"/>
        <v>55.579972411556064</v>
      </c>
      <c r="K698" s="98">
        <f t="shared" si="56"/>
        <v>-0.10256399999999936</v>
      </c>
      <c r="L698" s="98">
        <f t="shared" si="57"/>
        <v>17.542491999999999</v>
      </c>
      <c r="R698" s="176">
        <f t="shared" si="58"/>
        <v>0.10256399999999936</v>
      </c>
      <c r="S698" s="177"/>
      <c r="T698" s="178">
        <f t="shared" si="59"/>
        <v>-1</v>
      </c>
      <c r="Z698" s="93"/>
      <c r="AB698" s="94"/>
    </row>
    <row r="699" spans="6:28">
      <c r="F699" s="143"/>
      <c r="G699" s="143"/>
      <c r="H699" s="179"/>
      <c r="I699" s="97">
        <f t="shared" si="55"/>
        <v>3089.1333332693334</v>
      </c>
      <c r="J699" s="97">
        <f t="shared" si="54"/>
        <v>55.579972411556064</v>
      </c>
      <c r="K699" s="98">
        <f t="shared" si="56"/>
        <v>-0.10256399999999936</v>
      </c>
      <c r="L699" s="98">
        <f t="shared" si="57"/>
        <v>17.542491999999999</v>
      </c>
      <c r="R699" s="176">
        <f t="shared" si="58"/>
        <v>0.10256399999999936</v>
      </c>
      <c r="S699" s="177"/>
      <c r="T699" s="178">
        <f t="shared" si="59"/>
        <v>-1</v>
      </c>
      <c r="Z699" s="93"/>
      <c r="AB699" s="94"/>
    </row>
    <row r="700" spans="6:28">
      <c r="F700" s="143"/>
      <c r="G700" s="143"/>
      <c r="H700" s="179"/>
      <c r="I700" s="97">
        <f t="shared" si="55"/>
        <v>3089.1333332693334</v>
      </c>
      <c r="J700" s="97">
        <f t="shared" si="54"/>
        <v>55.579972411556064</v>
      </c>
      <c r="K700" s="98">
        <f t="shared" si="56"/>
        <v>-0.10256399999999936</v>
      </c>
      <c r="L700" s="98">
        <f t="shared" si="57"/>
        <v>17.542491999999999</v>
      </c>
      <c r="R700" s="176">
        <f t="shared" si="58"/>
        <v>0.10256399999999936</v>
      </c>
      <c r="S700" s="177"/>
      <c r="T700" s="178">
        <f t="shared" si="59"/>
        <v>-1</v>
      </c>
      <c r="Z700" s="93"/>
      <c r="AB700" s="94"/>
    </row>
    <row r="701" spans="6:28">
      <c r="F701" s="143"/>
      <c r="G701" s="143"/>
      <c r="H701" s="179"/>
      <c r="I701" s="97">
        <f t="shared" si="55"/>
        <v>3089.1333332693334</v>
      </c>
      <c r="J701" s="97">
        <f t="shared" si="54"/>
        <v>55.579972411556064</v>
      </c>
      <c r="K701" s="98">
        <f t="shared" si="56"/>
        <v>-0.10256399999999936</v>
      </c>
      <c r="L701" s="98">
        <f t="shared" si="57"/>
        <v>17.542491999999999</v>
      </c>
      <c r="R701" s="176">
        <f t="shared" si="58"/>
        <v>0.10256399999999936</v>
      </c>
      <c r="S701" s="177"/>
      <c r="T701" s="178">
        <f t="shared" si="59"/>
        <v>-1</v>
      </c>
      <c r="Z701" s="93"/>
      <c r="AB701" s="94"/>
    </row>
    <row r="702" spans="6:28">
      <c r="F702" s="143"/>
      <c r="G702" s="143"/>
      <c r="H702" s="179"/>
      <c r="I702" s="97">
        <f t="shared" si="55"/>
        <v>3089.1333332693334</v>
      </c>
      <c r="J702" s="97">
        <f t="shared" si="54"/>
        <v>55.579972411556064</v>
      </c>
      <c r="K702" s="98">
        <f t="shared" si="56"/>
        <v>-0.10256399999999936</v>
      </c>
      <c r="L702" s="98">
        <f t="shared" si="57"/>
        <v>17.542491999999999</v>
      </c>
      <c r="R702" s="176">
        <f t="shared" si="58"/>
        <v>0.10256399999999936</v>
      </c>
      <c r="S702" s="177"/>
      <c r="T702" s="178">
        <f t="shared" si="59"/>
        <v>-1</v>
      </c>
      <c r="Z702" s="93"/>
      <c r="AB702" s="94"/>
    </row>
    <row r="703" spans="6:28">
      <c r="F703" s="143"/>
      <c r="G703" s="143"/>
      <c r="H703" s="179"/>
      <c r="I703" s="97">
        <f t="shared" si="55"/>
        <v>3089.1333332693334</v>
      </c>
      <c r="J703" s="97">
        <f t="shared" si="54"/>
        <v>55.579972411556064</v>
      </c>
      <c r="K703" s="98">
        <f t="shared" si="56"/>
        <v>-0.10256399999999936</v>
      </c>
      <c r="L703" s="98">
        <f t="shared" si="57"/>
        <v>17.542491999999999</v>
      </c>
      <c r="R703" s="176">
        <f t="shared" si="58"/>
        <v>0.10256399999999936</v>
      </c>
      <c r="S703" s="177"/>
      <c r="T703" s="178">
        <f t="shared" si="59"/>
        <v>-1</v>
      </c>
      <c r="Z703" s="93"/>
      <c r="AB703" s="94"/>
    </row>
    <row r="704" spans="6:28">
      <c r="F704" s="143"/>
      <c r="G704" s="143"/>
      <c r="H704" s="179"/>
      <c r="I704" s="97">
        <f t="shared" si="55"/>
        <v>3089.1333332693334</v>
      </c>
      <c r="J704" s="97">
        <f t="shared" si="54"/>
        <v>55.579972411556064</v>
      </c>
      <c r="K704" s="98">
        <f t="shared" si="56"/>
        <v>-0.10256399999999936</v>
      </c>
      <c r="L704" s="98">
        <f t="shared" si="57"/>
        <v>17.542491999999999</v>
      </c>
      <c r="R704" s="176">
        <f t="shared" si="58"/>
        <v>0.10256399999999936</v>
      </c>
      <c r="S704" s="177"/>
      <c r="T704" s="178">
        <f t="shared" si="59"/>
        <v>-1</v>
      </c>
      <c r="Z704" s="93"/>
      <c r="AB704" s="94"/>
    </row>
    <row r="705" spans="6:28">
      <c r="F705" s="143"/>
      <c r="G705" s="143"/>
      <c r="H705" s="179"/>
      <c r="I705" s="97">
        <f t="shared" si="55"/>
        <v>3089.1333332693334</v>
      </c>
      <c r="J705" s="97">
        <f t="shared" si="54"/>
        <v>55.579972411556064</v>
      </c>
      <c r="K705" s="98">
        <f t="shared" si="56"/>
        <v>-0.10256399999999936</v>
      </c>
      <c r="L705" s="98">
        <f t="shared" si="57"/>
        <v>17.542491999999999</v>
      </c>
      <c r="R705" s="176">
        <f t="shared" si="58"/>
        <v>0.10256399999999936</v>
      </c>
      <c r="S705" s="177"/>
      <c r="T705" s="178">
        <f t="shared" si="59"/>
        <v>-1</v>
      </c>
      <c r="Z705" s="93"/>
      <c r="AB705" s="94"/>
    </row>
    <row r="706" spans="6:28">
      <c r="F706" s="143"/>
      <c r="G706" s="143"/>
      <c r="H706" s="179"/>
      <c r="I706" s="97">
        <f t="shared" si="55"/>
        <v>3089.1333332693334</v>
      </c>
      <c r="J706" s="97">
        <f t="shared" si="54"/>
        <v>55.579972411556064</v>
      </c>
      <c r="K706" s="98">
        <f t="shared" si="56"/>
        <v>-0.10256399999999936</v>
      </c>
      <c r="L706" s="98">
        <f t="shared" si="57"/>
        <v>17.542491999999999</v>
      </c>
      <c r="R706" s="176">
        <f t="shared" si="58"/>
        <v>0.10256399999999936</v>
      </c>
      <c r="S706" s="177"/>
      <c r="T706" s="178">
        <f t="shared" si="59"/>
        <v>-1</v>
      </c>
      <c r="Z706" s="93"/>
      <c r="AB706" s="94"/>
    </row>
    <row r="707" spans="6:28">
      <c r="F707" s="143"/>
      <c r="G707" s="143"/>
      <c r="H707" s="179"/>
      <c r="I707" s="97">
        <f t="shared" si="55"/>
        <v>3089.1333332693334</v>
      </c>
      <c r="J707" s="97">
        <f t="shared" si="54"/>
        <v>55.579972411556064</v>
      </c>
      <c r="K707" s="98">
        <f t="shared" si="56"/>
        <v>-0.10256399999999936</v>
      </c>
      <c r="L707" s="98">
        <f t="shared" si="57"/>
        <v>17.542491999999999</v>
      </c>
      <c r="R707" s="176">
        <f t="shared" si="58"/>
        <v>0.10256399999999936</v>
      </c>
      <c r="S707" s="177"/>
      <c r="T707" s="178">
        <f t="shared" si="59"/>
        <v>-1</v>
      </c>
      <c r="Z707" s="93"/>
      <c r="AB707" s="94"/>
    </row>
    <row r="708" spans="6:28">
      <c r="F708" s="143"/>
      <c r="G708" s="143"/>
      <c r="H708" s="179"/>
      <c r="I708" s="97">
        <f t="shared" si="55"/>
        <v>3089.1333332693334</v>
      </c>
      <c r="J708" s="97">
        <f t="shared" si="54"/>
        <v>55.579972411556064</v>
      </c>
      <c r="K708" s="98">
        <f t="shared" si="56"/>
        <v>-0.10256399999999936</v>
      </c>
      <c r="L708" s="98">
        <f t="shared" si="57"/>
        <v>17.542491999999999</v>
      </c>
      <c r="R708" s="176">
        <f t="shared" si="58"/>
        <v>0.10256399999999936</v>
      </c>
      <c r="S708" s="177"/>
      <c r="T708" s="178">
        <f t="shared" si="59"/>
        <v>-1</v>
      </c>
      <c r="Z708" s="93"/>
      <c r="AB708" s="94"/>
    </row>
    <row r="709" spans="6:28">
      <c r="F709" s="143"/>
      <c r="G709" s="143"/>
      <c r="H709" s="179"/>
      <c r="I709" s="97">
        <f t="shared" si="55"/>
        <v>3089.1333332693334</v>
      </c>
      <c r="J709" s="97">
        <f t="shared" si="54"/>
        <v>55.579972411556064</v>
      </c>
      <c r="K709" s="98">
        <f t="shared" si="56"/>
        <v>-0.10256399999999936</v>
      </c>
      <c r="L709" s="98">
        <f t="shared" si="57"/>
        <v>17.542491999999999</v>
      </c>
      <c r="R709" s="176">
        <f t="shared" si="58"/>
        <v>0.10256399999999936</v>
      </c>
      <c r="S709" s="177"/>
      <c r="T709" s="178">
        <f t="shared" si="59"/>
        <v>-1</v>
      </c>
      <c r="Z709" s="93"/>
      <c r="AB709" s="94"/>
    </row>
    <row r="710" spans="6:28">
      <c r="F710" s="143"/>
      <c r="G710" s="143"/>
      <c r="H710" s="179"/>
      <c r="I710" s="97">
        <f t="shared" si="55"/>
        <v>3089.1333332693334</v>
      </c>
      <c r="J710" s="97">
        <f t="shared" si="54"/>
        <v>55.579972411556064</v>
      </c>
      <c r="K710" s="98">
        <f t="shared" si="56"/>
        <v>-0.10256399999999936</v>
      </c>
      <c r="L710" s="98">
        <f t="shared" si="57"/>
        <v>17.542491999999999</v>
      </c>
      <c r="R710" s="176">
        <f t="shared" si="58"/>
        <v>0.10256399999999936</v>
      </c>
      <c r="S710" s="177"/>
      <c r="T710" s="178">
        <f t="shared" si="59"/>
        <v>-1</v>
      </c>
      <c r="Z710" s="93"/>
      <c r="AB710" s="94"/>
    </row>
    <row r="711" spans="6:28">
      <c r="F711" s="143"/>
      <c r="G711" s="143"/>
      <c r="H711" s="179"/>
      <c r="I711" s="97">
        <f t="shared" si="55"/>
        <v>3089.1333332693334</v>
      </c>
      <c r="J711" s="97">
        <f t="shared" si="54"/>
        <v>55.579972411556064</v>
      </c>
      <c r="K711" s="98">
        <f t="shared" si="56"/>
        <v>-0.10256399999999936</v>
      </c>
      <c r="L711" s="98">
        <f t="shared" si="57"/>
        <v>17.542491999999999</v>
      </c>
      <c r="R711" s="176">
        <f t="shared" si="58"/>
        <v>0.10256399999999936</v>
      </c>
      <c r="S711" s="177"/>
      <c r="T711" s="178">
        <f t="shared" si="59"/>
        <v>-1</v>
      </c>
      <c r="Z711" s="93"/>
      <c r="AB711" s="94"/>
    </row>
    <row r="712" spans="6:28">
      <c r="F712" s="143"/>
      <c r="G712" s="143"/>
      <c r="H712" s="179"/>
      <c r="I712" s="97">
        <f t="shared" si="55"/>
        <v>3089.1333332693334</v>
      </c>
      <c r="J712" s="97">
        <f t="shared" si="54"/>
        <v>55.579972411556064</v>
      </c>
      <c r="K712" s="98">
        <f t="shared" si="56"/>
        <v>-0.10256399999999936</v>
      </c>
      <c r="L712" s="98">
        <f t="shared" si="57"/>
        <v>17.542491999999999</v>
      </c>
      <c r="R712" s="176">
        <f t="shared" si="58"/>
        <v>0.10256399999999936</v>
      </c>
      <c r="S712" s="177"/>
      <c r="T712" s="178">
        <f t="shared" si="59"/>
        <v>-1</v>
      </c>
      <c r="Z712" s="93"/>
      <c r="AB712" s="94"/>
    </row>
    <row r="713" spans="6:28">
      <c r="F713" s="143"/>
      <c r="G713" s="143"/>
      <c r="H713" s="179"/>
      <c r="I713" s="97">
        <f t="shared" si="55"/>
        <v>3089.1333332693334</v>
      </c>
      <c r="J713" s="97">
        <f t="shared" si="54"/>
        <v>55.579972411556064</v>
      </c>
      <c r="K713" s="98">
        <f t="shared" si="56"/>
        <v>-0.10256399999999936</v>
      </c>
      <c r="L713" s="98">
        <f t="shared" si="57"/>
        <v>17.542491999999999</v>
      </c>
      <c r="R713" s="176">
        <f t="shared" si="58"/>
        <v>0.10256399999999936</v>
      </c>
      <c r="S713" s="177"/>
      <c r="T713" s="178">
        <f t="shared" si="59"/>
        <v>-1</v>
      </c>
      <c r="Z713" s="93"/>
      <c r="AB713" s="94"/>
    </row>
    <row r="714" spans="6:28">
      <c r="F714" s="143"/>
      <c r="G714" s="143"/>
      <c r="H714" s="179"/>
      <c r="I714" s="97">
        <f t="shared" si="55"/>
        <v>3089.1333332693334</v>
      </c>
      <c r="J714" s="97">
        <f t="shared" si="54"/>
        <v>55.579972411556064</v>
      </c>
      <c r="K714" s="98">
        <f t="shared" si="56"/>
        <v>-0.10256399999999936</v>
      </c>
      <c r="L714" s="98">
        <f t="shared" si="57"/>
        <v>17.542491999999999</v>
      </c>
      <c r="R714" s="176">
        <f t="shared" si="58"/>
        <v>0.10256399999999936</v>
      </c>
      <c r="S714" s="177"/>
      <c r="T714" s="178">
        <f t="shared" si="59"/>
        <v>-1</v>
      </c>
      <c r="Z714" s="93"/>
      <c r="AB714" s="94"/>
    </row>
    <row r="715" spans="6:28">
      <c r="F715" s="143"/>
      <c r="G715" s="143"/>
      <c r="H715" s="179"/>
      <c r="I715" s="97">
        <f t="shared" si="55"/>
        <v>3089.1333332693334</v>
      </c>
      <c r="J715" s="97">
        <f t="shared" si="54"/>
        <v>55.579972411556064</v>
      </c>
      <c r="K715" s="98">
        <f t="shared" si="56"/>
        <v>-0.10256399999999936</v>
      </c>
      <c r="L715" s="98">
        <f t="shared" si="57"/>
        <v>17.542491999999999</v>
      </c>
      <c r="R715" s="176">
        <f t="shared" si="58"/>
        <v>0.10256399999999936</v>
      </c>
      <c r="S715" s="177"/>
      <c r="T715" s="178">
        <f t="shared" si="59"/>
        <v>-1</v>
      </c>
      <c r="Z715" s="93"/>
      <c r="AB715" s="94"/>
    </row>
    <row r="716" spans="6:28">
      <c r="F716" s="143"/>
      <c r="G716" s="143"/>
      <c r="H716" s="179"/>
      <c r="I716" s="97">
        <f t="shared" si="55"/>
        <v>3089.1333332693334</v>
      </c>
      <c r="J716" s="97">
        <f t="shared" si="54"/>
        <v>55.579972411556064</v>
      </c>
      <c r="K716" s="98">
        <f t="shared" si="56"/>
        <v>-0.10256399999999936</v>
      </c>
      <c r="L716" s="98">
        <f t="shared" si="57"/>
        <v>17.542491999999999</v>
      </c>
      <c r="R716" s="176">
        <f t="shared" si="58"/>
        <v>0.10256399999999936</v>
      </c>
      <c r="S716" s="177"/>
      <c r="T716" s="178">
        <f t="shared" si="59"/>
        <v>-1</v>
      </c>
      <c r="Z716" s="93"/>
      <c r="AB716" s="94"/>
    </row>
    <row r="717" spans="6:28">
      <c r="F717" s="143"/>
      <c r="G717" s="143"/>
      <c r="H717" s="179"/>
      <c r="I717" s="97">
        <f t="shared" si="55"/>
        <v>3089.1333332693334</v>
      </c>
      <c r="J717" s="97">
        <f t="shared" si="54"/>
        <v>55.579972411556064</v>
      </c>
      <c r="K717" s="98">
        <f t="shared" si="56"/>
        <v>-0.10256399999999936</v>
      </c>
      <c r="L717" s="98">
        <f t="shared" si="57"/>
        <v>17.542491999999999</v>
      </c>
      <c r="R717" s="176">
        <f t="shared" si="58"/>
        <v>0.10256399999999936</v>
      </c>
      <c r="S717" s="177"/>
      <c r="T717" s="178">
        <f t="shared" si="59"/>
        <v>-1</v>
      </c>
      <c r="Z717" s="93"/>
      <c r="AB717" s="94"/>
    </row>
    <row r="718" spans="6:28">
      <c r="F718" s="143"/>
      <c r="G718" s="143"/>
      <c r="H718" s="179"/>
      <c r="I718" s="97">
        <f t="shared" si="55"/>
        <v>3089.1333332693334</v>
      </c>
      <c r="J718" s="97">
        <f t="shared" si="54"/>
        <v>55.579972411556064</v>
      </c>
      <c r="K718" s="98">
        <f t="shared" si="56"/>
        <v>-0.10256399999999936</v>
      </c>
      <c r="L718" s="98">
        <f t="shared" si="57"/>
        <v>17.542491999999999</v>
      </c>
      <c r="R718" s="176">
        <f t="shared" si="58"/>
        <v>0.10256399999999936</v>
      </c>
      <c r="S718" s="177"/>
      <c r="T718" s="178">
        <f t="shared" si="59"/>
        <v>-1</v>
      </c>
      <c r="Z718" s="93"/>
      <c r="AB718" s="94"/>
    </row>
    <row r="719" spans="6:28">
      <c r="F719" s="143"/>
      <c r="G719" s="143"/>
      <c r="H719" s="179"/>
      <c r="I719" s="97">
        <f t="shared" si="55"/>
        <v>3089.1333332693334</v>
      </c>
      <c r="J719" s="97">
        <f t="shared" si="54"/>
        <v>55.579972411556064</v>
      </c>
      <c r="K719" s="98">
        <f t="shared" si="56"/>
        <v>-0.10256399999999936</v>
      </c>
      <c r="L719" s="98">
        <f t="shared" si="57"/>
        <v>17.542491999999999</v>
      </c>
      <c r="R719" s="176">
        <f t="shared" si="58"/>
        <v>0.10256399999999936</v>
      </c>
      <c r="S719" s="177"/>
      <c r="T719" s="178">
        <f t="shared" si="59"/>
        <v>-1</v>
      </c>
      <c r="Z719" s="93"/>
      <c r="AB719" s="94"/>
    </row>
    <row r="720" spans="6:28">
      <c r="F720" s="143"/>
      <c r="G720" s="143"/>
      <c r="H720" s="179"/>
      <c r="I720" s="97">
        <f t="shared" si="55"/>
        <v>3089.1333332693334</v>
      </c>
      <c r="J720" s="97">
        <f t="shared" si="54"/>
        <v>55.579972411556064</v>
      </c>
      <c r="K720" s="98">
        <f t="shared" si="56"/>
        <v>-0.10256399999999936</v>
      </c>
      <c r="L720" s="98">
        <f t="shared" si="57"/>
        <v>17.542491999999999</v>
      </c>
      <c r="R720" s="176">
        <f t="shared" si="58"/>
        <v>0.10256399999999936</v>
      </c>
      <c r="S720" s="177"/>
      <c r="T720" s="178">
        <f t="shared" si="59"/>
        <v>-1</v>
      </c>
      <c r="Z720" s="93"/>
      <c r="AB720" s="94"/>
    </row>
    <row r="721" spans="6:28">
      <c r="F721" s="143"/>
      <c r="G721" s="143"/>
      <c r="H721" s="179"/>
      <c r="I721" s="97">
        <f t="shared" si="55"/>
        <v>3089.1333332693334</v>
      </c>
      <c r="J721" s="97">
        <f t="shared" si="54"/>
        <v>55.579972411556064</v>
      </c>
      <c r="K721" s="98">
        <f t="shared" si="56"/>
        <v>-0.10256399999999936</v>
      </c>
      <c r="L721" s="98">
        <f t="shared" si="57"/>
        <v>17.542491999999999</v>
      </c>
      <c r="R721" s="176">
        <f t="shared" si="58"/>
        <v>0.10256399999999936</v>
      </c>
      <c r="S721" s="177"/>
      <c r="T721" s="178">
        <f t="shared" si="59"/>
        <v>-1</v>
      </c>
      <c r="Z721" s="93"/>
      <c r="AB721" s="94"/>
    </row>
    <row r="722" spans="6:28">
      <c r="F722" s="143"/>
      <c r="G722" s="143"/>
      <c r="H722" s="179"/>
      <c r="I722" s="97">
        <f t="shared" si="55"/>
        <v>3089.1333332693334</v>
      </c>
      <c r="J722" s="97">
        <f t="shared" si="54"/>
        <v>55.579972411556064</v>
      </c>
      <c r="K722" s="98">
        <f t="shared" si="56"/>
        <v>-0.10256399999999936</v>
      </c>
      <c r="L722" s="98">
        <f t="shared" si="57"/>
        <v>17.542491999999999</v>
      </c>
      <c r="R722" s="176">
        <f t="shared" si="58"/>
        <v>0.10256399999999936</v>
      </c>
      <c r="S722" s="177"/>
      <c r="T722" s="178">
        <f t="shared" si="59"/>
        <v>-1</v>
      </c>
      <c r="Z722" s="93"/>
      <c r="AB722" s="94"/>
    </row>
    <row r="723" spans="6:28">
      <c r="F723" s="143"/>
      <c r="G723" s="143"/>
      <c r="H723" s="179"/>
      <c r="I723" s="97">
        <f t="shared" si="55"/>
        <v>3089.1333332693334</v>
      </c>
      <c r="J723" s="97">
        <f t="shared" si="54"/>
        <v>55.579972411556064</v>
      </c>
      <c r="K723" s="98">
        <f t="shared" si="56"/>
        <v>-0.10256399999999936</v>
      </c>
      <c r="L723" s="98">
        <f t="shared" si="57"/>
        <v>17.542491999999999</v>
      </c>
      <c r="R723" s="176">
        <f t="shared" si="58"/>
        <v>0.10256399999999936</v>
      </c>
      <c r="S723" s="177"/>
      <c r="T723" s="178">
        <f t="shared" si="59"/>
        <v>-1</v>
      </c>
      <c r="Z723" s="93"/>
      <c r="AB723" s="94"/>
    </row>
    <row r="724" spans="6:28">
      <c r="F724" s="143"/>
      <c r="G724" s="143"/>
      <c r="H724" s="179"/>
      <c r="I724" s="97">
        <f t="shared" si="55"/>
        <v>3089.1333332693334</v>
      </c>
      <c r="J724" s="97">
        <f t="shared" si="54"/>
        <v>55.579972411556064</v>
      </c>
      <c r="K724" s="98">
        <f t="shared" si="56"/>
        <v>-0.10256399999999936</v>
      </c>
      <c r="L724" s="98">
        <f t="shared" si="57"/>
        <v>17.542491999999999</v>
      </c>
      <c r="R724" s="176">
        <f t="shared" si="58"/>
        <v>0.10256399999999936</v>
      </c>
      <c r="S724" s="177"/>
      <c r="T724" s="178">
        <f t="shared" si="59"/>
        <v>-1</v>
      </c>
      <c r="Z724" s="93"/>
      <c r="AB724" s="94"/>
    </row>
    <row r="725" spans="6:28">
      <c r="F725" s="143"/>
      <c r="G725" s="143"/>
      <c r="H725" s="179"/>
      <c r="I725" s="97">
        <f t="shared" si="55"/>
        <v>3089.1333332693334</v>
      </c>
      <c r="J725" s="97">
        <f t="shared" si="54"/>
        <v>55.579972411556064</v>
      </c>
      <c r="K725" s="98">
        <f t="shared" si="56"/>
        <v>-0.10256399999999936</v>
      </c>
      <c r="L725" s="98">
        <f t="shared" si="57"/>
        <v>17.542491999999999</v>
      </c>
      <c r="R725" s="176">
        <f t="shared" si="58"/>
        <v>0.10256399999999936</v>
      </c>
      <c r="S725" s="177"/>
      <c r="T725" s="178">
        <f t="shared" si="59"/>
        <v>-1</v>
      </c>
      <c r="Z725" s="93"/>
      <c r="AB725" s="94"/>
    </row>
    <row r="726" spans="6:28">
      <c r="F726" s="143"/>
      <c r="G726" s="143"/>
      <c r="H726" s="179"/>
      <c r="I726" s="97">
        <f t="shared" si="55"/>
        <v>3089.1333332693334</v>
      </c>
      <c r="J726" s="97">
        <f t="shared" ref="J726:J789" si="60">SQRT(I726)</f>
        <v>55.579972411556064</v>
      </c>
      <c r="K726" s="98">
        <f t="shared" si="56"/>
        <v>-0.10256399999999936</v>
      </c>
      <c r="L726" s="98">
        <f t="shared" si="57"/>
        <v>17.542491999999999</v>
      </c>
      <c r="R726" s="176">
        <f t="shared" si="58"/>
        <v>0.10256399999999936</v>
      </c>
      <c r="S726" s="177"/>
      <c r="T726" s="178">
        <f t="shared" si="59"/>
        <v>-1</v>
      </c>
      <c r="Z726" s="93"/>
      <c r="AB726" s="94"/>
    </row>
    <row r="727" spans="6:28">
      <c r="F727" s="143"/>
      <c r="G727" s="143"/>
      <c r="H727" s="179"/>
      <c r="I727" s="97">
        <f t="shared" ref="I727:I790" si="61">IF(F727=0,I726,((E727-$E$86)*1440)+(F727-$F$86)*1440)</f>
        <v>3089.1333332693334</v>
      </c>
      <c r="J727" s="97">
        <f t="shared" si="60"/>
        <v>55.579972411556064</v>
      </c>
      <c r="K727" s="98">
        <f t="shared" ref="K727:K790" si="62">IF(H727=0,K726,(H727-$H$86)*$L$83)</f>
        <v>-0.10256399999999936</v>
      </c>
      <c r="L727" s="98">
        <f t="shared" ref="L727:L790" si="63">IF(K727=0, ,$L$86+K727)</f>
        <v>17.542491999999999</v>
      </c>
      <c r="R727" s="176">
        <f t="shared" ref="R727:R790" si="64">+K727*T727</f>
        <v>0.10256399999999936</v>
      </c>
      <c r="S727" s="177"/>
      <c r="T727" s="178">
        <f t="shared" ref="T727:T790" si="65">SIGN(K727)</f>
        <v>-1</v>
      </c>
      <c r="Z727" s="93"/>
      <c r="AB727" s="94"/>
    </row>
    <row r="728" spans="6:28">
      <c r="F728" s="143"/>
      <c r="G728" s="143"/>
      <c r="H728" s="179"/>
      <c r="I728" s="97">
        <f t="shared" si="61"/>
        <v>3089.1333332693334</v>
      </c>
      <c r="J728" s="97">
        <f t="shared" si="60"/>
        <v>55.579972411556064</v>
      </c>
      <c r="K728" s="98">
        <f t="shared" si="62"/>
        <v>-0.10256399999999936</v>
      </c>
      <c r="L728" s="98">
        <f t="shared" si="63"/>
        <v>17.542491999999999</v>
      </c>
      <c r="R728" s="176">
        <f t="shared" si="64"/>
        <v>0.10256399999999936</v>
      </c>
      <c r="S728" s="177"/>
      <c r="T728" s="178">
        <f t="shared" si="65"/>
        <v>-1</v>
      </c>
      <c r="Z728" s="93"/>
      <c r="AB728" s="94"/>
    </row>
    <row r="729" spans="6:28">
      <c r="F729" s="143"/>
      <c r="G729" s="143"/>
      <c r="H729" s="179"/>
      <c r="I729" s="97">
        <f t="shared" si="61"/>
        <v>3089.1333332693334</v>
      </c>
      <c r="J729" s="97">
        <f t="shared" si="60"/>
        <v>55.579972411556064</v>
      </c>
      <c r="K729" s="98">
        <f t="shared" si="62"/>
        <v>-0.10256399999999936</v>
      </c>
      <c r="L729" s="98">
        <f t="shared" si="63"/>
        <v>17.542491999999999</v>
      </c>
      <c r="R729" s="176">
        <f t="shared" si="64"/>
        <v>0.10256399999999936</v>
      </c>
      <c r="S729" s="177"/>
      <c r="T729" s="178">
        <f t="shared" si="65"/>
        <v>-1</v>
      </c>
      <c r="Z729" s="93"/>
      <c r="AB729" s="94"/>
    </row>
    <row r="730" spans="6:28">
      <c r="F730" s="143"/>
      <c r="G730" s="143"/>
      <c r="H730" s="179"/>
      <c r="I730" s="97">
        <f t="shared" si="61"/>
        <v>3089.1333332693334</v>
      </c>
      <c r="J730" s="97">
        <f t="shared" si="60"/>
        <v>55.579972411556064</v>
      </c>
      <c r="K730" s="98">
        <f t="shared" si="62"/>
        <v>-0.10256399999999936</v>
      </c>
      <c r="L730" s="98">
        <f t="shared" si="63"/>
        <v>17.542491999999999</v>
      </c>
      <c r="R730" s="176">
        <f t="shared" si="64"/>
        <v>0.10256399999999936</v>
      </c>
      <c r="S730" s="177"/>
      <c r="T730" s="178">
        <f t="shared" si="65"/>
        <v>-1</v>
      </c>
      <c r="Z730" s="93"/>
      <c r="AB730" s="94"/>
    </row>
    <row r="731" spans="6:28">
      <c r="F731" s="143"/>
      <c r="G731" s="143"/>
      <c r="H731" s="179"/>
      <c r="I731" s="97">
        <f t="shared" si="61"/>
        <v>3089.1333332693334</v>
      </c>
      <c r="J731" s="97">
        <f t="shared" si="60"/>
        <v>55.579972411556064</v>
      </c>
      <c r="K731" s="98">
        <f t="shared" si="62"/>
        <v>-0.10256399999999936</v>
      </c>
      <c r="L731" s="98">
        <f t="shared" si="63"/>
        <v>17.542491999999999</v>
      </c>
      <c r="R731" s="176">
        <f t="shared" si="64"/>
        <v>0.10256399999999936</v>
      </c>
      <c r="S731" s="177"/>
      <c r="T731" s="178">
        <f t="shared" si="65"/>
        <v>-1</v>
      </c>
      <c r="Z731" s="93"/>
      <c r="AB731" s="94"/>
    </row>
    <row r="732" spans="6:28">
      <c r="F732" s="143"/>
      <c r="G732" s="143"/>
      <c r="H732" s="179"/>
      <c r="I732" s="97">
        <f t="shared" si="61"/>
        <v>3089.1333332693334</v>
      </c>
      <c r="J732" s="97">
        <f t="shared" si="60"/>
        <v>55.579972411556064</v>
      </c>
      <c r="K732" s="98">
        <f t="shared" si="62"/>
        <v>-0.10256399999999936</v>
      </c>
      <c r="L732" s="98">
        <f t="shared" si="63"/>
        <v>17.542491999999999</v>
      </c>
      <c r="R732" s="176">
        <f t="shared" si="64"/>
        <v>0.10256399999999936</v>
      </c>
      <c r="S732" s="177"/>
      <c r="T732" s="178">
        <f t="shared" si="65"/>
        <v>-1</v>
      </c>
      <c r="Z732" s="93"/>
      <c r="AB732" s="94"/>
    </row>
    <row r="733" spans="6:28">
      <c r="F733" s="143"/>
      <c r="G733" s="143"/>
      <c r="H733" s="179"/>
      <c r="I733" s="97">
        <f t="shared" si="61"/>
        <v>3089.1333332693334</v>
      </c>
      <c r="J733" s="97">
        <f t="shared" si="60"/>
        <v>55.579972411556064</v>
      </c>
      <c r="K733" s="98">
        <f t="shared" si="62"/>
        <v>-0.10256399999999936</v>
      </c>
      <c r="L733" s="98">
        <f t="shared" si="63"/>
        <v>17.542491999999999</v>
      </c>
      <c r="R733" s="176">
        <f t="shared" si="64"/>
        <v>0.10256399999999936</v>
      </c>
      <c r="S733" s="177"/>
      <c r="T733" s="178">
        <f t="shared" si="65"/>
        <v>-1</v>
      </c>
      <c r="Z733" s="93"/>
      <c r="AB733" s="94"/>
    </row>
    <row r="734" spans="6:28">
      <c r="F734" s="143"/>
      <c r="G734" s="143"/>
      <c r="H734" s="179"/>
      <c r="I734" s="97">
        <f t="shared" si="61"/>
        <v>3089.1333332693334</v>
      </c>
      <c r="J734" s="97">
        <f t="shared" si="60"/>
        <v>55.579972411556064</v>
      </c>
      <c r="K734" s="98">
        <f t="shared" si="62"/>
        <v>-0.10256399999999936</v>
      </c>
      <c r="L734" s="98">
        <f t="shared" si="63"/>
        <v>17.542491999999999</v>
      </c>
      <c r="R734" s="176">
        <f t="shared" si="64"/>
        <v>0.10256399999999936</v>
      </c>
      <c r="S734" s="177"/>
      <c r="T734" s="178">
        <f t="shared" si="65"/>
        <v>-1</v>
      </c>
      <c r="Z734" s="93"/>
      <c r="AB734" s="94"/>
    </row>
    <row r="735" spans="6:28">
      <c r="F735" s="143"/>
      <c r="G735" s="143"/>
      <c r="H735" s="179"/>
      <c r="I735" s="97">
        <f t="shared" si="61"/>
        <v>3089.1333332693334</v>
      </c>
      <c r="J735" s="97">
        <f t="shared" si="60"/>
        <v>55.579972411556064</v>
      </c>
      <c r="K735" s="98">
        <f t="shared" si="62"/>
        <v>-0.10256399999999936</v>
      </c>
      <c r="L735" s="98">
        <f t="shared" si="63"/>
        <v>17.542491999999999</v>
      </c>
      <c r="R735" s="176">
        <f t="shared" si="64"/>
        <v>0.10256399999999936</v>
      </c>
      <c r="S735" s="177"/>
      <c r="T735" s="178">
        <f t="shared" si="65"/>
        <v>-1</v>
      </c>
      <c r="Z735" s="93"/>
      <c r="AB735" s="94"/>
    </row>
    <row r="736" spans="6:28">
      <c r="F736" s="143"/>
      <c r="G736" s="143"/>
      <c r="H736" s="179"/>
      <c r="I736" s="97">
        <f t="shared" si="61"/>
        <v>3089.1333332693334</v>
      </c>
      <c r="J736" s="97">
        <f t="shared" si="60"/>
        <v>55.579972411556064</v>
      </c>
      <c r="K736" s="98">
        <f t="shared" si="62"/>
        <v>-0.10256399999999936</v>
      </c>
      <c r="L736" s="98">
        <f t="shared" si="63"/>
        <v>17.542491999999999</v>
      </c>
      <c r="R736" s="176">
        <f t="shared" si="64"/>
        <v>0.10256399999999936</v>
      </c>
      <c r="S736" s="177"/>
      <c r="T736" s="178">
        <f t="shared" si="65"/>
        <v>-1</v>
      </c>
      <c r="Z736" s="93"/>
      <c r="AB736" s="94"/>
    </row>
    <row r="737" spans="6:28">
      <c r="F737" s="143"/>
      <c r="G737" s="143"/>
      <c r="H737" s="179"/>
      <c r="I737" s="97">
        <f t="shared" si="61"/>
        <v>3089.1333332693334</v>
      </c>
      <c r="J737" s="97">
        <f t="shared" si="60"/>
        <v>55.579972411556064</v>
      </c>
      <c r="K737" s="98">
        <f t="shared" si="62"/>
        <v>-0.10256399999999936</v>
      </c>
      <c r="L737" s="98">
        <f t="shared" si="63"/>
        <v>17.542491999999999</v>
      </c>
      <c r="R737" s="176">
        <f t="shared" si="64"/>
        <v>0.10256399999999936</v>
      </c>
      <c r="S737" s="177"/>
      <c r="T737" s="178">
        <f t="shared" si="65"/>
        <v>-1</v>
      </c>
      <c r="Z737" s="93"/>
      <c r="AB737" s="94"/>
    </row>
    <row r="738" spans="6:28">
      <c r="F738" s="143"/>
      <c r="G738" s="143"/>
      <c r="H738" s="179"/>
      <c r="I738" s="97">
        <f t="shared" si="61"/>
        <v>3089.1333332693334</v>
      </c>
      <c r="J738" s="97">
        <f t="shared" si="60"/>
        <v>55.579972411556064</v>
      </c>
      <c r="K738" s="98">
        <f t="shared" si="62"/>
        <v>-0.10256399999999936</v>
      </c>
      <c r="L738" s="98">
        <f t="shared" si="63"/>
        <v>17.542491999999999</v>
      </c>
      <c r="R738" s="176">
        <f t="shared" si="64"/>
        <v>0.10256399999999936</v>
      </c>
      <c r="S738" s="177"/>
      <c r="T738" s="178">
        <f t="shared" si="65"/>
        <v>-1</v>
      </c>
      <c r="Z738" s="93"/>
      <c r="AB738" s="94"/>
    </row>
    <row r="739" spans="6:28">
      <c r="F739" s="143"/>
      <c r="G739" s="143"/>
      <c r="H739" s="179"/>
      <c r="I739" s="97">
        <f t="shared" si="61"/>
        <v>3089.1333332693334</v>
      </c>
      <c r="J739" s="97">
        <f t="shared" si="60"/>
        <v>55.579972411556064</v>
      </c>
      <c r="K739" s="98">
        <f t="shared" si="62"/>
        <v>-0.10256399999999936</v>
      </c>
      <c r="L739" s="98">
        <f t="shared" si="63"/>
        <v>17.542491999999999</v>
      </c>
      <c r="R739" s="176">
        <f t="shared" si="64"/>
        <v>0.10256399999999936</v>
      </c>
      <c r="S739" s="177"/>
      <c r="T739" s="178">
        <f t="shared" si="65"/>
        <v>-1</v>
      </c>
      <c r="Z739" s="93"/>
      <c r="AB739" s="94"/>
    </row>
    <row r="740" spans="6:28">
      <c r="F740" s="143"/>
      <c r="G740" s="143"/>
      <c r="H740" s="179"/>
      <c r="I740" s="97">
        <f t="shared" si="61"/>
        <v>3089.1333332693334</v>
      </c>
      <c r="J740" s="97">
        <f t="shared" si="60"/>
        <v>55.579972411556064</v>
      </c>
      <c r="K740" s="98">
        <f t="shared" si="62"/>
        <v>-0.10256399999999936</v>
      </c>
      <c r="L740" s="98">
        <f t="shared" si="63"/>
        <v>17.542491999999999</v>
      </c>
      <c r="R740" s="176">
        <f t="shared" si="64"/>
        <v>0.10256399999999936</v>
      </c>
      <c r="S740" s="177"/>
      <c r="T740" s="178">
        <f t="shared" si="65"/>
        <v>-1</v>
      </c>
      <c r="Z740" s="93"/>
      <c r="AB740" s="94"/>
    </row>
    <row r="741" spans="6:28">
      <c r="F741" s="143"/>
      <c r="G741" s="143"/>
      <c r="H741" s="179"/>
      <c r="I741" s="97">
        <f t="shared" si="61"/>
        <v>3089.1333332693334</v>
      </c>
      <c r="J741" s="97">
        <f t="shared" si="60"/>
        <v>55.579972411556064</v>
      </c>
      <c r="K741" s="98">
        <f t="shared" si="62"/>
        <v>-0.10256399999999936</v>
      </c>
      <c r="L741" s="98">
        <f t="shared" si="63"/>
        <v>17.542491999999999</v>
      </c>
      <c r="R741" s="176">
        <f t="shared" si="64"/>
        <v>0.10256399999999936</v>
      </c>
      <c r="S741" s="177"/>
      <c r="T741" s="178">
        <f t="shared" si="65"/>
        <v>-1</v>
      </c>
      <c r="Z741" s="93"/>
      <c r="AB741" s="94"/>
    </row>
    <row r="742" spans="6:28">
      <c r="F742" s="143"/>
      <c r="G742" s="143"/>
      <c r="H742" s="179"/>
      <c r="I742" s="97">
        <f t="shared" si="61"/>
        <v>3089.1333332693334</v>
      </c>
      <c r="J742" s="97">
        <f t="shared" si="60"/>
        <v>55.579972411556064</v>
      </c>
      <c r="K742" s="98">
        <f t="shared" si="62"/>
        <v>-0.10256399999999936</v>
      </c>
      <c r="L742" s="98">
        <f t="shared" si="63"/>
        <v>17.542491999999999</v>
      </c>
      <c r="R742" s="176">
        <f t="shared" si="64"/>
        <v>0.10256399999999936</v>
      </c>
      <c r="S742" s="177"/>
      <c r="T742" s="178">
        <f t="shared" si="65"/>
        <v>-1</v>
      </c>
      <c r="Z742" s="93"/>
      <c r="AB742" s="94"/>
    </row>
    <row r="743" spans="6:28">
      <c r="F743" s="143"/>
      <c r="G743" s="143"/>
      <c r="H743" s="179"/>
      <c r="I743" s="97">
        <f t="shared" si="61"/>
        <v>3089.1333332693334</v>
      </c>
      <c r="J743" s="97">
        <f t="shared" si="60"/>
        <v>55.579972411556064</v>
      </c>
      <c r="K743" s="98">
        <f t="shared" si="62"/>
        <v>-0.10256399999999936</v>
      </c>
      <c r="L743" s="98">
        <f t="shared" si="63"/>
        <v>17.542491999999999</v>
      </c>
      <c r="R743" s="176">
        <f t="shared" si="64"/>
        <v>0.10256399999999936</v>
      </c>
      <c r="S743" s="177"/>
      <c r="T743" s="178">
        <f t="shared" si="65"/>
        <v>-1</v>
      </c>
      <c r="Z743" s="93"/>
      <c r="AB743" s="94"/>
    </row>
    <row r="744" spans="6:28">
      <c r="F744" s="143"/>
      <c r="G744" s="143"/>
      <c r="H744" s="179"/>
      <c r="I744" s="97">
        <f t="shared" si="61"/>
        <v>3089.1333332693334</v>
      </c>
      <c r="J744" s="97">
        <f t="shared" si="60"/>
        <v>55.579972411556064</v>
      </c>
      <c r="K744" s="98">
        <f t="shared" si="62"/>
        <v>-0.10256399999999936</v>
      </c>
      <c r="L744" s="98">
        <f t="shared" si="63"/>
        <v>17.542491999999999</v>
      </c>
      <c r="R744" s="176">
        <f t="shared" si="64"/>
        <v>0.10256399999999936</v>
      </c>
      <c r="S744" s="177"/>
      <c r="T744" s="178">
        <f t="shared" si="65"/>
        <v>-1</v>
      </c>
      <c r="Z744" s="93"/>
      <c r="AB744" s="94"/>
    </row>
    <row r="745" spans="6:28">
      <c r="F745" s="143"/>
      <c r="G745" s="143"/>
      <c r="H745" s="179"/>
      <c r="I745" s="97">
        <f t="shared" si="61"/>
        <v>3089.1333332693334</v>
      </c>
      <c r="J745" s="97">
        <f t="shared" si="60"/>
        <v>55.579972411556064</v>
      </c>
      <c r="K745" s="98">
        <f t="shared" si="62"/>
        <v>-0.10256399999999936</v>
      </c>
      <c r="L745" s="98">
        <f t="shared" si="63"/>
        <v>17.542491999999999</v>
      </c>
      <c r="R745" s="176">
        <f t="shared" si="64"/>
        <v>0.10256399999999936</v>
      </c>
      <c r="S745" s="177"/>
      <c r="T745" s="178">
        <f t="shared" si="65"/>
        <v>-1</v>
      </c>
      <c r="Z745" s="93"/>
      <c r="AB745" s="94"/>
    </row>
    <row r="746" spans="6:28">
      <c r="F746" s="143"/>
      <c r="G746" s="143"/>
      <c r="H746" s="179"/>
      <c r="I746" s="97">
        <f t="shared" si="61"/>
        <v>3089.1333332693334</v>
      </c>
      <c r="J746" s="97">
        <f t="shared" si="60"/>
        <v>55.579972411556064</v>
      </c>
      <c r="K746" s="98">
        <f t="shared" si="62"/>
        <v>-0.10256399999999936</v>
      </c>
      <c r="L746" s="98">
        <f t="shared" si="63"/>
        <v>17.542491999999999</v>
      </c>
      <c r="R746" s="176">
        <f t="shared" si="64"/>
        <v>0.10256399999999936</v>
      </c>
      <c r="S746" s="177"/>
      <c r="T746" s="178">
        <f t="shared" si="65"/>
        <v>-1</v>
      </c>
      <c r="Z746" s="93"/>
      <c r="AB746" s="94"/>
    </row>
    <row r="747" spans="6:28">
      <c r="F747" s="143"/>
      <c r="G747" s="143"/>
      <c r="H747" s="179"/>
      <c r="I747" s="97">
        <f t="shared" si="61"/>
        <v>3089.1333332693334</v>
      </c>
      <c r="J747" s="97">
        <f t="shared" si="60"/>
        <v>55.579972411556064</v>
      </c>
      <c r="K747" s="98">
        <f t="shared" si="62"/>
        <v>-0.10256399999999936</v>
      </c>
      <c r="L747" s="98">
        <f t="shared" si="63"/>
        <v>17.542491999999999</v>
      </c>
      <c r="R747" s="176">
        <f t="shared" si="64"/>
        <v>0.10256399999999936</v>
      </c>
      <c r="S747" s="177"/>
      <c r="T747" s="178">
        <f t="shared" si="65"/>
        <v>-1</v>
      </c>
      <c r="Z747" s="93"/>
      <c r="AB747" s="94"/>
    </row>
    <row r="748" spans="6:28">
      <c r="F748" s="143"/>
      <c r="G748" s="143"/>
      <c r="H748" s="179"/>
      <c r="I748" s="97">
        <f t="shared" si="61"/>
        <v>3089.1333332693334</v>
      </c>
      <c r="J748" s="97">
        <f t="shared" si="60"/>
        <v>55.579972411556064</v>
      </c>
      <c r="K748" s="98">
        <f t="shared" si="62"/>
        <v>-0.10256399999999936</v>
      </c>
      <c r="L748" s="98">
        <f t="shared" si="63"/>
        <v>17.542491999999999</v>
      </c>
      <c r="R748" s="176">
        <f t="shared" si="64"/>
        <v>0.10256399999999936</v>
      </c>
      <c r="S748" s="177"/>
      <c r="T748" s="178">
        <f t="shared" si="65"/>
        <v>-1</v>
      </c>
      <c r="Z748" s="93"/>
      <c r="AB748" s="94"/>
    </row>
    <row r="749" spans="6:28">
      <c r="F749" s="143"/>
      <c r="G749" s="143"/>
      <c r="H749" s="179"/>
      <c r="I749" s="97">
        <f t="shared" si="61"/>
        <v>3089.1333332693334</v>
      </c>
      <c r="J749" s="97">
        <f t="shared" si="60"/>
        <v>55.579972411556064</v>
      </c>
      <c r="K749" s="98">
        <f t="shared" si="62"/>
        <v>-0.10256399999999936</v>
      </c>
      <c r="L749" s="98">
        <f t="shared" si="63"/>
        <v>17.542491999999999</v>
      </c>
      <c r="R749" s="176">
        <f t="shared" si="64"/>
        <v>0.10256399999999936</v>
      </c>
      <c r="S749" s="177"/>
      <c r="T749" s="178">
        <f t="shared" si="65"/>
        <v>-1</v>
      </c>
      <c r="Z749" s="93"/>
      <c r="AB749" s="94"/>
    </row>
    <row r="750" spans="6:28">
      <c r="F750" s="143"/>
      <c r="G750" s="143"/>
      <c r="H750" s="179"/>
      <c r="I750" s="97">
        <f t="shared" si="61"/>
        <v>3089.1333332693334</v>
      </c>
      <c r="J750" s="97">
        <f t="shared" si="60"/>
        <v>55.579972411556064</v>
      </c>
      <c r="K750" s="98">
        <f t="shared" si="62"/>
        <v>-0.10256399999999936</v>
      </c>
      <c r="L750" s="98">
        <f t="shared" si="63"/>
        <v>17.542491999999999</v>
      </c>
      <c r="R750" s="176">
        <f t="shared" si="64"/>
        <v>0.10256399999999936</v>
      </c>
      <c r="S750" s="177"/>
      <c r="T750" s="178">
        <f t="shared" si="65"/>
        <v>-1</v>
      </c>
      <c r="Z750" s="93"/>
      <c r="AB750" s="94"/>
    </row>
    <row r="751" spans="6:28">
      <c r="F751" s="143"/>
      <c r="G751" s="143"/>
      <c r="H751" s="179"/>
      <c r="I751" s="97">
        <f t="shared" si="61"/>
        <v>3089.1333332693334</v>
      </c>
      <c r="J751" s="97">
        <f t="shared" si="60"/>
        <v>55.579972411556064</v>
      </c>
      <c r="K751" s="98">
        <f t="shared" si="62"/>
        <v>-0.10256399999999936</v>
      </c>
      <c r="L751" s="98">
        <f t="shared" si="63"/>
        <v>17.542491999999999</v>
      </c>
      <c r="R751" s="176">
        <f t="shared" si="64"/>
        <v>0.10256399999999936</v>
      </c>
      <c r="S751" s="177"/>
      <c r="T751" s="178">
        <f t="shared" si="65"/>
        <v>-1</v>
      </c>
      <c r="Z751" s="93"/>
      <c r="AB751" s="94"/>
    </row>
    <row r="752" spans="6:28">
      <c r="F752" s="143"/>
      <c r="G752" s="143"/>
      <c r="H752" s="179"/>
      <c r="I752" s="97">
        <f t="shared" si="61"/>
        <v>3089.1333332693334</v>
      </c>
      <c r="J752" s="97">
        <f t="shared" si="60"/>
        <v>55.579972411556064</v>
      </c>
      <c r="K752" s="98">
        <f t="shared" si="62"/>
        <v>-0.10256399999999936</v>
      </c>
      <c r="L752" s="98">
        <f t="shared" si="63"/>
        <v>17.542491999999999</v>
      </c>
      <c r="R752" s="176">
        <f t="shared" si="64"/>
        <v>0.10256399999999936</v>
      </c>
      <c r="S752" s="177"/>
      <c r="T752" s="178">
        <f t="shared" si="65"/>
        <v>-1</v>
      </c>
      <c r="Z752" s="93"/>
      <c r="AB752" s="94"/>
    </row>
    <row r="753" spans="6:28">
      <c r="F753" s="143"/>
      <c r="G753" s="143"/>
      <c r="H753" s="179"/>
      <c r="I753" s="97">
        <f t="shared" si="61"/>
        <v>3089.1333332693334</v>
      </c>
      <c r="J753" s="97">
        <f t="shared" si="60"/>
        <v>55.579972411556064</v>
      </c>
      <c r="K753" s="98">
        <f t="shared" si="62"/>
        <v>-0.10256399999999936</v>
      </c>
      <c r="L753" s="98">
        <f t="shared" si="63"/>
        <v>17.542491999999999</v>
      </c>
      <c r="R753" s="176">
        <f t="shared" si="64"/>
        <v>0.10256399999999936</v>
      </c>
      <c r="S753" s="177"/>
      <c r="T753" s="178">
        <f t="shared" si="65"/>
        <v>-1</v>
      </c>
      <c r="Z753" s="93"/>
      <c r="AB753" s="94"/>
    </row>
    <row r="754" spans="6:28">
      <c r="F754" s="143"/>
      <c r="G754" s="143"/>
      <c r="H754" s="179"/>
      <c r="I754" s="97">
        <f t="shared" si="61"/>
        <v>3089.1333332693334</v>
      </c>
      <c r="J754" s="97">
        <f t="shared" si="60"/>
        <v>55.579972411556064</v>
      </c>
      <c r="K754" s="98">
        <f t="shared" si="62"/>
        <v>-0.10256399999999936</v>
      </c>
      <c r="L754" s="98">
        <f t="shared" si="63"/>
        <v>17.542491999999999</v>
      </c>
      <c r="R754" s="176">
        <f t="shared" si="64"/>
        <v>0.10256399999999936</v>
      </c>
      <c r="S754" s="177"/>
      <c r="T754" s="178">
        <f t="shared" si="65"/>
        <v>-1</v>
      </c>
      <c r="Z754" s="93"/>
      <c r="AB754" s="94"/>
    </row>
    <row r="755" spans="6:28">
      <c r="F755" s="143"/>
      <c r="G755" s="143"/>
      <c r="H755" s="179"/>
      <c r="I755" s="97">
        <f t="shared" si="61"/>
        <v>3089.1333332693334</v>
      </c>
      <c r="J755" s="97">
        <f t="shared" si="60"/>
        <v>55.579972411556064</v>
      </c>
      <c r="K755" s="98">
        <f t="shared" si="62"/>
        <v>-0.10256399999999936</v>
      </c>
      <c r="L755" s="98">
        <f t="shared" si="63"/>
        <v>17.542491999999999</v>
      </c>
      <c r="R755" s="176">
        <f t="shared" si="64"/>
        <v>0.10256399999999936</v>
      </c>
      <c r="S755" s="177"/>
      <c r="T755" s="178">
        <f t="shared" si="65"/>
        <v>-1</v>
      </c>
      <c r="Z755" s="93"/>
      <c r="AB755" s="94"/>
    </row>
    <row r="756" spans="6:28">
      <c r="F756" s="143"/>
      <c r="G756" s="143"/>
      <c r="H756" s="179"/>
      <c r="I756" s="97">
        <f t="shared" si="61"/>
        <v>3089.1333332693334</v>
      </c>
      <c r="J756" s="97">
        <f t="shared" si="60"/>
        <v>55.579972411556064</v>
      </c>
      <c r="K756" s="98">
        <f t="shared" si="62"/>
        <v>-0.10256399999999936</v>
      </c>
      <c r="L756" s="98">
        <f t="shared" si="63"/>
        <v>17.542491999999999</v>
      </c>
      <c r="R756" s="176">
        <f t="shared" si="64"/>
        <v>0.10256399999999936</v>
      </c>
      <c r="S756" s="177"/>
      <c r="T756" s="178">
        <f t="shared" si="65"/>
        <v>-1</v>
      </c>
      <c r="Z756" s="93"/>
      <c r="AB756" s="94"/>
    </row>
    <row r="757" spans="6:28">
      <c r="F757" s="143"/>
      <c r="G757" s="143"/>
      <c r="H757" s="179"/>
      <c r="I757" s="97">
        <f t="shared" si="61"/>
        <v>3089.1333332693334</v>
      </c>
      <c r="J757" s="97">
        <f t="shared" si="60"/>
        <v>55.579972411556064</v>
      </c>
      <c r="K757" s="98">
        <f t="shared" si="62"/>
        <v>-0.10256399999999936</v>
      </c>
      <c r="L757" s="98">
        <f t="shared" si="63"/>
        <v>17.542491999999999</v>
      </c>
      <c r="R757" s="176">
        <f t="shared" si="64"/>
        <v>0.10256399999999936</v>
      </c>
      <c r="S757" s="177"/>
      <c r="T757" s="178">
        <f t="shared" si="65"/>
        <v>-1</v>
      </c>
      <c r="Z757" s="93"/>
      <c r="AB757" s="94"/>
    </row>
    <row r="758" spans="6:28">
      <c r="F758" s="143"/>
      <c r="G758" s="143"/>
      <c r="H758" s="179"/>
      <c r="I758" s="97">
        <f t="shared" si="61"/>
        <v>3089.1333332693334</v>
      </c>
      <c r="J758" s="97">
        <f t="shared" si="60"/>
        <v>55.579972411556064</v>
      </c>
      <c r="K758" s="98">
        <f t="shared" si="62"/>
        <v>-0.10256399999999936</v>
      </c>
      <c r="L758" s="98">
        <f t="shared" si="63"/>
        <v>17.542491999999999</v>
      </c>
      <c r="R758" s="176">
        <f t="shared" si="64"/>
        <v>0.10256399999999936</v>
      </c>
      <c r="S758" s="177"/>
      <c r="T758" s="178">
        <f t="shared" si="65"/>
        <v>-1</v>
      </c>
      <c r="Z758" s="93"/>
      <c r="AB758" s="94"/>
    </row>
    <row r="759" spans="6:28">
      <c r="F759" s="143"/>
      <c r="G759" s="143"/>
      <c r="H759" s="179"/>
      <c r="I759" s="97">
        <f t="shared" si="61"/>
        <v>3089.1333332693334</v>
      </c>
      <c r="J759" s="97">
        <f t="shared" si="60"/>
        <v>55.579972411556064</v>
      </c>
      <c r="K759" s="98">
        <f t="shared" si="62"/>
        <v>-0.10256399999999936</v>
      </c>
      <c r="L759" s="98">
        <f t="shared" si="63"/>
        <v>17.542491999999999</v>
      </c>
      <c r="R759" s="176">
        <f t="shared" si="64"/>
        <v>0.10256399999999936</v>
      </c>
      <c r="S759" s="177"/>
      <c r="T759" s="178">
        <f t="shared" si="65"/>
        <v>-1</v>
      </c>
      <c r="Z759" s="93"/>
      <c r="AB759" s="94"/>
    </row>
    <row r="760" spans="6:28">
      <c r="F760" s="143"/>
      <c r="G760" s="143"/>
      <c r="H760" s="179"/>
      <c r="I760" s="97">
        <f t="shared" si="61"/>
        <v>3089.1333332693334</v>
      </c>
      <c r="J760" s="97">
        <f t="shared" si="60"/>
        <v>55.579972411556064</v>
      </c>
      <c r="K760" s="98">
        <f t="shared" si="62"/>
        <v>-0.10256399999999936</v>
      </c>
      <c r="L760" s="98">
        <f t="shared" si="63"/>
        <v>17.542491999999999</v>
      </c>
      <c r="R760" s="176">
        <f t="shared" si="64"/>
        <v>0.10256399999999936</v>
      </c>
      <c r="S760" s="177"/>
      <c r="T760" s="178">
        <f t="shared" si="65"/>
        <v>-1</v>
      </c>
      <c r="Z760" s="93"/>
      <c r="AB760" s="94"/>
    </row>
    <row r="761" spans="6:28">
      <c r="F761" s="143"/>
      <c r="G761" s="143"/>
      <c r="H761" s="179"/>
      <c r="I761" s="97">
        <f t="shared" si="61"/>
        <v>3089.1333332693334</v>
      </c>
      <c r="J761" s="97">
        <f t="shared" si="60"/>
        <v>55.579972411556064</v>
      </c>
      <c r="K761" s="98">
        <f t="shared" si="62"/>
        <v>-0.10256399999999936</v>
      </c>
      <c r="L761" s="98">
        <f t="shared" si="63"/>
        <v>17.542491999999999</v>
      </c>
      <c r="R761" s="176">
        <f t="shared" si="64"/>
        <v>0.10256399999999936</v>
      </c>
      <c r="S761" s="177"/>
      <c r="T761" s="178">
        <f t="shared" si="65"/>
        <v>-1</v>
      </c>
      <c r="Z761" s="93"/>
      <c r="AB761" s="94"/>
    </row>
    <row r="762" spans="6:28">
      <c r="F762" s="143"/>
      <c r="G762" s="143"/>
      <c r="H762" s="179"/>
      <c r="I762" s="97">
        <f t="shared" si="61"/>
        <v>3089.1333332693334</v>
      </c>
      <c r="J762" s="97">
        <f t="shared" si="60"/>
        <v>55.579972411556064</v>
      </c>
      <c r="K762" s="98">
        <f t="shared" si="62"/>
        <v>-0.10256399999999936</v>
      </c>
      <c r="L762" s="98">
        <f t="shared" si="63"/>
        <v>17.542491999999999</v>
      </c>
      <c r="R762" s="176">
        <f t="shared" si="64"/>
        <v>0.10256399999999936</v>
      </c>
      <c r="S762" s="177"/>
      <c r="T762" s="178">
        <f t="shared" si="65"/>
        <v>-1</v>
      </c>
      <c r="Z762" s="93"/>
      <c r="AB762" s="94"/>
    </row>
    <row r="763" spans="6:28">
      <c r="F763" s="143"/>
      <c r="G763" s="143"/>
      <c r="H763" s="179"/>
      <c r="I763" s="97">
        <f t="shared" si="61"/>
        <v>3089.1333332693334</v>
      </c>
      <c r="J763" s="97">
        <f t="shared" si="60"/>
        <v>55.579972411556064</v>
      </c>
      <c r="K763" s="98">
        <f t="shared" si="62"/>
        <v>-0.10256399999999936</v>
      </c>
      <c r="L763" s="98">
        <f t="shared" si="63"/>
        <v>17.542491999999999</v>
      </c>
      <c r="R763" s="176">
        <f t="shared" si="64"/>
        <v>0.10256399999999936</v>
      </c>
      <c r="S763" s="177"/>
      <c r="T763" s="178">
        <f t="shared" si="65"/>
        <v>-1</v>
      </c>
      <c r="Z763" s="93"/>
      <c r="AB763" s="94"/>
    </row>
    <row r="764" spans="6:28">
      <c r="F764" s="143"/>
      <c r="G764" s="143"/>
      <c r="H764" s="179"/>
      <c r="I764" s="97">
        <f t="shared" si="61"/>
        <v>3089.1333332693334</v>
      </c>
      <c r="J764" s="97">
        <f t="shared" si="60"/>
        <v>55.579972411556064</v>
      </c>
      <c r="K764" s="98">
        <f t="shared" si="62"/>
        <v>-0.10256399999999936</v>
      </c>
      <c r="L764" s="98">
        <f t="shared" si="63"/>
        <v>17.542491999999999</v>
      </c>
      <c r="R764" s="176">
        <f t="shared" si="64"/>
        <v>0.10256399999999936</v>
      </c>
      <c r="S764" s="177"/>
      <c r="T764" s="178">
        <f t="shared" si="65"/>
        <v>-1</v>
      </c>
      <c r="Z764" s="93"/>
      <c r="AB764" s="94"/>
    </row>
    <row r="765" spans="6:28">
      <c r="F765" s="143"/>
      <c r="G765" s="143"/>
      <c r="H765" s="179"/>
      <c r="I765" s="97">
        <f t="shared" si="61"/>
        <v>3089.1333332693334</v>
      </c>
      <c r="J765" s="97">
        <f t="shared" si="60"/>
        <v>55.579972411556064</v>
      </c>
      <c r="K765" s="98">
        <f t="shared" si="62"/>
        <v>-0.10256399999999936</v>
      </c>
      <c r="L765" s="98">
        <f t="shared" si="63"/>
        <v>17.542491999999999</v>
      </c>
      <c r="R765" s="176">
        <f t="shared" si="64"/>
        <v>0.10256399999999936</v>
      </c>
      <c r="S765" s="177"/>
      <c r="T765" s="178">
        <f t="shared" si="65"/>
        <v>-1</v>
      </c>
      <c r="Z765" s="93"/>
      <c r="AB765" s="94"/>
    </row>
    <row r="766" spans="6:28">
      <c r="F766" s="143"/>
      <c r="G766" s="143"/>
      <c r="H766" s="179"/>
      <c r="I766" s="97">
        <f t="shared" si="61"/>
        <v>3089.1333332693334</v>
      </c>
      <c r="J766" s="97">
        <f t="shared" si="60"/>
        <v>55.579972411556064</v>
      </c>
      <c r="K766" s="98">
        <f t="shared" si="62"/>
        <v>-0.10256399999999936</v>
      </c>
      <c r="L766" s="98">
        <f t="shared" si="63"/>
        <v>17.542491999999999</v>
      </c>
      <c r="R766" s="176">
        <f t="shared" si="64"/>
        <v>0.10256399999999936</v>
      </c>
      <c r="S766" s="177"/>
      <c r="T766" s="178">
        <f t="shared" si="65"/>
        <v>-1</v>
      </c>
      <c r="Z766" s="93"/>
      <c r="AB766" s="94"/>
    </row>
    <row r="767" spans="6:28">
      <c r="F767" s="143"/>
      <c r="G767" s="143"/>
      <c r="H767" s="179"/>
      <c r="I767" s="97">
        <f t="shared" si="61"/>
        <v>3089.1333332693334</v>
      </c>
      <c r="J767" s="97">
        <f t="shared" si="60"/>
        <v>55.579972411556064</v>
      </c>
      <c r="K767" s="98">
        <f t="shared" si="62"/>
        <v>-0.10256399999999936</v>
      </c>
      <c r="L767" s="98">
        <f t="shared" si="63"/>
        <v>17.542491999999999</v>
      </c>
      <c r="R767" s="176">
        <f t="shared" si="64"/>
        <v>0.10256399999999936</v>
      </c>
      <c r="S767" s="177"/>
      <c r="T767" s="178">
        <f t="shared" si="65"/>
        <v>-1</v>
      </c>
      <c r="Z767" s="93"/>
      <c r="AB767" s="94"/>
    </row>
    <row r="768" spans="6:28">
      <c r="F768" s="143"/>
      <c r="G768" s="143"/>
      <c r="H768" s="179"/>
      <c r="I768" s="97">
        <f t="shared" si="61"/>
        <v>3089.1333332693334</v>
      </c>
      <c r="J768" s="97">
        <f t="shared" si="60"/>
        <v>55.579972411556064</v>
      </c>
      <c r="K768" s="98">
        <f t="shared" si="62"/>
        <v>-0.10256399999999936</v>
      </c>
      <c r="L768" s="98">
        <f t="shared" si="63"/>
        <v>17.542491999999999</v>
      </c>
      <c r="R768" s="176">
        <f t="shared" si="64"/>
        <v>0.10256399999999936</v>
      </c>
      <c r="S768" s="177"/>
      <c r="T768" s="178">
        <f t="shared" si="65"/>
        <v>-1</v>
      </c>
      <c r="Z768" s="93"/>
      <c r="AB768" s="94"/>
    </row>
    <row r="769" spans="6:28">
      <c r="F769" s="143"/>
      <c r="G769" s="143"/>
      <c r="H769" s="179"/>
      <c r="I769" s="97">
        <f t="shared" si="61"/>
        <v>3089.1333332693334</v>
      </c>
      <c r="J769" s="97">
        <f t="shared" si="60"/>
        <v>55.579972411556064</v>
      </c>
      <c r="K769" s="98">
        <f t="shared" si="62"/>
        <v>-0.10256399999999936</v>
      </c>
      <c r="L769" s="98">
        <f t="shared" si="63"/>
        <v>17.542491999999999</v>
      </c>
      <c r="R769" s="176">
        <f t="shared" si="64"/>
        <v>0.10256399999999936</v>
      </c>
      <c r="S769" s="177"/>
      <c r="T769" s="178">
        <f t="shared" si="65"/>
        <v>-1</v>
      </c>
      <c r="Z769" s="93"/>
      <c r="AB769" s="94"/>
    </row>
    <row r="770" spans="6:28">
      <c r="F770" s="143"/>
      <c r="G770" s="143"/>
      <c r="H770" s="179"/>
      <c r="I770" s="97">
        <f t="shared" si="61"/>
        <v>3089.1333332693334</v>
      </c>
      <c r="J770" s="97">
        <f t="shared" si="60"/>
        <v>55.579972411556064</v>
      </c>
      <c r="K770" s="98">
        <f t="shared" si="62"/>
        <v>-0.10256399999999936</v>
      </c>
      <c r="L770" s="98">
        <f t="shared" si="63"/>
        <v>17.542491999999999</v>
      </c>
      <c r="R770" s="176">
        <f t="shared" si="64"/>
        <v>0.10256399999999936</v>
      </c>
      <c r="S770" s="177"/>
      <c r="T770" s="178">
        <f t="shared" si="65"/>
        <v>-1</v>
      </c>
      <c r="Z770" s="93"/>
      <c r="AB770" s="94"/>
    </row>
    <row r="771" spans="6:28">
      <c r="F771" s="143"/>
      <c r="G771" s="143"/>
      <c r="H771" s="179"/>
      <c r="I771" s="97">
        <f t="shared" si="61"/>
        <v>3089.1333332693334</v>
      </c>
      <c r="J771" s="97">
        <f t="shared" si="60"/>
        <v>55.579972411556064</v>
      </c>
      <c r="K771" s="98">
        <f t="shared" si="62"/>
        <v>-0.10256399999999936</v>
      </c>
      <c r="L771" s="98">
        <f t="shared" si="63"/>
        <v>17.542491999999999</v>
      </c>
      <c r="R771" s="176">
        <f t="shared" si="64"/>
        <v>0.10256399999999936</v>
      </c>
      <c r="S771" s="177"/>
      <c r="T771" s="178">
        <f t="shared" si="65"/>
        <v>-1</v>
      </c>
      <c r="Z771" s="93"/>
      <c r="AB771" s="94"/>
    </row>
    <row r="772" spans="6:28">
      <c r="F772" s="143"/>
      <c r="G772" s="143"/>
      <c r="H772" s="179"/>
      <c r="I772" s="97">
        <f t="shared" si="61"/>
        <v>3089.1333332693334</v>
      </c>
      <c r="J772" s="97">
        <f t="shared" si="60"/>
        <v>55.579972411556064</v>
      </c>
      <c r="K772" s="98">
        <f t="shared" si="62"/>
        <v>-0.10256399999999936</v>
      </c>
      <c r="L772" s="98">
        <f t="shared" si="63"/>
        <v>17.542491999999999</v>
      </c>
      <c r="R772" s="176">
        <f t="shared" si="64"/>
        <v>0.10256399999999936</v>
      </c>
      <c r="S772" s="177"/>
      <c r="T772" s="178">
        <f t="shared" si="65"/>
        <v>-1</v>
      </c>
      <c r="Z772" s="93"/>
      <c r="AB772" s="94"/>
    </row>
    <row r="773" spans="6:28">
      <c r="F773" s="143"/>
      <c r="G773" s="143"/>
      <c r="H773" s="179"/>
      <c r="I773" s="97">
        <f t="shared" si="61"/>
        <v>3089.1333332693334</v>
      </c>
      <c r="J773" s="97">
        <f t="shared" si="60"/>
        <v>55.579972411556064</v>
      </c>
      <c r="K773" s="98">
        <f t="shared" si="62"/>
        <v>-0.10256399999999936</v>
      </c>
      <c r="L773" s="98">
        <f t="shared" si="63"/>
        <v>17.542491999999999</v>
      </c>
      <c r="R773" s="176">
        <f t="shared" si="64"/>
        <v>0.10256399999999936</v>
      </c>
      <c r="S773" s="177"/>
      <c r="T773" s="178">
        <f t="shared" si="65"/>
        <v>-1</v>
      </c>
      <c r="Z773" s="93"/>
      <c r="AB773" s="94"/>
    </row>
    <row r="774" spans="6:28">
      <c r="F774" s="143"/>
      <c r="G774" s="143"/>
      <c r="H774" s="179"/>
      <c r="I774" s="97">
        <f t="shared" si="61"/>
        <v>3089.1333332693334</v>
      </c>
      <c r="J774" s="97">
        <f t="shared" si="60"/>
        <v>55.579972411556064</v>
      </c>
      <c r="K774" s="98">
        <f t="shared" si="62"/>
        <v>-0.10256399999999936</v>
      </c>
      <c r="L774" s="98">
        <f t="shared" si="63"/>
        <v>17.542491999999999</v>
      </c>
      <c r="R774" s="176">
        <f t="shared" si="64"/>
        <v>0.10256399999999936</v>
      </c>
      <c r="S774" s="177"/>
      <c r="T774" s="178">
        <f t="shared" si="65"/>
        <v>-1</v>
      </c>
      <c r="Z774" s="93"/>
      <c r="AB774" s="94"/>
    </row>
    <row r="775" spans="6:28">
      <c r="F775" s="143"/>
      <c r="G775" s="143"/>
      <c r="H775" s="179"/>
      <c r="I775" s="97">
        <f t="shared" si="61"/>
        <v>3089.1333332693334</v>
      </c>
      <c r="J775" s="97">
        <f t="shared" si="60"/>
        <v>55.579972411556064</v>
      </c>
      <c r="K775" s="98">
        <f t="shared" si="62"/>
        <v>-0.10256399999999936</v>
      </c>
      <c r="L775" s="98">
        <f t="shared" si="63"/>
        <v>17.542491999999999</v>
      </c>
      <c r="R775" s="176">
        <f t="shared" si="64"/>
        <v>0.10256399999999936</v>
      </c>
      <c r="S775" s="177"/>
      <c r="T775" s="178">
        <f t="shared" si="65"/>
        <v>-1</v>
      </c>
      <c r="Z775" s="93"/>
      <c r="AB775" s="94"/>
    </row>
    <row r="776" spans="6:28">
      <c r="F776" s="143"/>
      <c r="G776" s="143"/>
      <c r="H776" s="179"/>
      <c r="I776" s="97">
        <f t="shared" si="61"/>
        <v>3089.1333332693334</v>
      </c>
      <c r="J776" s="97">
        <f t="shared" si="60"/>
        <v>55.579972411556064</v>
      </c>
      <c r="K776" s="98">
        <f t="shared" si="62"/>
        <v>-0.10256399999999936</v>
      </c>
      <c r="L776" s="98">
        <f t="shared" si="63"/>
        <v>17.542491999999999</v>
      </c>
      <c r="R776" s="176">
        <f t="shared" si="64"/>
        <v>0.10256399999999936</v>
      </c>
      <c r="S776" s="177"/>
      <c r="T776" s="178">
        <f t="shared" si="65"/>
        <v>-1</v>
      </c>
      <c r="Z776" s="93"/>
      <c r="AB776" s="94"/>
    </row>
    <row r="777" spans="6:28">
      <c r="F777" s="143"/>
      <c r="G777" s="143"/>
      <c r="H777" s="179"/>
      <c r="I777" s="97">
        <f t="shared" si="61"/>
        <v>3089.1333332693334</v>
      </c>
      <c r="J777" s="97">
        <f t="shared" si="60"/>
        <v>55.579972411556064</v>
      </c>
      <c r="K777" s="98">
        <f t="shared" si="62"/>
        <v>-0.10256399999999936</v>
      </c>
      <c r="L777" s="98">
        <f t="shared" si="63"/>
        <v>17.542491999999999</v>
      </c>
      <c r="R777" s="176">
        <f t="shared" si="64"/>
        <v>0.10256399999999936</v>
      </c>
      <c r="S777" s="177"/>
      <c r="T777" s="178">
        <f t="shared" si="65"/>
        <v>-1</v>
      </c>
      <c r="Z777" s="93"/>
      <c r="AB777" s="94"/>
    </row>
    <row r="778" spans="6:28">
      <c r="F778" s="143"/>
      <c r="G778" s="143"/>
      <c r="H778" s="179"/>
      <c r="I778" s="97">
        <f t="shared" si="61"/>
        <v>3089.1333332693334</v>
      </c>
      <c r="J778" s="97">
        <f t="shared" si="60"/>
        <v>55.579972411556064</v>
      </c>
      <c r="K778" s="98">
        <f t="shared" si="62"/>
        <v>-0.10256399999999936</v>
      </c>
      <c r="L778" s="98">
        <f t="shared" si="63"/>
        <v>17.542491999999999</v>
      </c>
      <c r="R778" s="176">
        <f t="shared" si="64"/>
        <v>0.10256399999999936</v>
      </c>
      <c r="S778" s="177"/>
      <c r="T778" s="178">
        <f t="shared" si="65"/>
        <v>-1</v>
      </c>
      <c r="Z778" s="93"/>
      <c r="AB778" s="94"/>
    </row>
    <row r="779" spans="6:28">
      <c r="F779" s="143"/>
      <c r="G779" s="143"/>
      <c r="H779" s="179"/>
      <c r="I779" s="97">
        <f t="shared" si="61"/>
        <v>3089.1333332693334</v>
      </c>
      <c r="J779" s="97">
        <f t="shared" si="60"/>
        <v>55.579972411556064</v>
      </c>
      <c r="K779" s="98">
        <f t="shared" si="62"/>
        <v>-0.10256399999999936</v>
      </c>
      <c r="L779" s="98">
        <f t="shared" si="63"/>
        <v>17.542491999999999</v>
      </c>
      <c r="R779" s="176">
        <f t="shared" si="64"/>
        <v>0.10256399999999936</v>
      </c>
      <c r="S779" s="177"/>
      <c r="T779" s="178">
        <f t="shared" si="65"/>
        <v>-1</v>
      </c>
      <c r="Z779" s="93"/>
      <c r="AB779" s="94"/>
    </row>
    <row r="780" spans="6:28">
      <c r="F780" s="143"/>
      <c r="G780" s="143"/>
      <c r="H780" s="179"/>
      <c r="I780" s="97">
        <f t="shared" si="61"/>
        <v>3089.1333332693334</v>
      </c>
      <c r="J780" s="97">
        <f t="shared" si="60"/>
        <v>55.579972411556064</v>
      </c>
      <c r="K780" s="98">
        <f t="shared" si="62"/>
        <v>-0.10256399999999936</v>
      </c>
      <c r="L780" s="98">
        <f t="shared" si="63"/>
        <v>17.542491999999999</v>
      </c>
      <c r="R780" s="176">
        <f t="shared" si="64"/>
        <v>0.10256399999999936</v>
      </c>
      <c r="S780" s="177"/>
      <c r="T780" s="178">
        <f t="shared" si="65"/>
        <v>-1</v>
      </c>
      <c r="Z780" s="93"/>
      <c r="AB780" s="94"/>
    </row>
    <row r="781" spans="6:28">
      <c r="F781" s="143"/>
      <c r="G781" s="143"/>
      <c r="H781" s="179"/>
      <c r="I781" s="97">
        <f t="shared" si="61"/>
        <v>3089.1333332693334</v>
      </c>
      <c r="J781" s="97">
        <f t="shared" si="60"/>
        <v>55.579972411556064</v>
      </c>
      <c r="K781" s="98">
        <f t="shared" si="62"/>
        <v>-0.10256399999999936</v>
      </c>
      <c r="L781" s="98">
        <f t="shared" si="63"/>
        <v>17.542491999999999</v>
      </c>
      <c r="R781" s="176">
        <f t="shared" si="64"/>
        <v>0.10256399999999936</v>
      </c>
      <c r="S781" s="177"/>
      <c r="T781" s="178">
        <f t="shared" si="65"/>
        <v>-1</v>
      </c>
      <c r="Z781" s="93"/>
      <c r="AB781" s="94"/>
    </row>
    <row r="782" spans="6:28">
      <c r="F782" s="143"/>
      <c r="G782" s="143"/>
      <c r="H782" s="179"/>
      <c r="I782" s="97">
        <f t="shared" si="61"/>
        <v>3089.1333332693334</v>
      </c>
      <c r="J782" s="97">
        <f t="shared" si="60"/>
        <v>55.579972411556064</v>
      </c>
      <c r="K782" s="98">
        <f t="shared" si="62"/>
        <v>-0.10256399999999936</v>
      </c>
      <c r="L782" s="98">
        <f t="shared" si="63"/>
        <v>17.542491999999999</v>
      </c>
      <c r="R782" s="176">
        <f t="shared" si="64"/>
        <v>0.10256399999999936</v>
      </c>
      <c r="S782" s="177"/>
      <c r="T782" s="178">
        <f t="shared" si="65"/>
        <v>-1</v>
      </c>
      <c r="Z782" s="93"/>
      <c r="AB782" s="94"/>
    </row>
    <row r="783" spans="6:28">
      <c r="F783" s="143"/>
      <c r="G783" s="143"/>
      <c r="H783" s="179"/>
      <c r="I783" s="97">
        <f t="shared" si="61"/>
        <v>3089.1333332693334</v>
      </c>
      <c r="J783" s="97">
        <f t="shared" si="60"/>
        <v>55.579972411556064</v>
      </c>
      <c r="K783" s="98">
        <f t="shared" si="62"/>
        <v>-0.10256399999999936</v>
      </c>
      <c r="L783" s="98">
        <f t="shared" si="63"/>
        <v>17.542491999999999</v>
      </c>
      <c r="R783" s="176">
        <f t="shared" si="64"/>
        <v>0.10256399999999936</v>
      </c>
      <c r="S783" s="177"/>
      <c r="T783" s="178">
        <f t="shared" si="65"/>
        <v>-1</v>
      </c>
      <c r="Z783" s="93"/>
      <c r="AB783" s="94"/>
    </row>
    <row r="784" spans="6:28">
      <c r="F784" s="143"/>
      <c r="G784" s="143"/>
      <c r="H784" s="179"/>
      <c r="I784" s="97">
        <f t="shared" si="61"/>
        <v>3089.1333332693334</v>
      </c>
      <c r="J784" s="97">
        <f t="shared" si="60"/>
        <v>55.579972411556064</v>
      </c>
      <c r="K784" s="98">
        <f t="shared" si="62"/>
        <v>-0.10256399999999936</v>
      </c>
      <c r="L784" s="98">
        <f t="shared" si="63"/>
        <v>17.542491999999999</v>
      </c>
      <c r="R784" s="176">
        <f t="shared" si="64"/>
        <v>0.10256399999999936</v>
      </c>
      <c r="S784" s="177"/>
      <c r="T784" s="178">
        <f t="shared" si="65"/>
        <v>-1</v>
      </c>
      <c r="Z784" s="93"/>
      <c r="AB784" s="94"/>
    </row>
    <row r="785" spans="6:28">
      <c r="F785" s="143"/>
      <c r="G785" s="143"/>
      <c r="H785" s="179"/>
      <c r="I785" s="97">
        <f t="shared" si="61"/>
        <v>3089.1333332693334</v>
      </c>
      <c r="J785" s="97">
        <f t="shared" si="60"/>
        <v>55.579972411556064</v>
      </c>
      <c r="K785" s="98">
        <f t="shared" si="62"/>
        <v>-0.10256399999999936</v>
      </c>
      <c r="L785" s="98">
        <f t="shared" si="63"/>
        <v>17.542491999999999</v>
      </c>
      <c r="R785" s="176">
        <f t="shared" si="64"/>
        <v>0.10256399999999936</v>
      </c>
      <c r="S785" s="177"/>
      <c r="T785" s="178">
        <f t="shared" si="65"/>
        <v>-1</v>
      </c>
      <c r="Z785" s="93"/>
      <c r="AB785" s="94"/>
    </row>
    <row r="786" spans="6:28">
      <c r="F786" s="143"/>
      <c r="G786" s="143"/>
      <c r="H786" s="179"/>
      <c r="I786" s="97">
        <f t="shared" si="61"/>
        <v>3089.1333332693334</v>
      </c>
      <c r="J786" s="97">
        <f t="shared" si="60"/>
        <v>55.579972411556064</v>
      </c>
      <c r="K786" s="98">
        <f t="shared" si="62"/>
        <v>-0.10256399999999936</v>
      </c>
      <c r="L786" s="98">
        <f t="shared" si="63"/>
        <v>17.542491999999999</v>
      </c>
      <c r="R786" s="176">
        <f t="shared" si="64"/>
        <v>0.10256399999999936</v>
      </c>
      <c r="S786" s="177"/>
      <c r="T786" s="178">
        <f t="shared" si="65"/>
        <v>-1</v>
      </c>
      <c r="Z786" s="93"/>
      <c r="AB786" s="94"/>
    </row>
    <row r="787" spans="6:28">
      <c r="F787" s="143"/>
      <c r="G787" s="143"/>
      <c r="H787" s="179"/>
      <c r="I787" s="97">
        <f t="shared" si="61"/>
        <v>3089.1333332693334</v>
      </c>
      <c r="J787" s="97">
        <f t="shared" si="60"/>
        <v>55.579972411556064</v>
      </c>
      <c r="K787" s="98">
        <f t="shared" si="62"/>
        <v>-0.10256399999999936</v>
      </c>
      <c r="L787" s="98">
        <f t="shared" si="63"/>
        <v>17.542491999999999</v>
      </c>
      <c r="R787" s="176">
        <f t="shared" si="64"/>
        <v>0.10256399999999936</v>
      </c>
      <c r="S787" s="177"/>
      <c r="T787" s="178">
        <f t="shared" si="65"/>
        <v>-1</v>
      </c>
      <c r="Z787" s="93"/>
      <c r="AB787" s="94"/>
    </row>
    <row r="788" spans="6:28">
      <c r="F788" s="143"/>
      <c r="G788" s="143"/>
      <c r="H788" s="179"/>
      <c r="I788" s="97">
        <f t="shared" si="61"/>
        <v>3089.1333332693334</v>
      </c>
      <c r="J788" s="97">
        <f t="shared" si="60"/>
        <v>55.579972411556064</v>
      </c>
      <c r="K788" s="98">
        <f t="shared" si="62"/>
        <v>-0.10256399999999936</v>
      </c>
      <c r="L788" s="98">
        <f t="shared" si="63"/>
        <v>17.542491999999999</v>
      </c>
      <c r="R788" s="176">
        <f t="shared" si="64"/>
        <v>0.10256399999999936</v>
      </c>
      <c r="S788" s="177"/>
      <c r="T788" s="178">
        <f t="shared" si="65"/>
        <v>-1</v>
      </c>
      <c r="Z788" s="93"/>
      <c r="AB788" s="94"/>
    </row>
    <row r="789" spans="6:28">
      <c r="F789" s="143"/>
      <c r="G789" s="143"/>
      <c r="H789" s="179"/>
      <c r="I789" s="97">
        <f t="shared" si="61"/>
        <v>3089.1333332693334</v>
      </c>
      <c r="J789" s="97">
        <f t="shared" si="60"/>
        <v>55.579972411556064</v>
      </c>
      <c r="K789" s="98">
        <f t="shared" si="62"/>
        <v>-0.10256399999999936</v>
      </c>
      <c r="L789" s="98">
        <f t="shared" si="63"/>
        <v>17.542491999999999</v>
      </c>
      <c r="R789" s="176">
        <f t="shared" si="64"/>
        <v>0.10256399999999936</v>
      </c>
      <c r="S789" s="177"/>
      <c r="T789" s="178">
        <f t="shared" si="65"/>
        <v>-1</v>
      </c>
      <c r="Z789" s="93"/>
      <c r="AB789" s="94"/>
    </row>
    <row r="790" spans="6:28">
      <c r="F790" s="143"/>
      <c r="G790" s="143"/>
      <c r="H790" s="179"/>
      <c r="I790" s="97">
        <f t="shared" si="61"/>
        <v>3089.1333332693334</v>
      </c>
      <c r="J790" s="97">
        <f t="shared" ref="J790:J853" si="66">SQRT(I790)</f>
        <v>55.579972411556064</v>
      </c>
      <c r="K790" s="98">
        <f t="shared" si="62"/>
        <v>-0.10256399999999936</v>
      </c>
      <c r="L790" s="98">
        <f t="shared" si="63"/>
        <v>17.542491999999999</v>
      </c>
      <c r="R790" s="176">
        <f t="shared" si="64"/>
        <v>0.10256399999999936</v>
      </c>
      <c r="S790" s="177"/>
      <c r="T790" s="178">
        <f t="shared" si="65"/>
        <v>-1</v>
      </c>
      <c r="Z790" s="93"/>
      <c r="AB790" s="94"/>
    </row>
    <row r="791" spans="6:28">
      <c r="F791" s="143"/>
      <c r="G791" s="143"/>
      <c r="H791" s="179"/>
      <c r="I791" s="97">
        <f t="shared" ref="I791:I854" si="67">IF(F791=0,I790,((E791-$E$86)*1440)+(F791-$F$86)*1440)</f>
        <v>3089.1333332693334</v>
      </c>
      <c r="J791" s="97">
        <f t="shared" si="66"/>
        <v>55.579972411556064</v>
      </c>
      <c r="K791" s="98">
        <f t="shared" ref="K791:K854" si="68">IF(H791=0,K790,(H791-$H$86)*$L$83)</f>
        <v>-0.10256399999999936</v>
      </c>
      <c r="L791" s="98">
        <f t="shared" ref="L791:L854" si="69">IF(K791=0, ,$L$86+K791)</f>
        <v>17.542491999999999</v>
      </c>
      <c r="R791" s="176">
        <f t="shared" ref="R791:R854" si="70">+K791*T791</f>
        <v>0.10256399999999936</v>
      </c>
      <c r="S791" s="177"/>
      <c r="T791" s="178">
        <f t="shared" ref="T791:T854" si="71">SIGN(K791)</f>
        <v>-1</v>
      </c>
      <c r="Z791" s="93"/>
      <c r="AB791" s="94"/>
    </row>
    <row r="792" spans="6:28">
      <c r="F792" s="143"/>
      <c r="G792" s="143"/>
      <c r="H792" s="179"/>
      <c r="I792" s="97">
        <f t="shared" si="67"/>
        <v>3089.1333332693334</v>
      </c>
      <c r="J792" s="97">
        <f t="shared" si="66"/>
        <v>55.579972411556064</v>
      </c>
      <c r="K792" s="98">
        <f t="shared" si="68"/>
        <v>-0.10256399999999936</v>
      </c>
      <c r="L792" s="98">
        <f t="shared" si="69"/>
        <v>17.542491999999999</v>
      </c>
      <c r="R792" s="176">
        <f t="shared" si="70"/>
        <v>0.10256399999999936</v>
      </c>
      <c r="S792" s="177"/>
      <c r="T792" s="178">
        <f t="shared" si="71"/>
        <v>-1</v>
      </c>
      <c r="Z792" s="93"/>
      <c r="AB792" s="94"/>
    </row>
    <row r="793" spans="6:28">
      <c r="F793" s="143"/>
      <c r="G793" s="143"/>
      <c r="H793" s="179"/>
      <c r="I793" s="97">
        <f t="shared" si="67"/>
        <v>3089.1333332693334</v>
      </c>
      <c r="J793" s="97">
        <f t="shared" si="66"/>
        <v>55.579972411556064</v>
      </c>
      <c r="K793" s="98">
        <f t="shared" si="68"/>
        <v>-0.10256399999999936</v>
      </c>
      <c r="L793" s="98">
        <f t="shared" si="69"/>
        <v>17.542491999999999</v>
      </c>
      <c r="R793" s="176">
        <f t="shared" si="70"/>
        <v>0.10256399999999936</v>
      </c>
      <c r="S793" s="177"/>
      <c r="T793" s="178">
        <f t="shared" si="71"/>
        <v>-1</v>
      </c>
      <c r="Z793" s="93"/>
      <c r="AB793" s="94"/>
    </row>
    <row r="794" spans="6:28">
      <c r="F794" s="143"/>
      <c r="G794" s="143"/>
      <c r="H794" s="179"/>
      <c r="I794" s="97">
        <f t="shared" si="67"/>
        <v>3089.1333332693334</v>
      </c>
      <c r="J794" s="97">
        <f t="shared" si="66"/>
        <v>55.579972411556064</v>
      </c>
      <c r="K794" s="98">
        <f t="shared" si="68"/>
        <v>-0.10256399999999936</v>
      </c>
      <c r="L794" s="98">
        <f t="shared" si="69"/>
        <v>17.542491999999999</v>
      </c>
      <c r="R794" s="176">
        <f t="shared" si="70"/>
        <v>0.10256399999999936</v>
      </c>
      <c r="S794" s="177"/>
      <c r="T794" s="178">
        <f t="shared" si="71"/>
        <v>-1</v>
      </c>
      <c r="Z794" s="93"/>
      <c r="AB794" s="94"/>
    </row>
    <row r="795" spans="6:28">
      <c r="F795" s="143"/>
      <c r="G795" s="143"/>
      <c r="H795" s="179"/>
      <c r="I795" s="97">
        <f t="shared" si="67"/>
        <v>3089.1333332693334</v>
      </c>
      <c r="J795" s="97">
        <f t="shared" si="66"/>
        <v>55.579972411556064</v>
      </c>
      <c r="K795" s="98">
        <f t="shared" si="68"/>
        <v>-0.10256399999999936</v>
      </c>
      <c r="L795" s="98">
        <f t="shared" si="69"/>
        <v>17.542491999999999</v>
      </c>
      <c r="R795" s="176">
        <f t="shared" si="70"/>
        <v>0.10256399999999936</v>
      </c>
      <c r="S795" s="177"/>
      <c r="T795" s="178">
        <f t="shared" si="71"/>
        <v>-1</v>
      </c>
      <c r="Z795" s="93"/>
      <c r="AB795" s="94"/>
    </row>
    <row r="796" spans="6:28">
      <c r="F796" s="143"/>
      <c r="G796" s="143"/>
      <c r="H796" s="179"/>
      <c r="I796" s="97">
        <f t="shared" si="67"/>
        <v>3089.1333332693334</v>
      </c>
      <c r="J796" s="97">
        <f t="shared" si="66"/>
        <v>55.579972411556064</v>
      </c>
      <c r="K796" s="98">
        <f t="shared" si="68"/>
        <v>-0.10256399999999936</v>
      </c>
      <c r="L796" s="98">
        <f t="shared" si="69"/>
        <v>17.542491999999999</v>
      </c>
      <c r="R796" s="176">
        <f t="shared" si="70"/>
        <v>0.10256399999999936</v>
      </c>
      <c r="S796" s="177"/>
      <c r="T796" s="178">
        <f t="shared" si="71"/>
        <v>-1</v>
      </c>
      <c r="Z796" s="93"/>
      <c r="AB796" s="94"/>
    </row>
    <row r="797" spans="6:28">
      <c r="F797" s="143"/>
      <c r="G797" s="143"/>
      <c r="H797" s="179"/>
      <c r="I797" s="97">
        <f t="shared" si="67"/>
        <v>3089.1333332693334</v>
      </c>
      <c r="J797" s="97">
        <f t="shared" si="66"/>
        <v>55.579972411556064</v>
      </c>
      <c r="K797" s="98">
        <f t="shared" si="68"/>
        <v>-0.10256399999999936</v>
      </c>
      <c r="L797" s="98">
        <f t="shared" si="69"/>
        <v>17.542491999999999</v>
      </c>
      <c r="R797" s="176">
        <f t="shared" si="70"/>
        <v>0.10256399999999936</v>
      </c>
      <c r="S797" s="177"/>
      <c r="T797" s="178">
        <f t="shared" si="71"/>
        <v>-1</v>
      </c>
      <c r="Z797" s="93"/>
      <c r="AB797" s="94"/>
    </row>
    <row r="798" spans="6:28">
      <c r="F798" s="143"/>
      <c r="G798" s="143"/>
      <c r="H798" s="179"/>
      <c r="I798" s="97">
        <f t="shared" si="67"/>
        <v>3089.1333332693334</v>
      </c>
      <c r="J798" s="97">
        <f t="shared" si="66"/>
        <v>55.579972411556064</v>
      </c>
      <c r="K798" s="98">
        <f t="shared" si="68"/>
        <v>-0.10256399999999936</v>
      </c>
      <c r="L798" s="98">
        <f t="shared" si="69"/>
        <v>17.542491999999999</v>
      </c>
      <c r="R798" s="176">
        <f t="shared" si="70"/>
        <v>0.10256399999999936</v>
      </c>
      <c r="S798" s="177"/>
      <c r="T798" s="178">
        <f t="shared" si="71"/>
        <v>-1</v>
      </c>
      <c r="Z798" s="93"/>
      <c r="AB798" s="94"/>
    </row>
    <row r="799" spans="6:28">
      <c r="F799" s="143"/>
      <c r="G799" s="143"/>
      <c r="H799" s="179"/>
      <c r="I799" s="97">
        <f t="shared" si="67"/>
        <v>3089.1333332693334</v>
      </c>
      <c r="J799" s="97">
        <f t="shared" si="66"/>
        <v>55.579972411556064</v>
      </c>
      <c r="K799" s="98">
        <f t="shared" si="68"/>
        <v>-0.10256399999999936</v>
      </c>
      <c r="L799" s="98">
        <f t="shared" si="69"/>
        <v>17.542491999999999</v>
      </c>
      <c r="R799" s="176">
        <f t="shared" si="70"/>
        <v>0.10256399999999936</v>
      </c>
      <c r="S799" s="177"/>
      <c r="T799" s="178">
        <f t="shared" si="71"/>
        <v>-1</v>
      </c>
      <c r="Z799" s="93"/>
      <c r="AB799" s="94"/>
    </row>
    <row r="800" spans="6:28">
      <c r="F800" s="143"/>
      <c r="G800" s="143"/>
      <c r="H800" s="179"/>
      <c r="I800" s="97">
        <f t="shared" si="67"/>
        <v>3089.1333332693334</v>
      </c>
      <c r="J800" s="97">
        <f t="shared" si="66"/>
        <v>55.579972411556064</v>
      </c>
      <c r="K800" s="98">
        <f t="shared" si="68"/>
        <v>-0.10256399999999936</v>
      </c>
      <c r="L800" s="98">
        <f t="shared" si="69"/>
        <v>17.542491999999999</v>
      </c>
      <c r="R800" s="176">
        <f t="shared" si="70"/>
        <v>0.10256399999999936</v>
      </c>
      <c r="S800" s="177"/>
      <c r="T800" s="178">
        <f t="shared" si="71"/>
        <v>-1</v>
      </c>
      <c r="Z800" s="93"/>
      <c r="AB800" s="94"/>
    </row>
    <row r="801" spans="6:28">
      <c r="F801" s="143"/>
      <c r="G801" s="143"/>
      <c r="H801" s="179"/>
      <c r="I801" s="97">
        <f t="shared" si="67"/>
        <v>3089.1333332693334</v>
      </c>
      <c r="J801" s="97">
        <f t="shared" si="66"/>
        <v>55.579972411556064</v>
      </c>
      <c r="K801" s="98">
        <f t="shared" si="68"/>
        <v>-0.10256399999999936</v>
      </c>
      <c r="L801" s="98">
        <f t="shared" si="69"/>
        <v>17.542491999999999</v>
      </c>
      <c r="R801" s="176">
        <f t="shared" si="70"/>
        <v>0.10256399999999936</v>
      </c>
      <c r="S801" s="177"/>
      <c r="T801" s="178">
        <f t="shared" si="71"/>
        <v>-1</v>
      </c>
      <c r="Z801" s="93"/>
      <c r="AB801" s="94"/>
    </row>
    <row r="802" spans="6:28">
      <c r="F802" s="143"/>
      <c r="G802" s="143"/>
      <c r="H802" s="179"/>
      <c r="I802" s="97">
        <f t="shared" si="67"/>
        <v>3089.1333332693334</v>
      </c>
      <c r="J802" s="97">
        <f t="shared" si="66"/>
        <v>55.579972411556064</v>
      </c>
      <c r="K802" s="98">
        <f t="shared" si="68"/>
        <v>-0.10256399999999936</v>
      </c>
      <c r="L802" s="98">
        <f t="shared" si="69"/>
        <v>17.542491999999999</v>
      </c>
      <c r="R802" s="176">
        <f t="shared" si="70"/>
        <v>0.10256399999999936</v>
      </c>
      <c r="S802" s="177"/>
      <c r="T802" s="178">
        <f t="shared" si="71"/>
        <v>-1</v>
      </c>
      <c r="Z802" s="93"/>
      <c r="AB802" s="94"/>
    </row>
    <row r="803" spans="6:28">
      <c r="F803" s="143"/>
      <c r="G803" s="143"/>
      <c r="H803" s="179"/>
      <c r="I803" s="97">
        <f t="shared" si="67"/>
        <v>3089.1333332693334</v>
      </c>
      <c r="J803" s="97">
        <f t="shared" si="66"/>
        <v>55.579972411556064</v>
      </c>
      <c r="K803" s="98">
        <f t="shared" si="68"/>
        <v>-0.10256399999999936</v>
      </c>
      <c r="L803" s="98">
        <f t="shared" si="69"/>
        <v>17.542491999999999</v>
      </c>
      <c r="R803" s="176">
        <f t="shared" si="70"/>
        <v>0.10256399999999936</v>
      </c>
      <c r="S803" s="177"/>
      <c r="T803" s="178">
        <f t="shared" si="71"/>
        <v>-1</v>
      </c>
      <c r="Z803" s="93"/>
      <c r="AB803" s="94"/>
    </row>
    <row r="804" spans="6:28">
      <c r="F804" s="143"/>
      <c r="G804" s="143"/>
      <c r="H804" s="179"/>
      <c r="I804" s="97">
        <f t="shared" si="67"/>
        <v>3089.1333332693334</v>
      </c>
      <c r="J804" s="97">
        <f t="shared" si="66"/>
        <v>55.579972411556064</v>
      </c>
      <c r="K804" s="98">
        <f t="shared" si="68"/>
        <v>-0.10256399999999936</v>
      </c>
      <c r="L804" s="98">
        <f t="shared" si="69"/>
        <v>17.542491999999999</v>
      </c>
      <c r="R804" s="176">
        <f t="shared" si="70"/>
        <v>0.10256399999999936</v>
      </c>
      <c r="S804" s="177"/>
      <c r="T804" s="178">
        <f t="shared" si="71"/>
        <v>-1</v>
      </c>
      <c r="Z804" s="93"/>
      <c r="AB804" s="94"/>
    </row>
    <row r="805" spans="6:28">
      <c r="F805" s="143"/>
      <c r="G805" s="143"/>
      <c r="H805" s="179"/>
      <c r="I805" s="97">
        <f t="shared" si="67"/>
        <v>3089.1333332693334</v>
      </c>
      <c r="J805" s="97">
        <f t="shared" si="66"/>
        <v>55.579972411556064</v>
      </c>
      <c r="K805" s="98">
        <f t="shared" si="68"/>
        <v>-0.10256399999999936</v>
      </c>
      <c r="L805" s="98">
        <f t="shared" si="69"/>
        <v>17.542491999999999</v>
      </c>
      <c r="R805" s="176">
        <f t="shared" si="70"/>
        <v>0.10256399999999936</v>
      </c>
      <c r="S805" s="177"/>
      <c r="T805" s="178">
        <f t="shared" si="71"/>
        <v>-1</v>
      </c>
      <c r="Z805" s="93"/>
      <c r="AB805" s="94"/>
    </row>
    <row r="806" spans="6:28">
      <c r="F806" s="143"/>
      <c r="G806" s="143"/>
      <c r="H806" s="179"/>
      <c r="I806" s="97">
        <f t="shared" si="67"/>
        <v>3089.1333332693334</v>
      </c>
      <c r="J806" s="97">
        <f t="shared" si="66"/>
        <v>55.579972411556064</v>
      </c>
      <c r="K806" s="98">
        <f t="shared" si="68"/>
        <v>-0.10256399999999936</v>
      </c>
      <c r="L806" s="98">
        <f t="shared" si="69"/>
        <v>17.542491999999999</v>
      </c>
      <c r="R806" s="176">
        <f t="shared" si="70"/>
        <v>0.10256399999999936</v>
      </c>
      <c r="S806" s="177"/>
      <c r="T806" s="178">
        <f t="shared" si="71"/>
        <v>-1</v>
      </c>
      <c r="Z806" s="93"/>
      <c r="AB806" s="94"/>
    </row>
    <row r="807" spans="6:28">
      <c r="F807" s="143"/>
      <c r="G807" s="143"/>
      <c r="H807" s="179"/>
      <c r="I807" s="97">
        <f t="shared" si="67"/>
        <v>3089.1333332693334</v>
      </c>
      <c r="J807" s="97">
        <f t="shared" si="66"/>
        <v>55.579972411556064</v>
      </c>
      <c r="K807" s="98">
        <f t="shared" si="68"/>
        <v>-0.10256399999999936</v>
      </c>
      <c r="L807" s="98">
        <f t="shared" si="69"/>
        <v>17.542491999999999</v>
      </c>
      <c r="R807" s="176">
        <f t="shared" si="70"/>
        <v>0.10256399999999936</v>
      </c>
      <c r="S807" s="177"/>
      <c r="T807" s="178">
        <f t="shared" si="71"/>
        <v>-1</v>
      </c>
      <c r="Z807" s="93"/>
      <c r="AB807" s="94"/>
    </row>
    <row r="808" spans="6:28">
      <c r="F808" s="143"/>
      <c r="G808" s="143"/>
      <c r="H808" s="179"/>
      <c r="I808" s="97">
        <f t="shared" si="67"/>
        <v>3089.1333332693334</v>
      </c>
      <c r="J808" s="97">
        <f t="shared" si="66"/>
        <v>55.579972411556064</v>
      </c>
      <c r="K808" s="98">
        <f t="shared" si="68"/>
        <v>-0.10256399999999936</v>
      </c>
      <c r="L808" s="98">
        <f t="shared" si="69"/>
        <v>17.542491999999999</v>
      </c>
      <c r="R808" s="176">
        <f t="shared" si="70"/>
        <v>0.10256399999999936</v>
      </c>
      <c r="S808" s="177"/>
      <c r="T808" s="178">
        <f t="shared" si="71"/>
        <v>-1</v>
      </c>
      <c r="Z808" s="93"/>
      <c r="AB808" s="94"/>
    </row>
    <row r="809" spans="6:28">
      <c r="F809" s="143"/>
      <c r="G809" s="143"/>
      <c r="H809" s="179"/>
      <c r="I809" s="97">
        <f t="shared" si="67"/>
        <v>3089.1333332693334</v>
      </c>
      <c r="J809" s="97">
        <f t="shared" si="66"/>
        <v>55.579972411556064</v>
      </c>
      <c r="K809" s="98">
        <f t="shared" si="68"/>
        <v>-0.10256399999999936</v>
      </c>
      <c r="L809" s="98">
        <f t="shared" si="69"/>
        <v>17.542491999999999</v>
      </c>
      <c r="R809" s="176">
        <f t="shared" si="70"/>
        <v>0.10256399999999936</v>
      </c>
      <c r="S809" s="177"/>
      <c r="T809" s="178">
        <f t="shared" si="71"/>
        <v>-1</v>
      </c>
      <c r="Z809" s="93"/>
      <c r="AB809" s="94"/>
    </row>
    <row r="810" spans="6:28">
      <c r="F810" s="143"/>
      <c r="G810" s="143"/>
      <c r="H810" s="179"/>
      <c r="I810" s="97">
        <f t="shared" si="67"/>
        <v>3089.1333332693334</v>
      </c>
      <c r="J810" s="97">
        <f t="shared" si="66"/>
        <v>55.579972411556064</v>
      </c>
      <c r="K810" s="98">
        <f t="shared" si="68"/>
        <v>-0.10256399999999936</v>
      </c>
      <c r="L810" s="98">
        <f t="shared" si="69"/>
        <v>17.542491999999999</v>
      </c>
      <c r="R810" s="176">
        <f t="shared" si="70"/>
        <v>0.10256399999999936</v>
      </c>
      <c r="S810" s="177"/>
      <c r="T810" s="178">
        <f t="shared" si="71"/>
        <v>-1</v>
      </c>
      <c r="Z810" s="93"/>
      <c r="AB810" s="94"/>
    </row>
    <row r="811" spans="6:28">
      <c r="F811" s="143"/>
      <c r="G811" s="143"/>
      <c r="H811" s="179"/>
      <c r="I811" s="97">
        <f t="shared" si="67"/>
        <v>3089.1333332693334</v>
      </c>
      <c r="J811" s="97">
        <f t="shared" si="66"/>
        <v>55.579972411556064</v>
      </c>
      <c r="K811" s="98">
        <f t="shared" si="68"/>
        <v>-0.10256399999999936</v>
      </c>
      <c r="L811" s="98">
        <f t="shared" si="69"/>
        <v>17.542491999999999</v>
      </c>
      <c r="R811" s="176">
        <f t="shared" si="70"/>
        <v>0.10256399999999936</v>
      </c>
      <c r="S811" s="177"/>
      <c r="T811" s="178">
        <f t="shared" si="71"/>
        <v>-1</v>
      </c>
      <c r="Z811" s="93"/>
      <c r="AB811" s="94"/>
    </row>
    <row r="812" spans="6:28">
      <c r="F812" s="143"/>
      <c r="G812" s="143"/>
      <c r="H812" s="179"/>
      <c r="I812" s="97">
        <f t="shared" si="67"/>
        <v>3089.1333332693334</v>
      </c>
      <c r="J812" s="97">
        <f t="shared" si="66"/>
        <v>55.579972411556064</v>
      </c>
      <c r="K812" s="98">
        <f t="shared" si="68"/>
        <v>-0.10256399999999936</v>
      </c>
      <c r="L812" s="98">
        <f t="shared" si="69"/>
        <v>17.542491999999999</v>
      </c>
      <c r="R812" s="176">
        <f t="shared" si="70"/>
        <v>0.10256399999999936</v>
      </c>
      <c r="S812" s="177"/>
      <c r="T812" s="178">
        <f t="shared" si="71"/>
        <v>-1</v>
      </c>
      <c r="Z812" s="93"/>
      <c r="AB812" s="94"/>
    </row>
    <row r="813" spans="6:28">
      <c r="F813" s="143"/>
      <c r="G813" s="143"/>
      <c r="H813" s="179"/>
      <c r="I813" s="97">
        <f t="shared" si="67"/>
        <v>3089.1333332693334</v>
      </c>
      <c r="J813" s="97">
        <f t="shared" si="66"/>
        <v>55.579972411556064</v>
      </c>
      <c r="K813" s="98">
        <f t="shared" si="68"/>
        <v>-0.10256399999999936</v>
      </c>
      <c r="L813" s="98">
        <f t="shared" si="69"/>
        <v>17.542491999999999</v>
      </c>
      <c r="R813" s="176">
        <f t="shared" si="70"/>
        <v>0.10256399999999936</v>
      </c>
      <c r="S813" s="177"/>
      <c r="T813" s="178">
        <f t="shared" si="71"/>
        <v>-1</v>
      </c>
      <c r="Z813" s="93"/>
      <c r="AB813" s="94"/>
    </row>
    <row r="814" spans="6:28">
      <c r="F814" s="143"/>
      <c r="G814" s="143"/>
      <c r="H814" s="179"/>
      <c r="I814" s="97">
        <f t="shared" si="67"/>
        <v>3089.1333332693334</v>
      </c>
      <c r="J814" s="97">
        <f t="shared" si="66"/>
        <v>55.579972411556064</v>
      </c>
      <c r="K814" s="98">
        <f t="shared" si="68"/>
        <v>-0.10256399999999936</v>
      </c>
      <c r="L814" s="98">
        <f t="shared" si="69"/>
        <v>17.542491999999999</v>
      </c>
      <c r="R814" s="176">
        <f t="shared" si="70"/>
        <v>0.10256399999999936</v>
      </c>
      <c r="S814" s="177"/>
      <c r="T814" s="178">
        <f t="shared" si="71"/>
        <v>-1</v>
      </c>
      <c r="Z814" s="93"/>
      <c r="AB814" s="94"/>
    </row>
    <row r="815" spans="6:28">
      <c r="F815" s="143"/>
      <c r="G815" s="143"/>
      <c r="H815" s="179"/>
      <c r="I815" s="97">
        <f t="shared" si="67"/>
        <v>3089.1333332693334</v>
      </c>
      <c r="J815" s="97">
        <f t="shared" si="66"/>
        <v>55.579972411556064</v>
      </c>
      <c r="K815" s="98">
        <f t="shared" si="68"/>
        <v>-0.10256399999999936</v>
      </c>
      <c r="L815" s="98">
        <f t="shared" si="69"/>
        <v>17.542491999999999</v>
      </c>
      <c r="R815" s="176">
        <f t="shared" si="70"/>
        <v>0.10256399999999936</v>
      </c>
      <c r="S815" s="177"/>
      <c r="T815" s="178">
        <f t="shared" si="71"/>
        <v>-1</v>
      </c>
      <c r="Z815" s="93"/>
      <c r="AB815" s="94"/>
    </row>
    <row r="816" spans="6:28">
      <c r="F816" s="143"/>
      <c r="G816" s="143"/>
      <c r="H816" s="179"/>
      <c r="I816" s="97">
        <f t="shared" si="67"/>
        <v>3089.1333332693334</v>
      </c>
      <c r="J816" s="97">
        <f t="shared" si="66"/>
        <v>55.579972411556064</v>
      </c>
      <c r="K816" s="98">
        <f t="shared" si="68"/>
        <v>-0.10256399999999936</v>
      </c>
      <c r="L816" s="98">
        <f t="shared" si="69"/>
        <v>17.542491999999999</v>
      </c>
      <c r="R816" s="176">
        <f t="shared" si="70"/>
        <v>0.10256399999999936</v>
      </c>
      <c r="S816" s="177"/>
      <c r="T816" s="178">
        <f t="shared" si="71"/>
        <v>-1</v>
      </c>
      <c r="Z816" s="93"/>
      <c r="AB816" s="94"/>
    </row>
    <row r="817" spans="6:28">
      <c r="F817" s="143"/>
      <c r="G817" s="143"/>
      <c r="H817" s="179"/>
      <c r="I817" s="97">
        <f t="shared" si="67"/>
        <v>3089.1333332693334</v>
      </c>
      <c r="J817" s="97">
        <f t="shared" si="66"/>
        <v>55.579972411556064</v>
      </c>
      <c r="K817" s="98">
        <f t="shared" si="68"/>
        <v>-0.10256399999999936</v>
      </c>
      <c r="L817" s="98">
        <f t="shared" si="69"/>
        <v>17.542491999999999</v>
      </c>
      <c r="R817" s="176">
        <f t="shared" si="70"/>
        <v>0.10256399999999936</v>
      </c>
      <c r="S817" s="177"/>
      <c r="T817" s="178">
        <f t="shared" si="71"/>
        <v>-1</v>
      </c>
      <c r="Z817" s="93"/>
      <c r="AB817" s="94"/>
    </row>
    <row r="818" spans="6:28">
      <c r="F818" s="143"/>
      <c r="G818" s="143"/>
      <c r="H818" s="179"/>
      <c r="I818" s="97">
        <f t="shared" si="67"/>
        <v>3089.1333332693334</v>
      </c>
      <c r="J818" s="97">
        <f t="shared" si="66"/>
        <v>55.579972411556064</v>
      </c>
      <c r="K818" s="98">
        <f t="shared" si="68"/>
        <v>-0.10256399999999936</v>
      </c>
      <c r="L818" s="98">
        <f t="shared" si="69"/>
        <v>17.542491999999999</v>
      </c>
      <c r="R818" s="176">
        <f t="shared" si="70"/>
        <v>0.10256399999999936</v>
      </c>
      <c r="S818" s="177"/>
      <c r="T818" s="178">
        <f t="shared" si="71"/>
        <v>-1</v>
      </c>
      <c r="Z818" s="93"/>
      <c r="AB818" s="94"/>
    </row>
    <row r="819" spans="6:28">
      <c r="F819" s="143"/>
      <c r="G819" s="143"/>
      <c r="H819" s="179"/>
      <c r="I819" s="97">
        <f t="shared" si="67"/>
        <v>3089.1333332693334</v>
      </c>
      <c r="J819" s="97">
        <f t="shared" si="66"/>
        <v>55.579972411556064</v>
      </c>
      <c r="K819" s="98">
        <f t="shared" si="68"/>
        <v>-0.10256399999999936</v>
      </c>
      <c r="L819" s="98">
        <f t="shared" si="69"/>
        <v>17.542491999999999</v>
      </c>
      <c r="R819" s="176">
        <f t="shared" si="70"/>
        <v>0.10256399999999936</v>
      </c>
      <c r="S819" s="177"/>
      <c r="T819" s="178">
        <f t="shared" si="71"/>
        <v>-1</v>
      </c>
      <c r="Z819" s="93"/>
      <c r="AB819" s="94"/>
    </row>
    <row r="820" spans="6:28">
      <c r="F820" s="143"/>
      <c r="G820" s="143"/>
      <c r="H820" s="179"/>
      <c r="I820" s="97">
        <f t="shared" si="67"/>
        <v>3089.1333332693334</v>
      </c>
      <c r="J820" s="97">
        <f t="shared" si="66"/>
        <v>55.579972411556064</v>
      </c>
      <c r="K820" s="98">
        <f t="shared" si="68"/>
        <v>-0.10256399999999936</v>
      </c>
      <c r="L820" s="98">
        <f t="shared" si="69"/>
        <v>17.542491999999999</v>
      </c>
      <c r="R820" s="176">
        <f t="shared" si="70"/>
        <v>0.10256399999999936</v>
      </c>
      <c r="S820" s="177"/>
      <c r="T820" s="178">
        <f t="shared" si="71"/>
        <v>-1</v>
      </c>
      <c r="Z820" s="93"/>
      <c r="AB820" s="94"/>
    </row>
    <row r="821" spans="6:28">
      <c r="F821" s="143"/>
      <c r="G821" s="143"/>
      <c r="H821" s="179"/>
      <c r="I821" s="97">
        <f t="shared" si="67"/>
        <v>3089.1333332693334</v>
      </c>
      <c r="J821" s="97">
        <f t="shared" si="66"/>
        <v>55.579972411556064</v>
      </c>
      <c r="K821" s="98">
        <f t="shared" si="68"/>
        <v>-0.10256399999999936</v>
      </c>
      <c r="L821" s="98">
        <f t="shared" si="69"/>
        <v>17.542491999999999</v>
      </c>
      <c r="R821" s="176">
        <f t="shared" si="70"/>
        <v>0.10256399999999936</v>
      </c>
      <c r="S821" s="177"/>
      <c r="T821" s="178">
        <f t="shared" si="71"/>
        <v>-1</v>
      </c>
      <c r="Z821" s="93"/>
      <c r="AB821" s="94"/>
    </row>
    <row r="822" spans="6:28">
      <c r="F822" s="143"/>
      <c r="G822" s="143"/>
      <c r="H822" s="179"/>
      <c r="I822" s="97">
        <f t="shared" si="67"/>
        <v>3089.1333332693334</v>
      </c>
      <c r="J822" s="97">
        <f t="shared" si="66"/>
        <v>55.579972411556064</v>
      </c>
      <c r="K822" s="98">
        <f t="shared" si="68"/>
        <v>-0.10256399999999936</v>
      </c>
      <c r="L822" s="98">
        <f t="shared" si="69"/>
        <v>17.542491999999999</v>
      </c>
      <c r="R822" s="176">
        <f t="shared" si="70"/>
        <v>0.10256399999999936</v>
      </c>
      <c r="S822" s="177"/>
      <c r="T822" s="178">
        <f t="shared" si="71"/>
        <v>-1</v>
      </c>
      <c r="Z822" s="93"/>
      <c r="AB822" s="94"/>
    </row>
    <row r="823" spans="6:28">
      <c r="F823" s="143"/>
      <c r="G823" s="143"/>
      <c r="H823" s="179"/>
      <c r="I823" s="97">
        <f t="shared" si="67"/>
        <v>3089.1333332693334</v>
      </c>
      <c r="J823" s="97">
        <f t="shared" si="66"/>
        <v>55.579972411556064</v>
      </c>
      <c r="K823" s="98">
        <f t="shared" si="68"/>
        <v>-0.10256399999999936</v>
      </c>
      <c r="L823" s="98">
        <f t="shared" si="69"/>
        <v>17.542491999999999</v>
      </c>
      <c r="R823" s="176">
        <f t="shared" si="70"/>
        <v>0.10256399999999936</v>
      </c>
      <c r="S823" s="177"/>
      <c r="T823" s="178">
        <f t="shared" si="71"/>
        <v>-1</v>
      </c>
      <c r="Z823" s="93"/>
      <c r="AB823" s="94"/>
    </row>
    <row r="824" spans="6:28">
      <c r="F824" s="143"/>
      <c r="G824" s="143"/>
      <c r="H824" s="179"/>
      <c r="I824" s="97">
        <f t="shared" si="67"/>
        <v>3089.1333332693334</v>
      </c>
      <c r="J824" s="97">
        <f t="shared" si="66"/>
        <v>55.579972411556064</v>
      </c>
      <c r="K824" s="98">
        <f t="shared" si="68"/>
        <v>-0.10256399999999936</v>
      </c>
      <c r="L824" s="98">
        <f t="shared" si="69"/>
        <v>17.542491999999999</v>
      </c>
      <c r="R824" s="176">
        <f t="shared" si="70"/>
        <v>0.10256399999999936</v>
      </c>
      <c r="S824" s="177"/>
      <c r="T824" s="178">
        <f t="shared" si="71"/>
        <v>-1</v>
      </c>
      <c r="Z824" s="93"/>
      <c r="AB824" s="94"/>
    </row>
    <row r="825" spans="6:28">
      <c r="F825" s="143"/>
      <c r="G825" s="143"/>
      <c r="H825" s="179"/>
      <c r="I825" s="97">
        <f t="shared" si="67"/>
        <v>3089.1333332693334</v>
      </c>
      <c r="J825" s="97">
        <f t="shared" si="66"/>
        <v>55.579972411556064</v>
      </c>
      <c r="K825" s="98">
        <f t="shared" si="68"/>
        <v>-0.10256399999999936</v>
      </c>
      <c r="L825" s="98">
        <f t="shared" si="69"/>
        <v>17.542491999999999</v>
      </c>
      <c r="R825" s="176">
        <f t="shared" si="70"/>
        <v>0.10256399999999936</v>
      </c>
      <c r="S825" s="177"/>
      <c r="T825" s="178">
        <f t="shared" si="71"/>
        <v>-1</v>
      </c>
      <c r="Z825" s="93"/>
      <c r="AB825" s="94"/>
    </row>
    <row r="826" spans="6:28">
      <c r="F826" s="143"/>
      <c r="G826" s="143"/>
      <c r="H826" s="179"/>
      <c r="I826" s="97">
        <f t="shared" si="67"/>
        <v>3089.1333332693334</v>
      </c>
      <c r="J826" s="97">
        <f t="shared" si="66"/>
        <v>55.579972411556064</v>
      </c>
      <c r="K826" s="98">
        <f t="shared" si="68"/>
        <v>-0.10256399999999936</v>
      </c>
      <c r="L826" s="98">
        <f t="shared" si="69"/>
        <v>17.542491999999999</v>
      </c>
      <c r="R826" s="176">
        <f t="shared" si="70"/>
        <v>0.10256399999999936</v>
      </c>
      <c r="S826" s="177"/>
      <c r="T826" s="178">
        <f t="shared" si="71"/>
        <v>-1</v>
      </c>
      <c r="Z826" s="93"/>
      <c r="AB826" s="94"/>
    </row>
    <row r="827" spans="6:28">
      <c r="F827" s="143"/>
      <c r="G827" s="143"/>
      <c r="H827" s="179"/>
      <c r="I827" s="97">
        <f t="shared" si="67"/>
        <v>3089.1333332693334</v>
      </c>
      <c r="J827" s="97">
        <f t="shared" si="66"/>
        <v>55.579972411556064</v>
      </c>
      <c r="K827" s="98">
        <f t="shared" si="68"/>
        <v>-0.10256399999999936</v>
      </c>
      <c r="L827" s="98">
        <f t="shared" si="69"/>
        <v>17.542491999999999</v>
      </c>
      <c r="R827" s="176">
        <f t="shared" si="70"/>
        <v>0.10256399999999936</v>
      </c>
      <c r="S827" s="177"/>
      <c r="T827" s="178">
        <f t="shared" si="71"/>
        <v>-1</v>
      </c>
      <c r="Z827" s="93"/>
      <c r="AB827" s="94"/>
    </row>
    <row r="828" spans="6:28">
      <c r="F828" s="143"/>
      <c r="G828" s="143"/>
      <c r="H828" s="179"/>
      <c r="I828" s="97">
        <f t="shared" si="67"/>
        <v>3089.1333332693334</v>
      </c>
      <c r="J828" s="97">
        <f t="shared" si="66"/>
        <v>55.579972411556064</v>
      </c>
      <c r="K828" s="98">
        <f t="shared" si="68"/>
        <v>-0.10256399999999936</v>
      </c>
      <c r="L828" s="98">
        <f t="shared" si="69"/>
        <v>17.542491999999999</v>
      </c>
      <c r="R828" s="176">
        <f t="shared" si="70"/>
        <v>0.10256399999999936</v>
      </c>
      <c r="S828" s="177"/>
      <c r="T828" s="178">
        <f t="shared" si="71"/>
        <v>-1</v>
      </c>
      <c r="Z828" s="93"/>
      <c r="AB828" s="94"/>
    </row>
    <row r="829" spans="6:28">
      <c r="F829" s="143"/>
      <c r="G829" s="143"/>
      <c r="H829" s="179"/>
      <c r="I829" s="97">
        <f t="shared" si="67"/>
        <v>3089.1333332693334</v>
      </c>
      <c r="J829" s="97">
        <f t="shared" si="66"/>
        <v>55.579972411556064</v>
      </c>
      <c r="K829" s="98">
        <f t="shared" si="68"/>
        <v>-0.10256399999999936</v>
      </c>
      <c r="L829" s="98">
        <f t="shared" si="69"/>
        <v>17.542491999999999</v>
      </c>
      <c r="R829" s="176">
        <f t="shared" si="70"/>
        <v>0.10256399999999936</v>
      </c>
      <c r="S829" s="177"/>
      <c r="T829" s="178">
        <f t="shared" si="71"/>
        <v>-1</v>
      </c>
      <c r="Z829" s="93"/>
      <c r="AB829" s="94"/>
    </row>
    <row r="830" spans="6:28">
      <c r="F830" s="143"/>
      <c r="G830" s="143"/>
      <c r="H830" s="179"/>
      <c r="I830" s="97">
        <f t="shared" si="67"/>
        <v>3089.1333332693334</v>
      </c>
      <c r="J830" s="97">
        <f t="shared" si="66"/>
        <v>55.579972411556064</v>
      </c>
      <c r="K830" s="98">
        <f t="shared" si="68"/>
        <v>-0.10256399999999936</v>
      </c>
      <c r="L830" s="98">
        <f t="shared" si="69"/>
        <v>17.542491999999999</v>
      </c>
      <c r="R830" s="176">
        <f t="shared" si="70"/>
        <v>0.10256399999999936</v>
      </c>
      <c r="S830" s="177"/>
      <c r="T830" s="178">
        <f t="shared" si="71"/>
        <v>-1</v>
      </c>
      <c r="Z830" s="93"/>
      <c r="AB830" s="94"/>
    </row>
    <row r="831" spans="6:28">
      <c r="F831" s="143"/>
      <c r="G831" s="143"/>
      <c r="H831" s="179"/>
      <c r="I831" s="97">
        <f t="shared" si="67"/>
        <v>3089.1333332693334</v>
      </c>
      <c r="J831" s="97">
        <f t="shared" si="66"/>
        <v>55.579972411556064</v>
      </c>
      <c r="K831" s="98">
        <f t="shared" si="68"/>
        <v>-0.10256399999999936</v>
      </c>
      <c r="L831" s="98">
        <f t="shared" si="69"/>
        <v>17.542491999999999</v>
      </c>
      <c r="R831" s="176">
        <f t="shared" si="70"/>
        <v>0.10256399999999936</v>
      </c>
      <c r="S831" s="177"/>
      <c r="T831" s="178">
        <f t="shared" si="71"/>
        <v>-1</v>
      </c>
      <c r="Z831" s="93"/>
      <c r="AB831" s="94"/>
    </row>
    <row r="832" spans="6:28">
      <c r="F832" s="143"/>
      <c r="G832" s="143"/>
      <c r="H832" s="179"/>
      <c r="I832" s="97">
        <f t="shared" si="67"/>
        <v>3089.1333332693334</v>
      </c>
      <c r="J832" s="97">
        <f t="shared" si="66"/>
        <v>55.579972411556064</v>
      </c>
      <c r="K832" s="98">
        <f t="shared" si="68"/>
        <v>-0.10256399999999936</v>
      </c>
      <c r="L832" s="98">
        <f t="shared" si="69"/>
        <v>17.542491999999999</v>
      </c>
      <c r="R832" s="176">
        <f t="shared" si="70"/>
        <v>0.10256399999999936</v>
      </c>
      <c r="S832" s="177"/>
      <c r="T832" s="178">
        <f t="shared" si="71"/>
        <v>-1</v>
      </c>
      <c r="Z832" s="93"/>
      <c r="AB832" s="94"/>
    </row>
    <row r="833" spans="6:28">
      <c r="F833" s="143"/>
      <c r="G833" s="143"/>
      <c r="H833" s="179"/>
      <c r="I833" s="97">
        <f t="shared" si="67"/>
        <v>3089.1333332693334</v>
      </c>
      <c r="J833" s="97">
        <f t="shared" si="66"/>
        <v>55.579972411556064</v>
      </c>
      <c r="K833" s="98">
        <f t="shared" si="68"/>
        <v>-0.10256399999999936</v>
      </c>
      <c r="L833" s="98">
        <f t="shared" si="69"/>
        <v>17.542491999999999</v>
      </c>
      <c r="R833" s="176">
        <f t="shared" si="70"/>
        <v>0.10256399999999936</v>
      </c>
      <c r="S833" s="177"/>
      <c r="T833" s="178">
        <f t="shared" si="71"/>
        <v>-1</v>
      </c>
      <c r="Z833" s="93"/>
      <c r="AB833" s="94"/>
    </row>
    <row r="834" spans="6:28">
      <c r="F834" s="143"/>
      <c r="G834" s="143"/>
      <c r="H834" s="179"/>
      <c r="I834" s="97">
        <f t="shared" si="67"/>
        <v>3089.1333332693334</v>
      </c>
      <c r="J834" s="97">
        <f t="shared" si="66"/>
        <v>55.579972411556064</v>
      </c>
      <c r="K834" s="98">
        <f t="shared" si="68"/>
        <v>-0.10256399999999936</v>
      </c>
      <c r="L834" s="98">
        <f t="shared" si="69"/>
        <v>17.542491999999999</v>
      </c>
      <c r="R834" s="176">
        <f t="shared" si="70"/>
        <v>0.10256399999999936</v>
      </c>
      <c r="S834" s="177"/>
      <c r="T834" s="178">
        <f t="shared" si="71"/>
        <v>-1</v>
      </c>
      <c r="Z834" s="93"/>
      <c r="AB834" s="94"/>
    </row>
    <row r="835" spans="6:28">
      <c r="F835" s="143"/>
      <c r="G835" s="143"/>
      <c r="H835" s="179"/>
      <c r="I835" s="97">
        <f t="shared" si="67"/>
        <v>3089.1333332693334</v>
      </c>
      <c r="J835" s="97">
        <f t="shared" si="66"/>
        <v>55.579972411556064</v>
      </c>
      <c r="K835" s="98">
        <f t="shared" si="68"/>
        <v>-0.10256399999999936</v>
      </c>
      <c r="L835" s="98">
        <f t="shared" si="69"/>
        <v>17.542491999999999</v>
      </c>
      <c r="R835" s="176">
        <f t="shared" si="70"/>
        <v>0.10256399999999936</v>
      </c>
      <c r="S835" s="177"/>
      <c r="T835" s="178">
        <f t="shared" si="71"/>
        <v>-1</v>
      </c>
      <c r="Z835" s="93"/>
      <c r="AB835" s="94"/>
    </row>
    <row r="836" spans="6:28">
      <c r="F836" s="143"/>
      <c r="G836" s="143"/>
      <c r="H836" s="179"/>
      <c r="I836" s="97">
        <f t="shared" si="67"/>
        <v>3089.1333332693334</v>
      </c>
      <c r="J836" s="97">
        <f t="shared" si="66"/>
        <v>55.579972411556064</v>
      </c>
      <c r="K836" s="98">
        <f t="shared" si="68"/>
        <v>-0.10256399999999936</v>
      </c>
      <c r="L836" s="98">
        <f t="shared" si="69"/>
        <v>17.542491999999999</v>
      </c>
      <c r="R836" s="176">
        <f t="shared" si="70"/>
        <v>0.10256399999999936</v>
      </c>
      <c r="S836" s="177"/>
      <c r="T836" s="178">
        <f t="shared" si="71"/>
        <v>-1</v>
      </c>
      <c r="Z836" s="93"/>
      <c r="AB836" s="94"/>
    </row>
    <row r="837" spans="6:28">
      <c r="F837" s="143"/>
      <c r="G837" s="143"/>
      <c r="H837" s="179"/>
      <c r="I837" s="97">
        <f t="shared" si="67"/>
        <v>3089.1333332693334</v>
      </c>
      <c r="J837" s="97">
        <f t="shared" si="66"/>
        <v>55.579972411556064</v>
      </c>
      <c r="K837" s="98">
        <f t="shared" si="68"/>
        <v>-0.10256399999999936</v>
      </c>
      <c r="L837" s="98">
        <f t="shared" si="69"/>
        <v>17.542491999999999</v>
      </c>
      <c r="R837" s="176">
        <f t="shared" si="70"/>
        <v>0.10256399999999936</v>
      </c>
      <c r="S837" s="177"/>
      <c r="T837" s="178">
        <f t="shared" si="71"/>
        <v>-1</v>
      </c>
      <c r="Z837" s="93"/>
      <c r="AB837" s="94"/>
    </row>
    <row r="838" spans="6:28">
      <c r="F838" s="143"/>
      <c r="G838" s="143"/>
      <c r="H838" s="179"/>
      <c r="I838" s="97">
        <f t="shared" si="67"/>
        <v>3089.1333332693334</v>
      </c>
      <c r="J838" s="97">
        <f t="shared" si="66"/>
        <v>55.579972411556064</v>
      </c>
      <c r="K838" s="98">
        <f t="shared" si="68"/>
        <v>-0.10256399999999936</v>
      </c>
      <c r="L838" s="98">
        <f t="shared" si="69"/>
        <v>17.542491999999999</v>
      </c>
      <c r="R838" s="176">
        <f t="shared" si="70"/>
        <v>0.10256399999999936</v>
      </c>
      <c r="S838" s="177"/>
      <c r="T838" s="178">
        <f t="shared" si="71"/>
        <v>-1</v>
      </c>
      <c r="Z838" s="93"/>
      <c r="AB838" s="94"/>
    </row>
    <row r="839" spans="6:28">
      <c r="F839" s="143"/>
      <c r="G839" s="143"/>
      <c r="H839" s="179"/>
      <c r="I839" s="97">
        <f t="shared" si="67"/>
        <v>3089.1333332693334</v>
      </c>
      <c r="J839" s="97">
        <f t="shared" si="66"/>
        <v>55.579972411556064</v>
      </c>
      <c r="K839" s="98">
        <f t="shared" si="68"/>
        <v>-0.10256399999999936</v>
      </c>
      <c r="L839" s="98">
        <f t="shared" si="69"/>
        <v>17.542491999999999</v>
      </c>
      <c r="R839" s="176">
        <f t="shared" si="70"/>
        <v>0.10256399999999936</v>
      </c>
      <c r="S839" s="177"/>
      <c r="T839" s="178">
        <f t="shared" si="71"/>
        <v>-1</v>
      </c>
      <c r="Z839" s="93"/>
      <c r="AB839" s="94"/>
    </row>
    <row r="840" spans="6:28">
      <c r="F840" s="143"/>
      <c r="G840" s="143"/>
      <c r="H840" s="179"/>
      <c r="I840" s="97">
        <f t="shared" si="67"/>
        <v>3089.1333332693334</v>
      </c>
      <c r="J840" s="97">
        <f t="shared" si="66"/>
        <v>55.579972411556064</v>
      </c>
      <c r="K840" s="98">
        <f t="shared" si="68"/>
        <v>-0.10256399999999936</v>
      </c>
      <c r="L840" s="98">
        <f t="shared" si="69"/>
        <v>17.542491999999999</v>
      </c>
      <c r="R840" s="176">
        <f t="shared" si="70"/>
        <v>0.10256399999999936</v>
      </c>
      <c r="S840" s="177"/>
      <c r="T840" s="178">
        <f t="shared" si="71"/>
        <v>-1</v>
      </c>
      <c r="Z840" s="93"/>
      <c r="AB840" s="94"/>
    </row>
    <row r="841" spans="6:28">
      <c r="F841" s="143"/>
      <c r="G841" s="143"/>
      <c r="H841" s="179"/>
      <c r="I841" s="97">
        <f t="shared" si="67"/>
        <v>3089.1333332693334</v>
      </c>
      <c r="J841" s="97">
        <f t="shared" si="66"/>
        <v>55.579972411556064</v>
      </c>
      <c r="K841" s="98">
        <f t="shared" si="68"/>
        <v>-0.10256399999999936</v>
      </c>
      <c r="L841" s="98">
        <f t="shared" si="69"/>
        <v>17.542491999999999</v>
      </c>
      <c r="R841" s="176">
        <f t="shared" si="70"/>
        <v>0.10256399999999936</v>
      </c>
      <c r="S841" s="177"/>
      <c r="T841" s="178">
        <f t="shared" si="71"/>
        <v>-1</v>
      </c>
      <c r="Z841" s="93"/>
      <c r="AB841" s="94"/>
    </row>
    <row r="842" spans="6:28">
      <c r="F842" s="143"/>
      <c r="G842" s="143"/>
      <c r="H842" s="179"/>
      <c r="I842" s="97">
        <f t="shared" si="67"/>
        <v>3089.1333332693334</v>
      </c>
      <c r="J842" s="97">
        <f t="shared" si="66"/>
        <v>55.579972411556064</v>
      </c>
      <c r="K842" s="98">
        <f t="shared" si="68"/>
        <v>-0.10256399999999936</v>
      </c>
      <c r="L842" s="98">
        <f t="shared" si="69"/>
        <v>17.542491999999999</v>
      </c>
      <c r="R842" s="176">
        <f t="shared" si="70"/>
        <v>0.10256399999999936</v>
      </c>
      <c r="S842" s="177"/>
      <c r="T842" s="178">
        <f t="shared" si="71"/>
        <v>-1</v>
      </c>
      <c r="Z842" s="93"/>
      <c r="AB842" s="94"/>
    </row>
    <row r="843" spans="6:28">
      <c r="F843" s="143"/>
      <c r="G843" s="143"/>
      <c r="H843" s="179"/>
      <c r="I843" s="97">
        <f t="shared" si="67"/>
        <v>3089.1333332693334</v>
      </c>
      <c r="J843" s="97">
        <f t="shared" si="66"/>
        <v>55.579972411556064</v>
      </c>
      <c r="K843" s="98">
        <f t="shared" si="68"/>
        <v>-0.10256399999999936</v>
      </c>
      <c r="L843" s="98">
        <f t="shared" si="69"/>
        <v>17.542491999999999</v>
      </c>
      <c r="R843" s="176">
        <f t="shared" si="70"/>
        <v>0.10256399999999936</v>
      </c>
      <c r="S843" s="177"/>
      <c r="T843" s="178">
        <f t="shared" si="71"/>
        <v>-1</v>
      </c>
      <c r="Z843" s="93"/>
      <c r="AB843" s="94"/>
    </row>
    <row r="844" spans="6:28">
      <c r="F844" s="143"/>
      <c r="G844" s="143"/>
      <c r="H844" s="179"/>
      <c r="I844" s="97">
        <f t="shared" si="67"/>
        <v>3089.1333332693334</v>
      </c>
      <c r="J844" s="97">
        <f t="shared" si="66"/>
        <v>55.579972411556064</v>
      </c>
      <c r="K844" s="98">
        <f t="shared" si="68"/>
        <v>-0.10256399999999936</v>
      </c>
      <c r="L844" s="98">
        <f t="shared" si="69"/>
        <v>17.542491999999999</v>
      </c>
      <c r="R844" s="176">
        <f t="shared" si="70"/>
        <v>0.10256399999999936</v>
      </c>
      <c r="S844" s="177"/>
      <c r="T844" s="178">
        <f t="shared" si="71"/>
        <v>-1</v>
      </c>
      <c r="Z844" s="93"/>
      <c r="AB844" s="94"/>
    </row>
    <row r="845" spans="6:28">
      <c r="F845" s="143"/>
      <c r="G845" s="143"/>
      <c r="H845" s="179"/>
      <c r="I845" s="97">
        <f t="shared" si="67"/>
        <v>3089.1333332693334</v>
      </c>
      <c r="J845" s="97">
        <f t="shared" si="66"/>
        <v>55.579972411556064</v>
      </c>
      <c r="K845" s="98">
        <f t="shared" si="68"/>
        <v>-0.10256399999999936</v>
      </c>
      <c r="L845" s="98">
        <f t="shared" si="69"/>
        <v>17.542491999999999</v>
      </c>
      <c r="R845" s="176">
        <f t="shared" si="70"/>
        <v>0.10256399999999936</v>
      </c>
      <c r="S845" s="177"/>
      <c r="T845" s="178">
        <f t="shared" si="71"/>
        <v>-1</v>
      </c>
      <c r="Z845" s="93"/>
      <c r="AB845" s="94"/>
    </row>
    <row r="846" spans="6:28">
      <c r="F846" s="143"/>
      <c r="G846" s="143"/>
      <c r="H846" s="179"/>
      <c r="I846" s="97">
        <f t="shared" si="67"/>
        <v>3089.1333332693334</v>
      </c>
      <c r="J846" s="97">
        <f t="shared" si="66"/>
        <v>55.579972411556064</v>
      </c>
      <c r="K846" s="98">
        <f t="shared" si="68"/>
        <v>-0.10256399999999936</v>
      </c>
      <c r="L846" s="98">
        <f t="shared" si="69"/>
        <v>17.542491999999999</v>
      </c>
      <c r="R846" s="176">
        <f t="shared" si="70"/>
        <v>0.10256399999999936</v>
      </c>
      <c r="S846" s="177"/>
      <c r="T846" s="178">
        <f t="shared" si="71"/>
        <v>-1</v>
      </c>
      <c r="Z846" s="93"/>
      <c r="AB846" s="94"/>
    </row>
    <row r="847" spans="6:28">
      <c r="F847" s="143"/>
      <c r="G847" s="143"/>
      <c r="H847" s="179"/>
      <c r="I847" s="97">
        <f t="shared" si="67"/>
        <v>3089.1333332693334</v>
      </c>
      <c r="J847" s="97">
        <f t="shared" si="66"/>
        <v>55.579972411556064</v>
      </c>
      <c r="K847" s="98">
        <f t="shared" si="68"/>
        <v>-0.10256399999999936</v>
      </c>
      <c r="L847" s="98">
        <f t="shared" si="69"/>
        <v>17.542491999999999</v>
      </c>
      <c r="R847" s="176">
        <f t="shared" si="70"/>
        <v>0.10256399999999936</v>
      </c>
      <c r="S847" s="177"/>
      <c r="T847" s="178">
        <f t="shared" si="71"/>
        <v>-1</v>
      </c>
      <c r="Z847" s="93"/>
      <c r="AB847" s="94"/>
    </row>
    <row r="848" spans="6:28">
      <c r="F848" s="143"/>
      <c r="G848" s="143"/>
      <c r="H848" s="179"/>
      <c r="I848" s="97">
        <f t="shared" si="67"/>
        <v>3089.1333332693334</v>
      </c>
      <c r="J848" s="97">
        <f t="shared" si="66"/>
        <v>55.579972411556064</v>
      </c>
      <c r="K848" s="98">
        <f t="shared" si="68"/>
        <v>-0.10256399999999936</v>
      </c>
      <c r="L848" s="98">
        <f t="shared" si="69"/>
        <v>17.542491999999999</v>
      </c>
      <c r="R848" s="176">
        <f t="shared" si="70"/>
        <v>0.10256399999999936</v>
      </c>
      <c r="S848" s="177"/>
      <c r="T848" s="178">
        <f t="shared" si="71"/>
        <v>-1</v>
      </c>
      <c r="Z848" s="93"/>
      <c r="AB848" s="94"/>
    </row>
    <row r="849" spans="6:28">
      <c r="F849" s="143"/>
      <c r="G849" s="143"/>
      <c r="H849" s="179"/>
      <c r="I849" s="97">
        <f t="shared" si="67"/>
        <v>3089.1333332693334</v>
      </c>
      <c r="J849" s="97">
        <f t="shared" si="66"/>
        <v>55.579972411556064</v>
      </c>
      <c r="K849" s="98">
        <f t="shared" si="68"/>
        <v>-0.10256399999999936</v>
      </c>
      <c r="L849" s="98">
        <f t="shared" si="69"/>
        <v>17.542491999999999</v>
      </c>
      <c r="R849" s="176">
        <f t="shared" si="70"/>
        <v>0.10256399999999936</v>
      </c>
      <c r="S849" s="177"/>
      <c r="T849" s="178">
        <f t="shared" si="71"/>
        <v>-1</v>
      </c>
      <c r="Z849" s="93"/>
      <c r="AB849" s="94"/>
    </row>
    <row r="850" spans="6:28">
      <c r="F850" s="143"/>
      <c r="G850" s="143"/>
      <c r="H850" s="179"/>
      <c r="I850" s="97">
        <f t="shared" si="67"/>
        <v>3089.1333332693334</v>
      </c>
      <c r="J850" s="97">
        <f t="shared" si="66"/>
        <v>55.579972411556064</v>
      </c>
      <c r="K850" s="98">
        <f t="shared" si="68"/>
        <v>-0.10256399999999936</v>
      </c>
      <c r="L850" s="98">
        <f t="shared" si="69"/>
        <v>17.542491999999999</v>
      </c>
      <c r="R850" s="176">
        <f t="shared" si="70"/>
        <v>0.10256399999999936</v>
      </c>
      <c r="S850" s="177"/>
      <c r="T850" s="178">
        <f t="shared" si="71"/>
        <v>-1</v>
      </c>
      <c r="Z850" s="93"/>
      <c r="AB850" s="94"/>
    </row>
    <row r="851" spans="6:28">
      <c r="F851" s="143"/>
      <c r="G851" s="143"/>
      <c r="H851" s="179"/>
      <c r="I851" s="97">
        <f t="shared" si="67"/>
        <v>3089.1333332693334</v>
      </c>
      <c r="J851" s="97">
        <f t="shared" si="66"/>
        <v>55.579972411556064</v>
      </c>
      <c r="K851" s="98">
        <f t="shared" si="68"/>
        <v>-0.10256399999999936</v>
      </c>
      <c r="L851" s="98">
        <f t="shared" si="69"/>
        <v>17.542491999999999</v>
      </c>
      <c r="R851" s="176">
        <f t="shared" si="70"/>
        <v>0.10256399999999936</v>
      </c>
      <c r="S851" s="177"/>
      <c r="T851" s="178">
        <f t="shared" si="71"/>
        <v>-1</v>
      </c>
      <c r="Z851" s="93"/>
      <c r="AB851" s="94"/>
    </row>
    <row r="852" spans="6:28">
      <c r="F852" s="143"/>
      <c r="G852" s="143"/>
      <c r="H852" s="179"/>
      <c r="I852" s="97">
        <f t="shared" si="67"/>
        <v>3089.1333332693334</v>
      </c>
      <c r="J852" s="97">
        <f t="shared" si="66"/>
        <v>55.579972411556064</v>
      </c>
      <c r="K852" s="98">
        <f t="shared" si="68"/>
        <v>-0.10256399999999936</v>
      </c>
      <c r="L852" s="98">
        <f t="shared" si="69"/>
        <v>17.542491999999999</v>
      </c>
      <c r="R852" s="176">
        <f t="shared" si="70"/>
        <v>0.10256399999999936</v>
      </c>
      <c r="S852" s="177"/>
      <c r="T852" s="178">
        <f t="shared" si="71"/>
        <v>-1</v>
      </c>
      <c r="Z852" s="93"/>
      <c r="AB852" s="94"/>
    </row>
    <row r="853" spans="6:28">
      <c r="F853" s="143"/>
      <c r="G853" s="143"/>
      <c r="H853" s="179"/>
      <c r="I853" s="97">
        <f t="shared" si="67"/>
        <v>3089.1333332693334</v>
      </c>
      <c r="J853" s="97">
        <f t="shared" si="66"/>
        <v>55.579972411556064</v>
      </c>
      <c r="K853" s="98">
        <f t="shared" si="68"/>
        <v>-0.10256399999999936</v>
      </c>
      <c r="L853" s="98">
        <f t="shared" si="69"/>
        <v>17.542491999999999</v>
      </c>
      <c r="R853" s="176">
        <f t="shared" si="70"/>
        <v>0.10256399999999936</v>
      </c>
      <c r="S853" s="177"/>
      <c r="T853" s="178">
        <f t="shared" si="71"/>
        <v>-1</v>
      </c>
      <c r="Z853" s="93"/>
      <c r="AB853" s="94"/>
    </row>
    <row r="854" spans="6:28">
      <c r="F854" s="143"/>
      <c r="G854" s="143"/>
      <c r="H854" s="179"/>
      <c r="I854" s="97">
        <f t="shared" si="67"/>
        <v>3089.1333332693334</v>
      </c>
      <c r="J854" s="97">
        <f t="shared" ref="J854:J917" si="72">SQRT(I854)</f>
        <v>55.579972411556064</v>
      </c>
      <c r="K854" s="98">
        <f t="shared" si="68"/>
        <v>-0.10256399999999936</v>
      </c>
      <c r="L854" s="98">
        <f t="shared" si="69"/>
        <v>17.542491999999999</v>
      </c>
      <c r="R854" s="176">
        <f t="shared" si="70"/>
        <v>0.10256399999999936</v>
      </c>
      <c r="S854" s="177"/>
      <c r="T854" s="178">
        <f t="shared" si="71"/>
        <v>-1</v>
      </c>
      <c r="Z854" s="93"/>
      <c r="AB854" s="94"/>
    </row>
    <row r="855" spans="6:28">
      <c r="F855" s="143"/>
      <c r="G855" s="143"/>
      <c r="H855" s="179"/>
      <c r="I855" s="97">
        <f t="shared" ref="I855:I918" si="73">IF(F855=0,I854,((E855-$E$86)*1440)+(F855-$F$86)*1440)</f>
        <v>3089.1333332693334</v>
      </c>
      <c r="J855" s="97">
        <f t="shared" si="72"/>
        <v>55.579972411556064</v>
      </c>
      <c r="K855" s="98">
        <f t="shared" ref="K855:K918" si="74">IF(H855=0,K854,(H855-$H$86)*$L$83)</f>
        <v>-0.10256399999999936</v>
      </c>
      <c r="L855" s="98">
        <f t="shared" ref="L855:L918" si="75">IF(K855=0, ,$L$86+K855)</f>
        <v>17.542491999999999</v>
      </c>
      <c r="R855" s="176">
        <f t="shared" ref="R855:R918" si="76">+K855*T855</f>
        <v>0.10256399999999936</v>
      </c>
      <c r="S855" s="177"/>
      <c r="T855" s="178">
        <f t="shared" ref="T855:T918" si="77">SIGN(K855)</f>
        <v>-1</v>
      </c>
      <c r="Z855" s="93"/>
      <c r="AB855" s="94"/>
    </row>
    <row r="856" spans="6:28">
      <c r="F856" s="143"/>
      <c r="G856" s="143"/>
      <c r="H856" s="179"/>
      <c r="I856" s="97">
        <f t="shared" si="73"/>
        <v>3089.1333332693334</v>
      </c>
      <c r="J856" s="97">
        <f t="shared" si="72"/>
        <v>55.579972411556064</v>
      </c>
      <c r="K856" s="98">
        <f t="shared" si="74"/>
        <v>-0.10256399999999936</v>
      </c>
      <c r="L856" s="98">
        <f t="shared" si="75"/>
        <v>17.542491999999999</v>
      </c>
      <c r="R856" s="176">
        <f t="shared" si="76"/>
        <v>0.10256399999999936</v>
      </c>
      <c r="S856" s="177"/>
      <c r="T856" s="178">
        <f t="shared" si="77"/>
        <v>-1</v>
      </c>
      <c r="Z856" s="93"/>
      <c r="AB856" s="94"/>
    </row>
    <row r="857" spans="6:28">
      <c r="F857" s="143"/>
      <c r="G857" s="143"/>
      <c r="H857" s="179"/>
      <c r="I857" s="97">
        <f t="shared" si="73"/>
        <v>3089.1333332693334</v>
      </c>
      <c r="J857" s="97">
        <f t="shared" si="72"/>
        <v>55.579972411556064</v>
      </c>
      <c r="K857" s="98">
        <f t="shared" si="74"/>
        <v>-0.10256399999999936</v>
      </c>
      <c r="L857" s="98">
        <f t="shared" si="75"/>
        <v>17.542491999999999</v>
      </c>
      <c r="R857" s="176">
        <f t="shared" si="76"/>
        <v>0.10256399999999936</v>
      </c>
      <c r="S857" s="177"/>
      <c r="T857" s="178">
        <f t="shared" si="77"/>
        <v>-1</v>
      </c>
      <c r="Z857" s="93"/>
      <c r="AB857" s="94"/>
    </row>
    <row r="858" spans="6:28">
      <c r="F858" s="143"/>
      <c r="G858" s="143"/>
      <c r="H858" s="179"/>
      <c r="I858" s="97">
        <f t="shared" si="73"/>
        <v>3089.1333332693334</v>
      </c>
      <c r="J858" s="97">
        <f t="shared" si="72"/>
        <v>55.579972411556064</v>
      </c>
      <c r="K858" s="98">
        <f t="shared" si="74"/>
        <v>-0.10256399999999936</v>
      </c>
      <c r="L858" s="98">
        <f t="shared" si="75"/>
        <v>17.542491999999999</v>
      </c>
      <c r="R858" s="176">
        <f t="shared" si="76"/>
        <v>0.10256399999999936</v>
      </c>
      <c r="S858" s="177"/>
      <c r="T858" s="178">
        <f t="shared" si="77"/>
        <v>-1</v>
      </c>
      <c r="Z858" s="93"/>
      <c r="AB858" s="94"/>
    </row>
    <row r="859" spans="6:28">
      <c r="F859" s="143"/>
      <c r="G859" s="143"/>
      <c r="H859" s="179"/>
      <c r="I859" s="97">
        <f t="shared" si="73"/>
        <v>3089.1333332693334</v>
      </c>
      <c r="J859" s="97">
        <f t="shared" si="72"/>
        <v>55.579972411556064</v>
      </c>
      <c r="K859" s="98">
        <f t="shared" si="74"/>
        <v>-0.10256399999999936</v>
      </c>
      <c r="L859" s="98">
        <f t="shared" si="75"/>
        <v>17.542491999999999</v>
      </c>
      <c r="R859" s="176">
        <f t="shared" si="76"/>
        <v>0.10256399999999936</v>
      </c>
      <c r="S859" s="177"/>
      <c r="T859" s="178">
        <f t="shared" si="77"/>
        <v>-1</v>
      </c>
      <c r="Z859" s="93"/>
      <c r="AB859" s="94"/>
    </row>
    <row r="860" spans="6:28">
      <c r="F860" s="143"/>
      <c r="G860" s="143"/>
      <c r="H860" s="179"/>
      <c r="I860" s="97">
        <f t="shared" si="73"/>
        <v>3089.1333332693334</v>
      </c>
      <c r="J860" s="97">
        <f t="shared" si="72"/>
        <v>55.579972411556064</v>
      </c>
      <c r="K860" s="98">
        <f t="shared" si="74"/>
        <v>-0.10256399999999936</v>
      </c>
      <c r="L860" s="98">
        <f t="shared" si="75"/>
        <v>17.542491999999999</v>
      </c>
      <c r="R860" s="176">
        <f t="shared" si="76"/>
        <v>0.10256399999999936</v>
      </c>
      <c r="S860" s="177"/>
      <c r="T860" s="178">
        <f t="shared" si="77"/>
        <v>-1</v>
      </c>
      <c r="Z860" s="93"/>
      <c r="AB860" s="94"/>
    </row>
    <row r="861" spans="6:28">
      <c r="F861" s="143"/>
      <c r="G861" s="143"/>
      <c r="H861" s="179"/>
      <c r="I861" s="97">
        <f t="shared" si="73"/>
        <v>3089.1333332693334</v>
      </c>
      <c r="J861" s="97">
        <f t="shared" si="72"/>
        <v>55.579972411556064</v>
      </c>
      <c r="K861" s="98">
        <f t="shared" si="74"/>
        <v>-0.10256399999999936</v>
      </c>
      <c r="L861" s="98">
        <f t="shared" si="75"/>
        <v>17.542491999999999</v>
      </c>
      <c r="R861" s="176">
        <f t="shared" si="76"/>
        <v>0.10256399999999936</v>
      </c>
      <c r="S861" s="177"/>
      <c r="T861" s="178">
        <f t="shared" si="77"/>
        <v>-1</v>
      </c>
      <c r="Z861" s="93"/>
      <c r="AB861" s="94"/>
    </row>
    <row r="862" spans="6:28">
      <c r="F862" s="143"/>
      <c r="G862" s="143"/>
      <c r="H862" s="179"/>
      <c r="I862" s="97">
        <f t="shared" si="73"/>
        <v>3089.1333332693334</v>
      </c>
      <c r="J862" s="97">
        <f t="shared" si="72"/>
        <v>55.579972411556064</v>
      </c>
      <c r="K862" s="98">
        <f t="shared" si="74"/>
        <v>-0.10256399999999936</v>
      </c>
      <c r="L862" s="98">
        <f t="shared" si="75"/>
        <v>17.542491999999999</v>
      </c>
      <c r="R862" s="176">
        <f t="shared" si="76"/>
        <v>0.10256399999999936</v>
      </c>
      <c r="S862" s="177"/>
      <c r="T862" s="178">
        <f t="shared" si="77"/>
        <v>-1</v>
      </c>
      <c r="Z862" s="93"/>
      <c r="AB862" s="94"/>
    </row>
    <row r="863" spans="6:28">
      <c r="F863" s="143"/>
      <c r="G863" s="143"/>
      <c r="H863" s="179"/>
      <c r="I863" s="97">
        <f t="shared" si="73"/>
        <v>3089.1333332693334</v>
      </c>
      <c r="J863" s="97">
        <f t="shared" si="72"/>
        <v>55.579972411556064</v>
      </c>
      <c r="K863" s="98">
        <f t="shared" si="74"/>
        <v>-0.10256399999999936</v>
      </c>
      <c r="L863" s="98">
        <f t="shared" si="75"/>
        <v>17.542491999999999</v>
      </c>
      <c r="R863" s="176">
        <f t="shared" si="76"/>
        <v>0.10256399999999936</v>
      </c>
      <c r="S863" s="177"/>
      <c r="T863" s="178">
        <f t="shared" si="77"/>
        <v>-1</v>
      </c>
      <c r="Z863" s="93"/>
      <c r="AB863" s="94"/>
    </row>
    <row r="864" spans="6:28">
      <c r="F864" s="143"/>
      <c r="G864" s="143"/>
      <c r="H864" s="179"/>
      <c r="I864" s="97">
        <f t="shared" si="73"/>
        <v>3089.1333332693334</v>
      </c>
      <c r="J864" s="97">
        <f t="shared" si="72"/>
        <v>55.579972411556064</v>
      </c>
      <c r="K864" s="98">
        <f t="shared" si="74"/>
        <v>-0.10256399999999936</v>
      </c>
      <c r="L864" s="98">
        <f t="shared" si="75"/>
        <v>17.542491999999999</v>
      </c>
      <c r="R864" s="176">
        <f t="shared" si="76"/>
        <v>0.10256399999999936</v>
      </c>
      <c r="S864" s="177"/>
      <c r="T864" s="178">
        <f t="shared" si="77"/>
        <v>-1</v>
      </c>
      <c r="Z864" s="93"/>
      <c r="AB864" s="94"/>
    </row>
    <row r="865" spans="6:28">
      <c r="F865" s="143"/>
      <c r="G865" s="143"/>
      <c r="H865" s="179"/>
      <c r="I865" s="97">
        <f t="shared" si="73"/>
        <v>3089.1333332693334</v>
      </c>
      <c r="J865" s="97">
        <f t="shared" si="72"/>
        <v>55.579972411556064</v>
      </c>
      <c r="K865" s="98">
        <f t="shared" si="74"/>
        <v>-0.10256399999999936</v>
      </c>
      <c r="L865" s="98">
        <f t="shared" si="75"/>
        <v>17.542491999999999</v>
      </c>
      <c r="R865" s="176">
        <f t="shared" si="76"/>
        <v>0.10256399999999936</v>
      </c>
      <c r="S865" s="177"/>
      <c r="T865" s="178">
        <f t="shared" si="77"/>
        <v>-1</v>
      </c>
      <c r="Z865" s="93"/>
      <c r="AB865" s="94"/>
    </row>
    <row r="866" spans="6:28">
      <c r="F866" s="143"/>
      <c r="G866" s="143"/>
      <c r="H866" s="179"/>
      <c r="I866" s="97">
        <f t="shared" si="73"/>
        <v>3089.1333332693334</v>
      </c>
      <c r="J866" s="97">
        <f t="shared" si="72"/>
        <v>55.579972411556064</v>
      </c>
      <c r="K866" s="98">
        <f t="shared" si="74"/>
        <v>-0.10256399999999936</v>
      </c>
      <c r="L866" s="98">
        <f t="shared" si="75"/>
        <v>17.542491999999999</v>
      </c>
      <c r="R866" s="176">
        <f t="shared" si="76"/>
        <v>0.10256399999999936</v>
      </c>
      <c r="S866" s="177"/>
      <c r="T866" s="178">
        <f t="shared" si="77"/>
        <v>-1</v>
      </c>
      <c r="Z866" s="93"/>
      <c r="AB866" s="94"/>
    </row>
    <row r="867" spans="6:28">
      <c r="F867" s="143"/>
      <c r="G867" s="143"/>
      <c r="H867" s="179"/>
      <c r="I867" s="97">
        <f t="shared" si="73"/>
        <v>3089.1333332693334</v>
      </c>
      <c r="J867" s="97">
        <f t="shared" si="72"/>
        <v>55.579972411556064</v>
      </c>
      <c r="K867" s="98">
        <f t="shared" si="74"/>
        <v>-0.10256399999999936</v>
      </c>
      <c r="L867" s="98">
        <f t="shared" si="75"/>
        <v>17.542491999999999</v>
      </c>
      <c r="R867" s="176">
        <f t="shared" si="76"/>
        <v>0.10256399999999936</v>
      </c>
      <c r="S867" s="177"/>
      <c r="T867" s="178">
        <f t="shared" si="77"/>
        <v>-1</v>
      </c>
      <c r="Z867" s="93"/>
      <c r="AB867" s="94"/>
    </row>
    <row r="868" spans="6:28">
      <c r="F868" s="143"/>
      <c r="G868" s="143"/>
      <c r="H868" s="179"/>
      <c r="I868" s="97">
        <f t="shared" si="73"/>
        <v>3089.1333332693334</v>
      </c>
      <c r="J868" s="97">
        <f t="shared" si="72"/>
        <v>55.579972411556064</v>
      </c>
      <c r="K868" s="98">
        <f t="shared" si="74"/>
        <v>-0.10256399999999936</v>
      </c>
      <c r="L868" s="98">
        <f t="shared" si="75"/>
        <v>17.542491999999999</v>
      </c>
      <c r="R868" s="176">
        <f t="shared" si="76"/>
        <v>0.10256399999999936</v>
      </c>
      <c r="S868" s="177"/>
      <c r="T868" s="178">
        <f t="shared" si="77"/>
        <v>-1</v>
      </c>
      <c r="Z868" s="93"/>
      <c r="AB868" s="94"/>
    </row>
    <row r="869" spans="6:28">
      <c r="F869" s="143"/>
      <c r="G869" s="143"/>
      <c r="H869" s="179"/>
      <c r="I869" s="97">
        <f t="shared" si="73"/>
        <v>3089.1333332693334</v>
      </c>
      <c r="J869" s="97">
        <f t="shared" si="72"/>
        <v>55.579972411556064</v>
      </c>
      <c r="K869" s="98">
        <f t="shared" si="74"/>
        <v>-0.10256399999999936</v>
      </c>
      <c r="L869" s="98">
        <f t="shared" si="75"/>
        <v>17.542491999999999</v>
      </c>
      <c r="R869" s="176">
        <f t="shared" si="76"/>
        <v>0.10256399999999936</v>
      </c>
      <c r="S869" s="177"/>
      <c r="T869" s="178">
        <f t="shared" si="77"/>
        <v>-1</v>
      </c>
      <c r="Z869" s="93"/>
      <c r="AB869" s="94"/>
    </row>
    <row r="870" spans="6:28">
      <c r="F870" s="143"/>
      <c r="G870" s="143"/>
      <c r="H870" s="179"/>
      <c r="I870" s="97">
        <f t="shared" si="73"/>
        <v>3089.1333332693334</v>
      </c>
      <c r="J870" s="97">
        <f t="shared" si="72"/>
        <v>55.579972411556064</v>
      </c>
      <c r="K870" s="98">
        <f t="shared" si="74"/>
        <v>-0.10256399999999936</v>
      </c>
      <c r="L870" s="98">
        <f t="shared" si="75"/>
        <v>17.542491999999999</v>
      </c>
      <c r="R870" s="176">
        <f t="shared" si="76"/>
        <v>0.10256399999999936</v>
      </c>
      <c r="S870" s="177"/>
      <c r="T870" s="178">
        <f t="shared" si="77"/>
        <v>-1</v>
      </c>
      <c r="Z870" s="93"/>
      <c r="AB870" s="94"/>
    </row>
    <row r="871" spans="6:28">
      <c r="F871" s="143"/>
      <c r="G871" s="143"/>
      <c r="H871" s="179"/>
      <c r="I871" s="97">
        <f t="shared" si="73"/>
        <v>3089.1333332693334</v>
      </c>
      <c r="J871" s="97">
        <f t="shared" si="72"/>
        <v>55.579972411556064</v>
      </c>
      <c r="K871" s="98">
        <f t="shared" si="74"/>
        <v>-0.10256399999999936</v>
      </c>
      <c r="L871" s="98">
        <f t="shared" si="75"/>
        <v>17.542491999999999</v>
      </c>
      <c r="R871" s="176">
        <f t="shared" si="76"/>
        <v>0.10256399999999936</v>
      </c>
      <c r="S871" s="177"/>
      <c r="T871" s="178">
        <f t="shared" si="77"/>
        <v>-1</v>
      </c>
      <c r="Z871" s="93"/>
      <c r="AB871" s="94"/>
    </row>
    <row r="872" spans="6:28">
      <c r="F872" s="143"/>
      <c r="G872" s="143"/>
      <c r="H872" s="179"/>
      <c r="I872" s="97">
        <f t="shared" si="73"/>
        <v>3089.1333332693334</v>
      </c>
      <c r="J872" s="97">
        <f t="shared" si="72"/>
        <v>55.579972411556064</v>
      </c>
      <c r="K872" s="98">
        <f t="shared" si="74"/>
        <v>-0.10256399999999936</v>
      </c>
      <c r="L872" s="98">
        <f t="shared" si="75"/>
        <v>17.542491999999999</v>
      </c>
      <c r="R872" s="176">
        <f t="shared" si="76"/>
        <v>0.10256399999999936</v>
      </c>
      <c r="S872" s="177"/>
      <c r="T872" s="178">
        <f t="shared" si="77"/>
        <v>-1</v>
      </c>
      <c r="Z872" s="93"/>
      <c r="AB872" s="94"/>
    </row>
    <row r="873" spans="6:28">
      <c r="F873" s="143"/>
      <c r="G873" s="143"/>
      <c r="H873" s="179"/>
      <c r="I873" s="97">
        <f t="shared" si="73"/>
        <v>3089.1333332693334</v>
      </c>
      <c r="J873" s="97">
        <f t="shared" si="72"/>
        <v>55.579972411556064</v>
      </c>
      <c r="K873" s="98">
        <f t="shared" si="74"/>
        <v>-0.10256399999999936</v>
      </c>
      <c r="L873" s="98">
        <f t="shared" si="75"/>
        <v>17.542491999999999</v>
      </c>
      <c r="R873" s="176">
        <f t="shared" si="76"/>
        <v>0.10256399999999936</v>
      </c>
      <c r="S873" s="177"/>
      <c r="T873" s="178">
        <f t="shared" si="77"/>
        <v>-1</v>
      </c>
      <c r="Z873" s="93"/>
      <c r="AB873" s="94"/>
    </row>
    <row r="874" spans="6:28">
      <c r="F874" s="143"/>
      <c r="G874" s="143"/>
      <c r="H874" s="179"/>
      <c r="I874" s="97">
        <f t="shared" si="73"/>
        <v>3089.1333332693334</v>
      </c>
      <c r="J874" s="97">
        <f t="shared" si="72"/>
        <v>55.579972411556064</v>
      </c>
      <c r="K874" s="98">
        <f t="shared" si="74"/>
        <v>-0.10256399999999936</v>
      </c>
      <c r="L874" s="98">
        <f t="shared" si="75"/>
        <v>17.542491999999999</v>
      </c>
      <c r="R874" s="176">
        <f t="shared" si="76"/>
        <v>0.10256399999999936</v>
      </c>
      <c r="S874" s="177"/>
      <c r="T874" s="178">
        <f t="shared" si="77"/>
        <v>-1</v>
      </c>
      <c r="Z874" s="93"/>
      <c r="AB874" s="94"/>
    </row>
    <row r="875" spans="6:28">
      <c r="F875" s="143"/>
      <c r="G875" s="143"/>
      <c r="H875" s="179"/>
      <c r="I875" s="97">
        <f t="shared" si="73"/>
        <v>3089.1333332693334</v>
      </c>
      <c r="J875" s="97">
        <f t="shared" si="72"/>
        <v>55.579972411556064</v>
      </c>
      <c r="K875" s="98">
        <f t="shared" si="74"/>
        <v>-0.10256399999999936</v>
      </c>
      <c r="L875" s="98">
        <f t="shared" si="75"/>
        <v>17.542491999999999</v>
      </c>
      <c r="R875" s="176">
        <f t="shared" si="76"/>
        <v>0.10256399999999936</v>
      </c>
      <c r="S875" s="177"/>
      <c r="T875" s="178">
        <f t="shared" si="77"/>
        <v>-1</v>
      </c>
      <c r="Z875" s="93"/>
      <c r="AB875" s="94"/>
    </row>
    <row r="876" spans="6:28">
      <c r="F876" s="143"/>
      <c r="G876" s="143"/>
      <c r="H876" s="179"/>
      <c r="I876" s="97">
        <f t="shared" si="73"/>
        <v>3089.1333332693334</v>
      </c>
      <c r="J876" s="97">
        <f t="shared" si="72"/>
        <v>55.579972411556064</v>
      </c>
      <c r="K876" s="98">
        <f t="shared" si="74"/>
        <v>-0.10256399999999936</v>
      </c>
      <c r="L876" s="98">
        <f t="shared" si="75"/>
        <v>17.542491999999999</v>
      </c>
      <c r="R876" s="176">
        <f t="shared" si="76"/>
        <v>0.10256399999999936</v>
      </c>
      <c r="S876" s="177"/>
      <c r="T876" s="178">
        <f t="shared" si="77"/>
        <v>-1</v>
      </c>
      <c r="Z876" s="93"/>
      <c r="AB876" s="94"/>
    </row>
    <row r="877" spans="6:28">
      <c r="F877" s="143"/>
      <c r="G877" s="143"/>
      <c r="H877" s="179"/>
      <c r="I877" s="97">
        <f t="shared" si="73"/>
        <v>3089.1333332693334</v>
      </c>
      <c r="J877" s="97">
        <f t="shared" si="72"/>
        <v>55.579972411556064</v>
      </c>
      <c r="K877" s="98">
        <f t="shared" si="74"/>
        <v>-0.10256399999999936</v>
      </c>
      <c r="L877" s="98">
        <f t="shared" si="75"/>
        <v>17.542491999999999</v>
      </c>
      <c r="R877" s="176">
        <f t="shared" si="76"/>
        <v>0.10256399999999936</v>
      </c>
      <c r="S877" s="177"/>
      <c r="T877" s="178">
        <f t="shared" si="77"/>
        <v>-1</v>
      </c>
      <c r="Z877" s="93"/>
      <c r="AB877" s="94"/>
    </row>
    <row r="878" spans="6:28">
      <c r="F878" s="143"/>
      <c r="G878" s="143"/>
      <c r="H878" s="179"/>
      <c r="I878" s="97">
        <f t="shared" si="73"/>
        <v>3089.1333332693334</v>
      </c>
      <c r="J878" s="97">
        <f t="shared" si="72"/>
        <v>55.579972411556064</v>
      </c>
      <c r="K878" s="98">
        <f t="shared" si="74"/>
        <v>-0.10256399999999936</v>
      </c>
      <c r="L878" s="98">
        <f t="shared" si="75"/>
        <v>17.542491999999999</v>
      </c>
      <c r="R878" s="176">
        <f t="shared" si="76"/>
        <v>0.10256399999999936</v>
      </c>
      <c r="S878" s="177"/>
      <c r="T878" s="178">
        <f t="shared" si="77"/>
        <v>-1</v>
      </c>
      <c r="Z878" s="93"/>
      <c r="AB878" s="94"/>
    </row>
    <row r="879" spans="6:28">
      <c r="F879" s="143"/>
      <c r="G879" s="143"/>
      <c r="H879" s="179"/>
      <c r="I879" s="97">
        <f t="shared" si="73"/>
        <v>3089.1333332693334</v>
      </c>
      <c r="J879" s="97">
        <f t="shared" si="72"/>
        <v>55.579972411556064</v>
      </c>
      <c r="K879" s="98">
        <f t="shared" si="74"/>
        <v>-0.10256399999999936</v>
      </c>
      <c r="L879" s="98">
        <f t="shared" si="75"/>
        <v>17.542491999999999</v>
      </c>
      <c r="R879" s="176">
        <f t="shared" si="76"/>
        <v>0.10256399999999936</v>
      </c>
      <c r="S879" s="177"/>
      <c r="T879" s="178">
        <f t="shared" si="77"/>
        <v>-1</v>
      </c>
      <c r="Z879" s="93"/>
      <c r="AB879" s="94"/>
    </row>
    <row r="880" spans="6:28">
      <c r="F880" s="143"/>
      <c r="G880" s="143"/>
      <c r="H880" s="179"/>
      <c r="I880" s="97">
        <f t="shared" si="73"/>
        <v>3089.1333332693334</v>
      </c>
      <c r="J880" s="97">
        <f t="shared" si="72"/>
        <v>55.579972411556064</v>
      </c>
      <c r="K880" s="98">
        <f t="shared" si="74"/>
        <v>-0.10256399999999936</v>
      </c>
      <c r="L880" s="98">
        <f t="shared" si="75"/>
        <v>17.542491999999999</v>
      </c>
      <c r="R880" s="176">
        <f t="shared" si="76"/>
        <v>0.10256399999999936</v>
      </c>
      <c r="S880" s="177"/>
      <c r="T880" s="178">
        <f t="shared" si="77"/>
        <v>-1</v>
      </c>
      <c r="Z880" s="93"/>
      <c r="AB880" s="94"/>
    </row>
    <row r="881" spans="6:28">
      <c r="F881" s="143"/>
      <c r="G881" s="143"/>
      <c r="H881" s="179"/>
      <c r="I881" s="97">
        <f t="shared" si="73"/>
        <v>3089.1333332693334</v>
      </c>
      <c r="J881" s="97">
        <f t="shared" si="72"/>
        <v>55.579972411556064</v>
      </c>
      <c r="K881" s="98">
        <f t="shared" si="74"/>
        <v>-0.10256399999999936</v>
      </c>
      <c r="L881" s="98">
        <f t="shared" si="75"/>
        <v>17.542491999999999</v>
      </c>
      <c r="R881" s="176">
        <f t="shared" si="76"/>
        <v>0.10256399999999936</v>
      </c>
      <c r="S881" s="177"/>
      <c r="T881" s="178">
        <f t="shared" si="77"/>
        <v>-1</v>
      </c>
      <c r="Z881" s="93"/>
      <c r="AB881" s="94"/>
    </row>
    <row r="882" spans="6:28">
      <c r="F882" s="143"/>
      <c r="G882" s="143"/>
      <c r="H882" s="179"/>
      <c r="I882" s="97">
        <f t="shared" si="73"/>
        <v>3089.1333332693334</v>
      </c>
      <c r="J882" s="97">
        <f t="shared" si="72"/>
        <v>55.579972411556064</v>
      </c>
      <c r="K882" s="98">
        <f t="shared" si="74"/>
        <v>-0.10256399999999936</v>
      </c>
      <c r="L882" s="98">
        <f t="shared" si="75"/>
        <v>17.542491999999999</v>
      </c>
      <c r="R882" s="176">
        <f t="shared" si="76"/>
        <v>0.10256399999999936</v>
      </c>
      <c r="S882" s="177"/>
      <c r="T882" s="178">
        <f t="shared" si="77"/>
        <v>-1</v>
      </c>
      <c r="Z882" s="93"/>
      <c r="AB882" s="94"/>
    </row>
    <row r="883" spans="6:28">
      <c r="F883" s="143"/>
      <c r="G883" s="143"/>
      <c r="H883" s="179"/>
      <c r="I883" s="97">
        <f t="shared" si="73"/>
        <v>3089.1333332693334</v>
      </c>
      <c r="J883" s="97">
        <f t="shared" si="72"/>
        <v>55.579972411556064</v>
      </c>
      <c r="K883" s="98">
        <f t="shared" si="74"/>
        <v>-0.10256399999999936</v>
      </c>
      <c r="L883" s="98">
        <f t="shared" si="75"/>
        <v>17.542491999999999</v>
      </c>
      <c r="R883" s="176">
        <f t="shared" si="76"/>
        <v>0.10256399999999936</v>
      </c>
      <c r="S883" s="177"/>
      <c r="T883" s="178">
        <f t="shared" si="77"/>
        <v>-1</v>
      </c>
      <c r="Z883" s="93"/>
      <c r="AB883" s="94"/>
    </row>
    <row r="884" spans="6:28">
      <c r="F884" s="143"/>
      <c r="G884" s="143"/>
      <c r="H884" s="179"/>
      <c r="I884" s="97">
        <f t="shared" si="73"/>
        <v>3089.1333332693334</v>
      </c>
      <c r="J884" s="97">
        <f t="shared" si="72"/>
        <v>55.579972411556064</v>
      </c>
      <c r="K884" s="98">
        <f t="shared" si="74"/>
        <v>-0.10256399999999936</v>
      </c>
      <c r="L884" s="98">
        <f t="shared" si="75"/>
        <v>17.542491999999999</v>
      </c>
      <c r="R884" s="176">
        <f t="shared" si="76"/>
        <v>0.10256399999999936</v>
      </c>
      <c r="S884" s="177"/>
      <c r="T884" s="178">
        <f t="shared" si="77"/>
        <v>-1</v>
      </c>
      <c r="Z884" s="93"/>
      <c r="AB884" s="94"/>
    </row>
    <row r="885" spans="6:28">
      <c r="F885" s="143"/>
      <c r="G885" s="143"/>
      <c r="H885" s="179"/>
      <c r="I885" s="97">
        <f t="shared" si="73"/>
        <v>3089.1333332693334</v>
      </c>
      <c r="J885" s="97">
        <f t="shared" si="72"/>
        <v>55.579972411556064</v>
      </c>
      <c r="K885" s="98">
        <f t="shared" si="74"/>
        <v>-0.10256399999999936</v>
      </c>
      <c r="L885" s="98">
        <f t="shared" si="75"/>
        <v>17.542491999999999</v>
      </c>
      <c r="R885" s="176">
        <f t="shared" si="76"/>
        <v>0.10256399999999936</v>
      </c>
      <c r="S885" s="177"/>
      <c r="T885" s="178">
        <f t="shared" si="77"/>
        <v>-1</v>
      </c>
      <c r="Z885" s="93"/>
      <c r="AB885" s="94"/>
    </row>
    <row r="886" spans="6:28">
      <c r="F886" s="143"/>
      <c r="G886" s="143"/>
      <c r="H886" s="179"/>
      <c r="I886" s="97">
        <f t="shared" si="73"/>
        <v>3089.1333332693334</v>
      </c>
      <c r="J886" s="97">
        <f t="shared" si="72"/>
        <v>55.579972411556064</v>
      </c>
      <c r="K886" s="98">
        <f t="shared" si="74"/>
        <v>-0.10256399999999936</v>
      </c>
      <c r="L886" s="98">
        <f t="shared" si="75"/>
        <v>17.542491999999999</v>
      </c>
      <c r="R886" s="176">
        <f t="shared" si="76"/>
        <v>0.10256399999999936</v>
      </c>
      <c r="S886" s="177"/>
      <c r="T886" s="178">
        <f t="shared" si="77"/>
        <v>-1</v>
      </c>
      <c r="Z886" s="93"/>
      <c r="AB886" s="94"/>
    </row>
    <row r="887" spans="6:28">
      <c r="F887" s="143"/>
      <c r="G887" s="143"/>
      <c r="H887" s="179"/>
      <c r="I887" s="97">
        <f t="shared" si="73"/>
        <v>3089.1333332693334</v>
      </c>
      <c r="J887" s="97">
        <f t="shared" si="72"/>
        <v>55.579972411556064</v>
      </c>
      <c r="K887" s="98">
        <f t="shared" si="74"/>
        <v>-0.10256399999999936</v>
      </c>
      <c r="L887" s="98">
        <f t="shared" si="75"/>
        <v>17.542491999999999</v>
      </c>
      <c r="R887" s="176">
        <f t="shared" si="76"/>
        <v>0.10256399999999936</v>
      </c>
      <c r="S887" s="177"/>
      <c r="T887" s="178">
        <f t="shared" si="77"/>
        <v>-1</v>
      </c>
      <c r="Z887" s="93"/>
      <c r="AB887" s="94"/>
    </row>
    <row r="888" spans="6:28">
      <c r="F888" s="143"/>
      <c r="G888" s="143"/>
      <c r="H888" s="179"/>
      <c r="I888" s="97">
        <f t="shared" si="73"/>
        <v>3089.1333332693334</v>
      </c>
      <c r="J888" s="97">
        <f t="shared" si="72"/>
        <v>55.579972411556064</v>
      </c>
      <c r="K888" s="98">
        <f t="shared" si="74"/>
        <v>-0.10256399999999936</v>
      </c>
      <c r="L888" s="98">
        <f t="shared" si="75"/>
        <v>17.542491999999999</v>
      </c>
      <c r="R888" s="176">
        <f t="shared" si="76"/>
        <v>0.10256399999999936</v>
      </c>
      <c r="S888" s="177"/>
      <c r="T888" s="178">
        <f t="shared" si="77"/>
        <v>-1</v>
      </c>
      <c r="Z888" s="93"/>
      <c r="AB888" s="94"/>
    </row>
    <row r="889" spans="6:28">
      <c r="F889" s="143"/>
      <c r="G889" s="143"/>
      <c r="H889" s="179"/>
      <c r="I889" s="97">
        <f t="shared" si="73"/>
        <v>3089.1333332693334</v>
      </c>
      <c r="J889" s="97">
        <f t="shared" si="72"/>
        <v>55.579972411556064</v>
      </c>
      <c r="K889" s="98">
        <f t="shared" si="74"/>
        <v>-0.10256399999999936</v>
      </c>
      <c r="L889" s="98">
        <f t="shared" si="75"/>
        <v>17.542491999999999</v>
      </c>
      <c r="R889" s="176">
        <f t="shared" si="76"/>
        <v>0.10256399999999936</v>
      </c>
      <c r="S889" s="177"/>
      <c r="T889" s="178">
        <f t="shared" si="77"/>
        <v>-1</v>
      </c>
      <c r="Z889" s="93"/>
      <c r="AB889" s="94"/>
    </row>
    <row r="890" spans="6:28">
      <c r="F890" s="143"/>
      <c r="G890" s="143"/>
      <c r="H890" s="179"/>
      <c r="I890" s="97">
        <f t="shared" si="73"/>
        <v>3089.1333332693334</v>
      </c>
      <c r="J890" s="97">
        <f t="shared" si="72"/>
        <v>55.579972411556064</v>
      </c>
      <c r="K890" s="98">
        <f t="shared" si="74"/>
        <v>-0.10256399999999936</v>
      </c>
      <c r="L890" s="98">
        <f t="shared" si="75"/>
        <v>17.542491999999999</v>
      </c>
      <c r="R890" s="176">
        <f t="shared" si="76"/>
        <v>0.10256399999999936</v>
      </c>
      <c r="S890" s="177"/>
      <c r="T890" s="178">
        <f t="shared" si="77"/>
        <v>-1</v>
      </c>
      <c r="Z890" s="93"/>
      <c r="AB890" s="94"/>
    </row>
    <row r="891" spans="6:28">
      <c r="F891" s="143"/>
      <c r="G891" s="143"/>
      <c r="H891" s="179"/>
      <c r="I891" s="97">
        <f t="shared" si="73"/>
        <v>3089.1333332693334</v>
      </c>
      <c r="J891" s="97">
        <f t="shared" si="72"/>
        <v>55.579972411556064</v>
      </c>
      <c r="K891" s="98">
        <f t="shared" si="74"/>
        <v>-0.10256399999999936</v>
      </c>
      <c r="L891" s="98">
        <f t="shared" si="75"/>
        <v>17.542491999999999</v>
      </c>
      <c r="R891" s="176">
        <f t="shared" si="76"/>
        <v>0.10256399999999936</v>
      </c>
      <c r="S891" s="177"/>
      <c r="T891" s="178">
        <f t="shared" si="77"/>
        <v>-1</v>
      </c>
      <c r="Z891" s="93"/>
      <c r="AB891" s="94"/>
    </row>
    <row r="892" spans="6:28">
      <c r="F892" s="143"/>
      <c r="G892" s="143"/>
      <c r="H892" s="179"/>
      <c r="I892" s="97">
        <f t="shared" si="73"/>
        <v>3089.1333332693334</v>
      </c>
      <c r="J892" s="97">
        <f t="shared" si="72"/>
        <v>55.579972411556064</v>
      </c>
      <c r="K892" s="98">
        <f t="shared" si="74"/>
        <v>-0.10256399999999936</v>
      </c>
      <c r="L892" s="98">
        <f t="shared" si="75"/>
        <v>17.542491999999999</v>
      </c>
      <c r="R892" s="176">
        <f t="shared" si="76"/>
        <v>0.10256399999999936</v>
      </c>
      <c r="S892" s="177"/>
      <c r="T892" s="178">
        <f t="shared" si="77"/>
        <v>-1</v>
      </c>
      <c r="Z892" s="93"/>
      <c r="AB892" s="94"/>
    </row>
    <row r="893" spans="6:28">
      <c r="F893" s="143"/>
      <c r="G893" s="143"/>
      <c r="H893" s="179"/>
      <c r="I893" s="97">
        <f t="shared" si="73"/>
        <v>3089.1333332693334</v>
      </c>
      <c r="J893" s="97">
        <f t="shared" si="72"/>
        <v>55.579972411556064</v>
      </c>
      <c r="K893" s="98">
        <f t="shared" si="74"/>
        <v>-0.10256399999999936</v>
      </c>
      <c r="L893" s="98">
        <f t="shared" si="75"/>
        <v>17.542491999999999</v>
      </c>
      <c r="R893" s="176">
        <f t="shared" si="76"/>
        <v>0.10256399999999936</v>
      </c>
      <c r="S893" s="177"/>
      <c r="T893" s="178">
        <f t="shared" si="77"/>
        <v>-1</v>
      </c>
      <c r="Z893" s="93"/>
      <c r="AB893" s="94"/>
    </row>
    <row r="894" spans="6:28">
      <c r="F894" s="143"/>
      <c r="G894" s="143"/>
      <c r="H894" s="179"/>
      <c r="I894" s="97">
        <f t="shared" si="73"/>
        <v>3089.1333332693334</v>
      </c>
      <c r="J894" s="97">
        <f t="shared" si="72"/>
        <v>55.579972411556064</v>
      </c>
      <c r="K894" s="98">
        <f t="shared" si="74"/>
        <v>-0.10256399999999936</v>
      </c>
      <c r="L894" s="98">
        <f t="shared" si="75"/>
        <v>17.542491999999999</v>
      </c>
      <c r="R894" s="176">
        <f t="shared" si="76"/>
        <v>0.10256399999999936</v>
      </c>
      <c r="S894" s="177"/>
      <c r="T894" s="178">
        <f t="shared" si="77"/>
        <v>-1</v>
      </c>
      <c r="Z894" s="93"/>
      <c r="AB894" s="94"/>
    </row>
    <row r="895" spans="6:28">
      <c r="F895" s="143"/>
      <c r="G895" s="143"/>
      <c r="H895" s="179"/>
      <c r="I895" s="97">
        <f t="shared" si="73"/>
        <v>3089.1333332693334</v>
      </c>
      <c r="J895" s="97">
        <f t="shared" si="72"/>
        <v>55.579972411556064</v>
      </c>
      <c r="K895" s="98">
        <f t="shared" si="74"/>
        <v>-0.10256399999999936</v>
      </c>
      <c r="L895" s="98">
        <f t="shared" si="75"/>
        <v>17.542491999999999</v>
      </c>
      <c r="R895" s="176">
        <f t="shared" si="76"/>
        <v>0.10256399999999936</v>
      </c>
      <c r="S895" s="177"/>
      <c r="T895" s="178">
        <f t="shared" si="77"/>
        <v>-1</v>
      </c>
      <c r="Z895" s="93"/>
      <c r="AB895" s="94"/>
    </row>
    <row r="896" spans="6:28">
      <c r="F896" s="143"/>
      <c r="G896" s="143"/>
      <c r="H896" s="179"/>
      <c r="I896" s="97">
        <f t="shared" si="73"/>
        <v>3089.1333332693334</v>
      </c>
      <c r="J896" s="97">
        <f t="shared" si="72"/>
        <v>55.579972411556064</v>
      </c>
      <c r="K896" s="98">
        <f t="shared" si="74"/>
        <v>-0.10256399999999936</v>
      </c>
      <c r="L896" s="98">
        <f t="shared" si="75"/>
        <v>17.542491999999999</v>
      </c>
      <c r="R896" s="176">
        <f t="shared" si="76"/>
        <v>0.10256399999999936</v>
      </c>
      <c r="S896" s="177"/>
      <c r="T896" s="178">
        <f t="shared" si="77"/>
        <v>-1</v>
      </c>
      <c r="Z896" s="93"/>
      <c r="AB896" s="94"/>
    </row>
    <row r="897" spans="6:28">
      <c r="F897" s="143"/>
      <c r="G897" s="143"/>
      <c r="H897" s="179"/>
      <c r="I897" s="97">
        <f t="shared" si="73"/>
        <v>3089.1333332693334</v>
      </c>
      <c r="J897" s="97">
        <f t="shared" si="72"/>
        <v>55.579972411556064</v>
      </c>
      <c r="K897" s="98">
        <f t="shared" si="74"/>
        <v>-0.10256399999999936</v>
      </c>
      <c r="L897" s="98">
        <f t="shared" si="75"/>
        <v>17.542491999999999</v>
      </c>
      <c r="R897" s="176">
        <f t="shared" si="76"/>
        <v>0.10256399999999936</v>
      </c>
      <c r="S897" s="177"/>
      <c r="T897" s="178">
        <f t="shared" si="77"/>
        <v>-1</v>
      </c>
      <c r="Z897" s="93"/>
      <c r="AB897" s="94"/>
    </row>
    <row r="898" spans="6:28">
      <c r="F898" s="143"/>
      <c r="G898" s="143"/>
      <c r="H898" s="179"/>
      <c r="I898" s="97">
        <f t="shared" si="73"/>
        <v>3089.1333332693334</v>
      </c>
      <c r="J898" s="97">
        <f t="shared" si="72"/>
        <v>55.579972411556064</v>
      </c>
      <c r="K898" s="98">
        <f t="shared" si="74"/>
        <v>-0.10256399999999936</v>
      </c>
      <c r="L898" s="98">
        <f t="shared" si="75"/>
        <v>17.542491999999999</v>
      </c>
      <c r="R898" s="176">
        <f t="shared" si="76"/>
        <v>0.10256399999999936</v>
      </c>
      <c r="S898" s="177"/>
      <c r="T898" s="178">
        <f t="shared" si="77"/>
        <v>-1</v>
      </c>
      <c r="Z898" s="93"/>
      <c r="AB898" s="94"/>
    </row>
    <row r="899" spans="6:28">
      <c r="F899" s="143"/>
      <c r="G899" s="143"/>
      <c r="H899" s="179"/>
      <c r="I899" s="97">
        <f t="shared" si="73"/>
        <v>3089.1333332693334</v>
      </c>
      <c r="J899" s="97">
        <f t="shared" si="72"/>
        <v>55.579972411556064</v>
      </c>
      <c r="K899" s="98">
        <f t="shared" si="74"/>
        <v>-0.10256399999999936</v>
      </c>
      <c r="L899" s="98">
        <f t="shared" si="75"/>
        <v>17.542491999999999</v>
      </c>
      <c r="R899" s="176">
        <f t="shared" si="76"/>
        <v>0.10256399999999936</v>
      </c>
      <c r="S899" s="177"/>
      <c r="T899" s="178">
        <f t="shared" si="77"/>
        <v>-1</v>
      </c>
      <c r="Z899" s="93"/>
      <c r="AB899" s="94"/>
    </row>
    <row r="900" spans="6:28">
      <c r="F900" s="143"/>
      <c r="G900" s="143"/>
      <c r="H900" s="179"/>
      <c r="I900" s="97">
        <f t="shared" si="73"/>
        <v>3089.1333332693334</v>
      </c>
      <c r="J900" s="97">
        <f t="shared" si="72"/>
        <v>55.579972411556064</v>
      </c>
      <c r="K900" s="98">
        <f t="shared" si="74"/>
        <v>-0.10256399999999936</v>
      </c>
      <c r="L900" s="98">
        <f t="shared" si="75"/>
        <v>17.542491999999999</v>
      </c>
      <c r="R900" s="176">
        <f t="shared" si="76"/>
        <v>0.10256399999999936</v>
      </c>
      <c r="S900" s="177"/>
      <c r="T900" s="178">
        <f t="shared" si="77"/>
        <v>-1</v>
      </c>
      <c r="Z900" s="93"/>
      <c r="AB900" s="94"/>
    </row>
    <row r="901" spans="6:28">
      <c r="F901" s="143"/>
      <c r="G901" s="143"/>
      <c r="H901" s="179"/>
      <c r="I901" s="97">
        <f t="shared" si="73"/>
        <v>3089.1333332693334</v>
      </c>
      <c r="J901" s="97">
        <f t="shared" si="72"/>
        <v>55.579972411556064</v>
      </c>
      <c r="K901" s="98">
        <f t="shared" si="74"/>
        <v>-0.10256399999999936</v>
      </c>
      <c r="L901" s="98">
        <f t="shared" si="75"/>
        <v>17.542491999999999</v>
      </c>
      <c r="R901" s="176">
        <f t="shared" si="76"/>
        <v>0.10256399999999936</v>
      </c>
      <c r="S901" s="177"/>
      <c r="T901" s="178">
        <f t="shared" si="77"/>
        <v>-1</v>
      </c>
      <c r="Z901" s="93"/>
      <c r="AB901" s="94"/>
    </row>
    <row r="902" spans="6:28">
      <c r="F902" s="143"/>
      <c r="G902" s="143"/>
      <c r="H902" s="179"/>
      <c r="I902" s="97">
        <f t="shared" si="73"/>
        <v>3089.1333332693334</v>
      </c>
      <c r="J902" s="97">
        <f t="shared" si="72"/>
        <v>55.579972411556064</v>
      </c>
      <c r="K902" s="98">
        <f t="shared" si="74"/>
        <v>-0.10256399999999936</v>
      </c>
      <c r="L902" s="98">
        <f t="shared" si="75"/>
        <v>17.542491999999999</v>
      </c>
      <c r="R902" s="176">
        <f t="shared" si="76"/>
        <v>0.10256399999999936</v>
      </c>
      <c r="S902" s="177"/>
      <c r="T902" s="178">
        <f t="shared" si="77"/>
        <v>-1</v>
      </c>
      <c r="Z902" s="93"/>
      <c r="AB902" s="94"/>
    </row>
    <row r="903" spans="6:28">
      <c r="F903" s="143"/>
      <c r="G903" s="143"/>
      <c r="H903" s="179"/>
      <c r="I903" s="97">
        <f t="shared" si="73"/>
        <v>3089.1333332693334</v>
      </c>
      <c r="J903" s="97">
        <f t="shared" si="72"/>
        <v>55.579972411556064</v>
      </c>
      <c r="K903" s="98">
        <f t="shared" si="74"/>
        <v>-0.10256399999999936</v>
      </c>
      <c r="L903" s="98">
        <f t="shared" si="75"/>
        <v>17.542491999999999</v>
      </c>
      <c r="R903" s="176">
        <f t="shared" si="76"/>
        <v>0.10256399999999936</v>
      </c>
      <c r="S903" s="177"/>
      <c r="T903" s="178">
        <f t="shared" si="77"/>
        <v>-1</v>
      </c>
      <c r="Z903" s="93"/>
      <c r="AB903" s="94"/>
    </row>
    <row r="904" spans="6:28">
      <c r="F904" s="143"/>
      <c r="G904" s="143"/>
      <c r="H904" s="179"/>
      <c r="I904" s="97">
        <f t="shared" si="73"/>
        <v>3089.1333332693334</v>
      </c>
      <c r="J904" s="97">
        <f t="shared" si="72"/>
        <v>55.579972411556064</v>
      </c>
      <c r="K904" s="98">
        <f t="shared" si="74"/>
        <v>-0.10256399999999936</v>
      </c>
      <c r="L904" s="98">
        <f t="shared" si="75"/>
        <v>17.542491999999999</v>
      </c>
      <c r="R904" s="176">
        <f t="shared" si="76"/>
        <v>0.10256399999999936</v>
      </c>
      <c r="S904" s="177"/>
      <c r="T904" s="178">
        <f t="shared" si="77"/>
        <v>-1</v>
      </c>
      <c r="Z904" s="93"/>
      <c r="AB904" s="94"/>
    </row>
    <row r="905" spans="6:28">
      <c r="F905" s="143"/>
      <c r="G905" s="143"/>
      <c r="H905" s="179"/>
      <c r="I905" s="97">
        <f t="shared" si="73"/>
        <v>3089.1333332693334</v>
      </c>
      <c r="J905" s="97">
        <f t="shared" si="72"/>
        <v>55.579972411556064</v>
      </c>
      <c r="K905" s="98">
        <f t="shared" si="74"/>
        <v>-0.10256399999999936</v>
      </c>
      <c r="L905" s="98">
        <f t="shared" si="75"/>
        <v>17.542491999999999</v>
      </c>
      <c r="R905" s="176">
        <f t="shared" si="76"/>
        <v>0.10256399999999936</v>
      </c>
      <c r="S905" s="177"/>
      <c r="T905" s="178">
        <f t="shared" si="77"/>
        <v>-1</v>
      </c>
      <c r="Z905" s="93"/>
      <c r="AB905" s="94"/>
    </row>
    <row r="906" spans="6:28">
      <c r="F906" s="143"/>
      <c r="G906" s="143"/>
      <c r="H906" s="179"/>
      <c r="I906" s="97">
        <f t="shared" si="73"/>
        <v>3089.1333332693334</v>
      </c>
      <c r="J906" s="97">
        <f t="shared" si="72"/>
        <v>55.579972411556064</v>
      </c>
      <c r="K906" s="98">
        <f t="shared" si="74"/>
        <v>-0.10256399999999936</v>
      </c>
      <c r="L906" s="98">
        <f t="shared" si="75"/>
        <v>17.542491999999999</v>
      </c>
      <c r="R906" s="176">
        <f t="shared" si="76"/>
        <v>0.10256399999999936</v>
      </c>
      <c r="S906" s="177"/>
      <c r="T906" s="178">
        <f t="shared" si="77"/>
        <v>-1</v>
      </c>
      <c r="Z906" s="93"/>
      <c r="AB906" s="94"/>
    </row>
    <row r="907" spans="6:28">
      <c r="F907" s="143"/>
      <c r="G907" s="143"/>
      <c r="H907" s="179"/>
      <c r="I907" s="97">
        <f t="shared" si="73"/>
        <v>3089.1333332693334</v>
      </c>
      <c r="J907" s="97">
        <f t="shared" si="72"/>
        <v>55.579972411556064</v>
      </c>
      <c r="K907" s="98">
        <f t="shared" si="74"/>
        <v>-0.10256399999999936</v>
      </c>
      <c r="L907" s="98">
        <f t="shared" si="75"/>
        <v>17.542491999999999</v>
      </c>
      <c r="R907" s="176">
        <f t="shared" si="76"/>
        <v>0.10256399999999936</v>
      </c>
      <c r="S907" s="177"/>
      <c r="T907" s="178">
        <f t="shared" si="77"/>
        <v>-1</v>
      </c>
      <c r="Z907" s="93"/>
      <c r="AB907" s="94"/>
    </row>
    <row r="908" spans="6:28">
      <c r="F908" s="143"/>
      <c r="G908" s="143"/>
      <c r="H908" s="179"/>
      <c r="I908" s="97">
        <f t="shared" si="73"/>
        <v>3089.1333332693334</v>
      </c>
      <c r="J908" s="97">
        <f t="shared" si="72"/>
        <v>55.579972411556064</v>
      </c>
      <c r="K908" s="98">
        <f t="shared" si="74"/>
        <v>-0.10256399999999936</v>
      </c>
      <c r="L908" s="98">
        <f t="shared" si="75"/>
        <v>17.542491999999999</v>
      </c>
      <c r="R908" s="176">
        <f t="shared" si="76"/>
        <v>0.10256399999999936</v>
      </c>
      <c r="S908" s="177"/>
      <c r="T908" s="178">
        <f t="shared" si="77"/>
        <v>-1</v>
      </c>
      <c r="Z908" s="93"/>
      <c r="AB908" s="94"/>
    </row>
    <row r="909" spans="6:28">
      <c r="F909" s="143"/>
      <c r="G909" s="143"/>
      <c r="H909" s="179"/>
      <c r="I909" s="97">
        <f t="shared" si="73"/>
        <v>3089.1333332693334</v>
      </c>
      <c r="J909" s="97">
        <f t="shared" si="72"/>
        <v>55.579972411556064</v>
      </c>
      <c r="K909" s="98">
        <f t="shared" si="74"/>
        <v>-0.10256399999999936</v>
      </c>
      <c r="L909" s="98">
        <f t="shared" si="75"/>
        <v>17.542491999999999</v>
      </c>
      <c r="R909" s="176">
        <f t="shared" si="76"/>
        <v>0.10256399999999936</v>
      </c>
      <c r="S909" s="177"/>
      <c r="T909" s="178">
        <f t="shared" si="77"/>
        <v>-1</v>
      </c>
      <c r="Z909" s="93"/>
      <c r="AB909" s="94"/>
    </row>
    <row r="910" spans="6:28">
      <c r="F910" s="143"/>
      <c r="G910" s="143"/>
      <c r="H910" s="179"/>
      <c r="I910" s="97">
        <f t="shared" si="73"/>
        <v>3089.1333332693334</v>
      </c>
      <c r="J910" s="97">
        <f t="shared" si="72"/>
        <v>55.579972411556064</v>
      </c>
      <c r="K910" s="98">
        <f t="shared" si="74"/>
        <v>-0.10256399999999936</v>
      </c>
      <c r="L910" s="98">
        <f t="shared" si="75"/>
        <v>17.542491999999999</v>
      </c>
      <c r="R910" s="176">
        <f t="shared" si="76"/>
        <v>0.10256399999999936</v>
      </c>
      <c r="S910" s="177"/>
      <c r="T910" s="178">
        <f t="shared" si="77"/>
        <v>-1</v>
      </c>
      <c r="Z910" s="93"/>
      <c r="AB910" s="94"/>
    </row>
    <row r="911" spans="6:28">
      <c r="F911" s="143"/>
      <c r="G911" s="143"/>
      <c r="H911" s="179"/>
      <c r="I911" s="97">
        <f t="shared" si="73"/>
        <v>3089.1333332693334</v>
      </c>
      <c r="J911" s="97">
        <f t="shared" si="72"/>
        <v>55.579972411556064</v>
      </c>
      <c r="K911" s="98">
        <f t="shared" si="74"/>
        <v>-0.10256399999999936</v>
      </c>
      <c r="L911" s="98">
        <f t="shared" si="75"/>
        <v>17.542491999999999</v>
      </c>
      <c r="R911" s="176">
        <f t="shared" si="76"/>
        <v>0.10256399999999936</v>
      </c>
      <c r="S911" s="177"/>
      <c r="T911" s="178">
        <f t="shared" si="77"/>
        <v>-1</v>
      </c>
      <c r="Z911" s="93"/>
      <c r="AB911" s="94"/>
    </row>
    <row r="912" spans="6:28">
      <c r="F912" s="143"/>
      <c r="G912" s="143"/>
      <c r="H912" s="179"/>
      <c r="I912" s="97">
        <f t="shared" si="73"/>
        <v>3089.1333332693334</v>
      </c>
      <c r="J912" s="97">
        <f t="shared" si="72"/>
        <v>55.579972411556064</v>
      </c>
      <c r="K912" s="98">
        <f t="shared" si="74"/>
        <v>-0.10256399999999936</v>
      </c>
      <c r="L912" s="98">
        <f t="shared" si="75"/>
        <v>17.542491999999999</v>
      </c>
      <c r="R912" s="176">
        <f t="shared" si="76"/>
        <v>0.10256399999999936</v>
      </c>
      <c r="S912" s="177"/>
      <c r="T912" s="178">
        <f t="shared" si="77"/>
        <v>-1</v>
      </c>
      <c r="Z912" s="93"/>
      <c r="AB912" s="94"/>
    </row>
    <row r="913" spans="6:28">
      <c r="F913" s="143"/>
      <c r="G913" s="143"/>
      <c r="H913" s="179"/>
      <c r="I913" s="97">
        <f t="shared" si="73"/>
        <v>3089.1333332693334</v>
      </c>
      <c r="J913" s="97">
        <f t="shared" si="72"/>
        <v>55.579972411556064</v>
      </c>
      <c r="K913" s="98">
        <f t="shared" si="74"/>
        <v>-0.10256399999999936</v>
      </c>
      <c r="L913" s="98">
        <f t="shared" si="75"/>
        <v>17.542491999999999</v>
      </c>
      <c r="R913" s="176">
        <f t="shared" si="76"/>
        <v>0.10256399999999936</v>
      </c>
      <c r="S913" s="177"/>
      <c r="T913" s="178">
        <f t="shared" si="77"/>
        <v>-1</v>
      </c>
      <c r="Z913" s="93"/>
      <c r="AB913" s="94"/>
    </row>
    <row r="914" spans="6:28">
      <c r="F914" s="143"/>
      <c r="G914" s="143"/>
      <c r="H914" s="179"/>
      <c r="I914" s="97">
        <f t="shared" si="73"/>
        <v>3089.1333332693334</v>
      </c>
      <c r="J914" s="97">
        <f t="shared" si="72"/>
        <v>55.579972411556064</v>
      </c>
      <c r="K914" s="98">
        <f t="shared" si="74"/>
        <v>-0.10256399999999936</v>
      </c>
      <c r="L914" s="98">
        <f t="shared" si="75"/>
        <v>17.542491999999999</v>
      </c>
      <c r="R914" s="176">
        <f t="shared" si="76"/>
        <v>0.10256399999999936</v>
      </c>
      <c r="S914" s="177"/>
      <c r="T914" s="178">
        <f t="shared" si="77"/>
        <v>-1</v>
      </c>
    </row>
    <row r="915" spans="6:28">
      <c r="F915" s="143"/>
      <c r="G915" s="143"/>
      <c r="H915" s="179"/>
      <c r="I915" s="97">
        <f t="shared" si="73"/>
        <v>3089.1333332693334</v>
      </c>
      <c r="J915" s="97">
        <f t="shared" si="72"/>
        <v>55.579972411556064</v>
      </c>
      <c r="K915" s="98">
        <f t="shared" si="74"/>
        <v>-0.10256399999999936</v>
      </c>
      <c r="L915" s="98">
        <f t="shared" si="75"/>
        <v>17.542491999999999</v>
      </c>
      <c r="R915" s="176">
        <f t="shared" si="76"/>
        <v>0.10256399999999936</v>
      </c>
      <c r="S915" s="177"/>
      <c r="T915" s="178">
        <f t="shared" si="77"/>
        <v>-1</v>
      </c>
    </row>
    <row r="916" spans="6:28">
      <c r="F916" s="143"/>
      <c r="G916" s="143"/>
      <c r="H916" s="179"/>
      <c r="I916" s="97">
        <f t="shared" si="73"/>
        <v>3089.1333332693334</v>
      </c>
      <c r="J916" s="97">
        <f t="shared" si="72"/>
        <v>55.579972411556064</v>
      </c>
      <c r="K916" s="98">
        <f t="shared" si="74"/>
        <v>-0.10256399999999936</v>
      </c>
      <c r="L916" s="98">
        <f t="shared" si="75"/>
        <v>17.542491999999999</v>
      </c>
      <c r="R916" s="176">
        <f t="shared" si="76"/>
        <v>0.10256399999999936</v>
      </c>
      <c r="S916" s="177"/>
      <c r="T916" s="178">
        <f t="shared" si="77"/>
        <v>-1</v>
      </c>
    </row>
    <row r="917" spans="6:28">
      <c r="F917" s="143"/>
      <c r="G917" s="143"/>
      <c r="H917" s="179"/>
      <c r="I917" s="97">
        <f t="shared" si="73"/>
        <v>3089.1333332693334</v>
      </c>
      <c r="J917" s="97">
        <f t="shared" si="72"/>
        <v>55.579972411556064</v>
      </c>
      <c r="K917" s="98">
        <f t="shared" si="74"/>
        <v>-0.10256399999999936</v>
      </c>
      <c r="L917" s="98">
        <f t="shared" si="75"/>
        <v>17.542491999999999</v>
      </c>
      <c r="R917" s="176">
        <f t="shared" si="76"/>
        <v>0.10256399999999936</v>
      </c>
      <c r="S917" s="177"/>
      <c r="T917" s="178">
        <f t="shared" si="77"/>
        <v>-1</v>
      </c>
    </row>
    <row r="918" spans="6:28">
      <c r="F918" s="143"/>
      <c r="G918" s="143"/>
      <c r="H918" s="179"/>
      <c r="I918" s="97">
        <f t="shared" si="73"/>
        <v>3089.1333332693334</v>
      </c>
      <c r="J918" s="97">
        <f t="shared" ref="J918:J981" si="78">SQRT(I918)</f>
        <v>55.579972411556064</v>
      </c>
      <c r="K918" s="98">
        <f t="shared" si="74"/>
        <v>-0.10256399999999936</v>
      </c>
      <c r="L918" s="98">
        <f t="shared" si="75"/>
        <v>17.542491999999999</v>
      </c>
      <c r="R918" s="176">
        <f t="shared" si="76"/>
        <v>0.10256399999999936</v>
      </c>
      <c r="S918" s="177"/>
      <c r="T918" s="178">
        <f t="shared" si="77"/>
        <v>-1</v>
      </c>
    </row>
    <row r="919" spans="6:28">
      <c r="F919" s="143"/>
      <c r="G919" s="143"/>
      <c r="H919" s="179"/>
      <c r="I919" s="97">
        <f t="shared" ref="I919:I982" si="79">IF(F919=0,I918,((E919-$E$86)*1440)+(F919-$F$86)*1440)</f>
        <v>3089.1333332693334</v>
      </c>
      <c r="J919" s="97">
        <f t="shared" si="78"/>
        <v>55.579972411556064</v>
      </c>
      <c r="K919" s="98">
        <f t="shared" ref="K919:K982" si="80">IF(H919=0,K918,(H919-$H$86)*$L$83)</f>
        <v>-0.10256399999999936</v>
      </c>
      <c r="L919" s="98">
        <f t="shared" ref="L919:L982" si="81">IF(K919=0, ,$L$86+K919)</f>
        <v>17.542491999999999</v>
      </c>
      <c r="R919" s="176">
        <f t="shared" ref="R919:R982" si="82">+K919*T919</f>
        <v>0.10256399999999936</v>
      </c>
      <c r="S919" s="177"/>
      <c r="T919" s="178">
        <f t="shared" ref="T919:T982" si="83">SIGN(K919)</f>
        <v>-1</v>
      </c>
    </row>
    <row r="920" spans="6:28">
      <c r="F920" s="143"/>
      <c r="G920" s="143"/>
      <c r="H920" s="179"/>
      <c r="I920" s="97">
        <f t="shared" si="79"/>
        <v>3089.1333332693334</v>
      </c>
      <c r="J920" s="97">
        <f t="shared" si="78"/>
        <v>55.579972411556064</v>
      </c>
      <c r="K920" s="98">
        <f t="shared" si="80"/>
        <v>-0.10256399999999936</v>
      </c>
      <c r="L920" s="98">
        <f t="shared" si="81"/>
        <v>17.542491999999999</v>
      </c>
      <c r="R920" s="176">
        <f t="shared" si="82"/>
        <v>0.10256399999999936</v>
      </c>
      <c r="S920" s="177"/>
      <c r="T920" s="178">
        <f t="shared" si="83"/>
        <v>-1</v>
      </c>
    </row>
    <row r="921" spans="6:28">
      <c r="F921" s="143"/>
      <c r="G921" s="143"/>
      <c r="H921" s="179"/>
      <c r="I921" s="97">
        <f t="shared" si="79"/>
        <v>3089.1333332693334</v>
      </c>
      <c r="J921" s="97">
        <f t="shared" si="78"/>
        <v>55.579972411556064</v>
      </c>
      <c r="K921" s="98">
        <f t="shared" si="80"/>
        <v>-0.10256399999999936</v>
      </c>
      <c r="L921" s="98">
        <f t="shared" si="81"/>
        <v>17.542491999999999</v>
      </c>
      <c r="R921" s="176">
        <f t="shared" si="82"/>
        <v>0.10256399999999936</v>
      </c>
      <c r="S921" s="177"/>
      <c r="T921" s="178">
        <f t="shared" si="83"/>
        <v>-1</v>
      </c>
    </row>
    <row r="922" spans="6:28">
      <c r="F922" s="143"/>
      <c r="G922" s="143"/>
      <c r="H922" s="179"/>
      <c r="I922" s="97">
        <f t="shared" si="79"/>
        <v>3089.1333332693334</v>
      </c>
      <c r="J922" s="97">
        <f t="shared" si="78"/>
        <v>55.579972411556064</v>
      </c>
      <c r="K922" s="98">
        <f t="shared" si="80"/>
        <v>-0.10256399999999936</v>
      </c>
      <c r="L922" s="98">
        <f t="shared" si="81"/>
        <v>17.542491999999999</v>
      </c>
      <c r="R922" s="176">
        <f t="shared" si="82"/>
        <v>0.10256399999999936</v>
      </c>
      <c r="S922" s="177"/>
      <c r="T922" s="178">
        <f t="shared" si="83"/>
        <v>-1</v>
      </c>
    </row>
    <row r="923" spans="6:28">
      <c r="F923" s="143"/>
      <c r="G923" s="143"/>
      <c r="H923" s="179"/>
      <c r="I923" s="97">
        <f t="shared" si="79"/>
        <v>3089.1333332693334</v>
      </c>
      <c r="J923" s="97">
        <f t="shared" si="78"/>
        <v>55.579972411556064</v>
      </c>
      <c r="K923" s="98">
        <f t="shared" si="80"/>
        <v>-0.10256399999999936</v>
      </c>
      <c r="L923" s="98">
        <f t="shared" si="81"/>
        <v>17.542491999999999</v>
      </c>
      <c r="R923" s="176">
        <f t="shared" si="82"/>
        <v>0.10256399999999936</v>
      </c>
      <c r="S923" s="177"/>
      <c r="T923" s="178">
        <f t="shared" si="83"/>
        <v>-1</v>
      </c>
    </row>
    <row r="924" spans="6:28">
      <c r="F924" s="143"/>
      <c r="G924" s="143"/>
      <c r="H924" s="179"/>
      <c r="I924" s="97">
        <f t="shared" si="79"/>
        <v>3089.1333332693334</v>
      </c>
      <c r="J924" s="97">
        <f t="shared" si="78"/>
        <v>55.579972411556064</v>
      </c>
      <c r="K924" s="98">
        <f t="shared" si="80"/>
        <v>-0.10256399999999936</v>
      </c>
      <c r="L924" s="98">
        <f t="shared" si="81"/>
        <v>17.542491999999999</v>
      </c>
      <c r="R924" s="176">
        <f t="shared" si="82"/>
        <v>0.10256399999999936</v>
      </c>
      <c r="S924" s="177"/>
      <c r="T924" s="178">
        <f t="shared" si="83"/>
        <v>-1</v>
      </c>
    </row>
    <row r="925" spans="6:28">
      <c r="F925" s="143"/>
      <c r="G925" s="143"/>
      <c r="H925" s="179"/>
      <c r="I925" s="97">
        <f t="shared" si="79"/>
        <v>3089.1333332693334</v>
      </c>
      <c r="J925" s="97">
        <f t="shared" si="78"/>
        <v>55.579972411556064</v>
      </c>
      <c r="K925" s="98">
        <f t="shared" si="80"/>
        <v>-0.10256399999999936</v>
      </c>
      <c r="L925" s="98">
        <f t="shared" si="81"/>
        <v>17.542491999999999</v>
      </c>
      <c r="R925" s="176">
        <f t="shared" si="82"/>
        <v>0.10256399999999936</v>
      </c>
      <c r="S925" s="177"/>
      <c r="T925" s="178">
        <f t="shared" si="83"/>
        <v>-1</v>
      </c>
    </row>
    <row r="926" spans="6:28">
      <c r="F926" s="143"/>
      <c r="G926" s="143"/>
      <c r="H926" s="179"/>
      <c r="I926" s="97">
        <f t="shared" si="79"/>
        <v>3089.1333332693334</v>
      </c>
      <c r="J926" s="97">
        <f t="shared" si="78"/>
        <v>55.579972411556064</v>
      </c>
      <c r="K926" s="98">
        <f t="shared" si="80"/>
        <v>-0.10256399999999936</v>
      </c>
      <c r="L926" s="98">
        <f t="shared" si="81"/>
        <v>17.542491999999999</v>
      </c>
      <c r="R926" s="176">
        <f t="shared" si="82"/>
        <v>0.10256399999999936</v>
      </c>
      <c r="S926" s="177"/>
      <c r="T926" s="178">
        <f t="shared" si="83"/>
        <v>-1</v>
      </c>
    </row>
    <row r="927" spans="6:28">
      <c r="F927" s="143"/>
      <c r="G927" s="143"/>
      <c r="H927" s="179"/>
      <c r="I927" s="97">
        <f t="shared" si="79"/>
        <v>3089.1333332693334</v>
      </c>
      <c r="J927" s="97">
        <f t="shared" si="78"/>
        <v>55.579972411556064</v>
      </c>
      <c r="K927" s="98">
        <f t="shared" si="80"/>
        <v>-0.10256399999999936</v>
      </c>
      <c r="L927" s="98">
        <f t="shared" si="81"/>
        <v>17.542491999999999</v>
      </c>
      <c r="R927" s="176">
        <f t="shared" si="82"/>
        <v>0.10256399999999936</v>
      </c>
      <c r="S927" s="177"/>
      <c r="T927" s="178">
        <f t="shared" si="83"/>
        <v>-1</v>
      </c>
    </row>
    <row r="928" spans="6:28">
      <c r="F928" s="143"/>
      <c r="G928" s="143"/>
      <c r="H928" s="179"/>
      <c r="I928" s="97">
        <f t="shared" si="79"/>
        <v>3089.1333332693334</v>
      </c>
      <c r="J928" s="97">
        <f t="shared" si="78"/>
        <v>55.579972411556064</v>
      </c>
      <c r="K928" s="98">
        <f t="shared" si="80"/>
        <v>-0.10256399999999936</v>
      </c>
      <c r="L928" s="98">
        <f t="shared" si="81"/>
        <v>17.542491999999999</v>
      </c>
      <c r="R928" s="176">
        <f t="shared" si="82"/>
        <v>0.10256399999999936</v>
      </c>
      <c r="S928" s="177"/>
      <c r="T928" s="178">
        <f t="shared" si="83"/>
        <v>-1</v>
      </c>
    </row>
    <row r="929" spans="6:20">
      <c r="F929" s="143"/>
      <c r="G929" s="143"/>
      <c r="H929" s="179"/>
      <c r="I929" s="97">
        <f t="shared" si="79"/>
        <v>3089.1333332693334</v>
      </c>
      <c r="J929" s="97">
        <f t="shared" si="78"/>
        <v>55.579972411556064</v>
      </c>
      <c r="K929" s="98">
        <f t="shared" si="80"/>
        <v>-0.10256399999999936</v>
      </c>
      <c r="L929" s="98">
        <f t="shared" si="81"/>
        <v>17.542491999999999</v>
      </c>
      <c r="R929" s="176">
        <f t="shared" si="82"/>
        <v>0.10256399999999936</v>
      </c>
      <c r="S929" s="177"/>
      <c r="T929" s="178">
        <f t="shared" si="83"/>
        <v>-1</v>
      </c>
    </row>
    <row r="930" spans="6:20">
      <c r="F930" s="143"/>
      <c r="G930" s="143"/>
      <c r="H930" s="179"/>
      <c r="I930" s="97">
        <f t="shared" si="79"/>
        <v>3089.1333332693334</v>
      </c>
      <c r="J930" s="97">
        <f t="shared" si="78"/>
        <v>55.579972411556064</v>
      </c>
      <c r="K930" s="98">
        <f t="shared" si="80"/>
        <v>-0.10256399999999936</v>
      </c>
      <c r="L930" s="98">
        <f t="shared" si="81"/>
        <v>17.542491999999999</v>
      </c>
      <c r="R930" s="176">
        <f t="shared" si="82"/>
        <v>0.10256399999999936</v>
      </c>
      <c r="S930" s="177"/>
      <c r="T930" s="178">
        <f t="shared" si="83"/>
        <v>-1</v>
      </c>
    </row>
    <row r="931" spans="6:20">
      <c r="F931" s="143"/>
      <c r="G931" s="143"/>
      <c r="H931" s="179"/>
      <c r="I931" s="97">
        <f t="shared" si="79"/>
        <v>3089.1333332693334</v>
      </c>
      <c r="J931" s="97">
        <f t="shared" si="78"/>
        <v>55.579972411556064</v>
      </c>
      <c r="K931" s="98">
        <f t="shared" si="80"/>
        <v>-0.10256399999999936</v>
      </c>
      <c r="L931" s="98">
        <f t="shared" si="81"/>
        <v>17.542491999999999</v>
      </c>
      <c r="R931" s="176">
        <f t="shared" si="82"/>
        <v>0.10256399999999936</v>
      </c>
      <c r="S931" s="177"/>
      <c r="T931" s="178">
        <f t="shared" si="83"/>
        <v>-1</v>
      </c>
    </row>
    <row r="932" spans="6:20">
      <c r="F932" s="143"/>
      <c r="G932" s="143"/>
      <c r="H932" s="179"/>
      <c r="I932" s="97">
        <f t="shared" si="79"/>
        <v>3089.1333332693334</v>
      </c>
      <c r="J932" s="97">
        <f t="shared" si="78"/>
        <v>55.579972411556064</v>
      </c>
      <c r="K932" s="98">
        <f t="shared" si="80"/>
        <v>-0.10256399999999936</v>
      </c>
      <c r="L932" s="98">
        <f t="shared" si="81"/>
        <v>17.542491999999999</v>
      </c>
      <c r="R932" s="176">
        <f t="shared" si="82"/>
        <v>0.10256399999999936</v>
      </c>
      <c r="S932" s="177"/>
      <c r="T932" s="178">
        <f t="shared" si="83"/>
        <v>-1</v>
      </c>
    </row>
    <row r="933" spans="6:20">
      <c r="F933" s="143"/>
      <c r="G933" s="143"/>
      <c r="H933" s="179"/>
      <c r="I933" s="97">
        <f t="shared" si="79"/>
        <v>3089.1333332693334</v>
      </c>
      <c r="J933" s="97">
        <f t="shared" si="78"/>
        <v>55.579972411556064</v>
      </c>
      <c r="K933" s="98">
        <f t="shared" si="80"/>
        <v>-0.10256399999999936</v>
      </c>
      <c r="L933" s="98">
        <f t="shared" si="81"/>
        <v>17.542491999999999</v>
      </c>
      <c r="R933" s="176">
        <f t="shared" si="82"/>
        <v>0.10256399999999936</v>
      </c>
      <c r="S933" s="177"/>
      <c r="T933" s="178">
        <f t="shared" si="83"/>
        <v>-1</v>
      </c>
    </row>
    <row r="934" spans="6:20">
      <c r="F934" s="143"/>
      <c r="G934" s="143"/>
      <c r="H934" s="179"/>
      <c r="I934" s="97">
        <f t="shared" si="79"/>
        <v>3089.1333332693334</v>
      </c>
      <c r="J934" s="97">
        <f t="shared" si="78"/>
        <v>55.579972411556064</v>
      </c>
      <c r="K934" s="98">
        <f t="shared" si="80"/>
        <v>-0.10256399999999936</v>
      </c>
      <c r="L934" s="98">
        <f t="shared" si="81"/>
        <v>17.542491999999999</v>
      </c>
      <c r="R934" s="176">
        <f t="shared" si="82"/>
        <v>0.10256399999999936</v>
      </c>
      <c r="S934" s="177"/>
      <c r="T934" s="178">
        <f t="shared" si="83"/>
        <v>-1</v>
      </c>
    </row>
    <row r="935" spans="6:20">
      <c r="F935" s="143"/>
      <c r="G935" s="143"/>
      <c r="H935" s="179"/>
      <c r="I935" s="97">
        <f t="shared" si="79"/>
        <v>3089.1333332693334</v>
      </c>
      <c r="J935" s="97">
        <f t="shared" si="78"/>
        <v>55.579972411556064</v>
      </c>
      <c r="K935" s="98">
        <f t="shared" si="80"/>
        <v>-0.10256399999999936</v>
      </c>
      <c r="L935" s="98">
        <f t="shared" si="81"/>
        <v>17.542491999999999</v>
      </c>
      <c r="R935" s="176">
        <f t="shared" si="82"/>
        <v>0.10256399999999936</v>
      </c>
      <c r="S935" s="177"/>
      <c r="T935" s="178">
        <f t="shared" si="83"/>
        <v>-1</v>
      </c>
    </row>
    <row r="936" spans="6:20">
      <c r="F936" s="143"/>
      <c r="G936" s="143"/>
      <c r="H936" s="179"/>
      <c r="I936" s="97">
        <f t="shared" si="79"/>
        <v>3089.1333332693334</v>
      </c>
      <c r="J936" s="97">
        <f t="shared" si="78"/>
        <v>55.579972411556064</v>
      </c>
      <c r="K936" s="98">
        <f t="shared" si="80"/>
        <v>-0.10256399999999936</v>
      </c>
      <c r="L936" s="98">
        <f t="shared" si="81"/>
        <v>17.542491999999999</v>
      </c>
      <c r="R936" s="176">
        <f t="shared" si="82"/>
        <v>0.10256399999999936</v>
      </c>
      <c r="S936" s="177"/>
      <c r="T936" s="178">
        <f t="shared" si="83"/>
        <v>-1</v>
      </c>
    </row>
    <row r="937" spans="6:20">
      <c r="F937" s="143"/>
      <c r="G937" s="143"/>
      <c r="H937" s="179"/>
      <c r="I937" s="97">
        <f t="shared" si="79"/>
        <v>3089.1333332693334</v>
      </c>
      <c r="J937" s="97">
        <f t="shared" si="78"/>
        <v>55.579972411556064</v>
      </c>
      <c r="K937" s="98">
        <f t="shared" si="80"/>
        <v>-0.10256399999999936</v>
      </c>
      <c r="L937" s="98">
        <f t="shared" si="81"/>
        <v>17.542491999999999</v>
      </c>
      <c r="R937" s="176">
        <f t="shared" si="82"/>
        <v>0.10256399999999936</v>
      </c>
      <c r="S937" s="177"/>
      <c r="T937" s="178">
        <f t="shared" si="83"/>
        <v>-1</v>
      </c>
    </row>
    <row r="938" spans="6:20">
      <c r="F938" s="143"/>
      <c r="G938" s="143"/>
      <c r="H938" s="179"/>
      <c r="I938" s="97">
        <f t="shared" si="79"/>
        <v>3089.1333332693334</v>
      </c>
      <c r="J938" s="97">
        <f t="shared" si="78"/>
        <v>55.579972411556064</v>
      </c>
      <c r="K938" s="98">
        <f t="shared" si="80"/>
        <v>-0.10256399999999936</v>
      </c>
      <c r="L938" s="98">
        <f t="shared" si="81"/>
        <v>17.542491999999999</v>
      </c>
      <c r="R938" s="176">
        <f t="shared" si="82"/>
        <v>0.10256399999999936</v>
      </c>
      <c r="S938" s="177"/>
      <c r="T938" s="178">
        <f t="shared" si="83"/>
        <v>-1</v>
      </c>
    </row>
    <row r="939" spans="6:20">
      <c r="F939" s="143"/>
      <c r="G939" s="143"/>
      <c r="H939" s="179"/>
      <c r="I939" s="97">
        <f t="shared" si="79"/>
        <v>3089.1333332693334</v>
      </c>
      <c r="J939" s="97">
        <f t="shared" si="78"/>
        <v>55.579972411556064</v>
      </c>
      <c r="K939" s="98">
        <f t="shared" si="80"/>
        <v>-0.10256399999999936</v>
      </c>
      <c r="L939" s="98">
        <f t="shared" si="81"/>
        <v>17.542491999999999</v>
      </c>
      <c r="R939" s="176">
        <f t="shared" si="82"/>
        <v>0.10256399999999936</v>
      </c>
      <c r="S939" s="177"/>
      <c r="T939" s="178">
        <f t="shared" si="83"/>
        <v>-1</v>
      </c>
    </row>
    <row r="940" spans="6:20">
      <c r="F940" s="143"/>
      <c r="G940" s="143"/>
      <c r="H940" s="179"/>
      <c r="I940" s="97">
        <f t="shared" si="79"/>
        <v>3089.1333332693334</v>
      </c>
      <c r="J940" s="97">
        <f t="shared" si="78"/>
        <v>55.579972411556064</v>
      </c>
      <c r="K940" s="98">
        <f t="shared" si="80"/>
        <v>-0.10256399999999936</v>
      </c>
      <c r="L940" s="98">
        <f t="shared" si="81"/>
        <v>17.542491999999999</v>
      </c>
      <c r="R940" s="176">
        <f t="shared" si="82"/>
        <v>0.10256399999999936</v>
      </c>
      <c r="S940" s="177"/>
      <c r="T940" s="178">
        <f t="shared" si="83"/>
        <v>-1</v>
      </c>
    </row>
    <row r="941" spans="6:20">
      <c r="F941" s="143"/>
      <c r="G941" s="143"/>
      <c r="H941" s="179"/>
      <c r="I941" s="97">
        <f t="shared" si="79"/>
        <v>3089.1333332693334</v>
      </c>
      <c r="J941" s="97">
        <f t="shared" si="78"/>
        <v>55.579972411556064</v>
      </c>
      <c r="K941" s="98">
        <f t="shared" si="80"/>
        <v>-0.10256399999999936</v>
      </c>
      <c r="L941" s="98">
        <f t="shared" si="81"/>
        <v>17.542491999999999</v>
      </c>
      <c r="R941" s="176">
        <f t="shared" si="82"/>
        <v>0.10256399999999936</v>
      </c>
      <c r="S941" s="177"/>
      <c r="T941" s="178">
        <f t="shared" si="83"/>
        <v>-1</v>
      </c>
    </row>
    <row r="942" spans="6:20">
      <c r="F942" s="143"/>
      <c r="G942" s="143"/>
      <c r="H942" s="179"/>
      <c r="I942" s="97">
        <f t="shared" si="79"/>
        <v>3089.1333332693334</v>
      </c>
      <c r="J942" s="97">
        <f t="shared" si="78"/>
        <v>55.579972411556064</v>
      </c>
      <c r="K942" s="98">
        <f t="shared" si="80"/>
        <v>-0.10256399999999936</v>
      </c>
      <c r="L942" s="98">
        <f t="shared" si="81"/>
        <v>17.542491999999999</v>
      </c>
      <c r="R942" s="176">
        <f t="shared" si="82"/>
        <v>0.10256399999999936</v>
      </c>
      <c r="S942" s="177"/>
      <c r="T942" s="178">
        <f t="shared" si="83"/>
        <v>-1</v>
      </c>
    </row>
    <row r="943" spans="6:20">
      <c r="F943" s="143"/>
      <c r="G943" s="143"/>
      <c r="H943" s="179"/>
      <c r="I943" s="97">
        <f t="shared" si="79"/>
        <v>3089.1333332693334</v>
      </c>
      <c r="J943" s="97">
        <f t="shared" si="78"/>
        <v>55.579972411556064</v>
      </c>
      <c r="K943" s="98">
        <f t="shared" si="80"/>
        <v>-0.10256399999999936</v>
      </c>
      <c r="L943" s="98">
        <f t="shared" si="81"/>
        <v>17.542491999999999</v>
      </c>
      <c r="R943" s="176">
        <f t="shared" si="82"/>
        <v>0.10256399999999936</v>
      </c>
      <c r="S943" s="177"/>
      <c r="T943" s="178">
        <f t="shared" si="83"/>
        <v>-1</v>
      </c>
    </row>
    <row r="944" spans="6:20">
      <c r="F944" s="143"/>
      <c r="G944" s="143"/>
      <c r="H944" s="179"/>
      <c r="I944" s="97">
        <f t="shared" si="79"/>
        <v>3089.1333332693334</v>
      </c>
      <c r="J944" s="97">
        <f t="shared" si="78"/>
        <v>55.579972411556064</v>
      </c>
      <c r="K944" s="98">
        <f t="shared" si="80"/>
        <v>-0.10256399999999936</v>
      </c>
      <c r="L944" s="98">
        <f t="shared" si="81"/>
        <v>17.542491999999999</v>
      </c>
      <c r="R944" s="176">
        <f t="shared" si="82"/>
        <v>0.10256399999999936</v>
      </c>
      <c r="S944" s="177"/>
      <c r="T944" s="178">
        <f t="shared" si="83"/>
        <v>-1</v>
      </c>
    </row>
    <row r="945" spans="6:20">
      <c r="F945" s="143"/>
      <c r="G945" s="143"/>
      <c r="H945" s="179"/>
      <c r="I945" s="97">
        <f t="shared" si="79"/>
        <v>3089.1333332693334</v>
      </c>
      <c r="J945" s="97">
        <f t="shared" si="78"/>
        <v>55.579972411556064</v>
      </c>
      <c r="K945" s="98">
        <f t="shared" si="80"/>
        <v>-0.10256399999999936</v>
      </c>
      <c r="L945" s="98">
        <f t="shared" si="81"/>
        <v>17.542491999999999</v>
      </c>
      <c r="R945" s="176">
        <f t="shared" si="82"/>
        <v>0.10256399999999936</v>
      </c>
      <c r="S945" s="177"/>
      <c r="T945" s="178">
        <f t="shared" si="83"/>
        <v>-1</v>
      </c>
    </row>
    <row r="946" spans="6:20">
      <c r="F946" s="143"/>
      <c r="G946" s="143"/>
      <c r="H946" s="179"/>
      <c r="I946" s="97">
        <f t="shared" si="79"/>
        <v>3089.1333332693334</v>
      </c>
      <c r="J946" s="97">
        <f t="shared" si="78"/>
        <v>55.579972411556064</v>
      </c>
      <c r="K946" s="98">
        <f t="shared" si="80"/>
        <v>-0.10256399999999936</v>
      </c>
      <c r="L946" s="98">
        <f t="shared" si="81"/>
        <v>17.542491999999999</v>
      </c>
      <c r="R946" s="176">
        <f t="shared" si="82"/>
        <v>0.10256399999999936</v>
      </c>
      <c r="S946" s="177"/>
      <c r="T946" s="178">
        <f t="shared" si="83"/>
        <v>-1</v>
      </c>
    </row>
    <row r="947" spans="6:20">
      <c r="F947" s="143"/>
      <c r="G947" s="143"/>
      <c r="H947" s="179"/>
      <c r="I947" s="97">
        <f t="shared" si="79"/>
        <v>3089.1333332693334</v>
      </c>
      <c r="J947" s="97">
        <f t="shared" si="78"/>
        <v>55.579972411556064</v>
      </c>
      <c r="K947" s="98">
        <f t="shared" si="80"/>
        <v>-0.10256399999999936</v>
      </c>
      <c r="L947" s="98">
        <f t="shared" si="81"/>
        <v>17.542491999999999</v>
      </c>
      <c r="R947" s="176">
        <f t="shared" si="82"/>
        <v>0.10256399999999936</v>
      </c>
      <c r="S947" s="177"/>
      <c r="T947" s="178">
        <f t="shared" si="83"/>
        <v>-1</v>
      </c>
    </row>
    <row r="948" spans="6:20">
      <c r="F948" s="143"/>
      <c r="G948" s="143"/>
      <c r="H948" s="179"/>
      <c r="I948" s="97">
        <f t="shared" si="79"/>
        <v>3089.1333332693334</v>
      </c>
      <c r="J948" s="97">
        <f t="shared" si="78"/>
        <v>55.579972411556064</v>
      </c>
      <c r="K948" s="98">
        <f t="shared" si="80"/>
        <v>-0.10256399999999936</v>
      </c>
      <c r="L948" s="98">
        <f t="shared" si="81"/>
        <v>17.542491999999999</v>
      </c>
      <c r="R948" s="176">
        <f t="shared" si="82"/>
        <v>0.10256399999999936</v>
      </c>
      <c r="S948" s="177"/>
      <c r="T948" s="178">
        <f t="shared" si="83"/>
        <v>-1</v>
      </c>
    </row>
    <row r="949" spans="6:20">
      <c r="F949" s="143"/>
      <c r="G949" s="143"/>
      <c r="H949" s="179"/>
      <c r="I949" s="97">
        <f t="shared" si="79"/>
        <v>3089.1333332693334</v>
      </c>
      <c r="J949" s="97">
        <f t="shared" si="78"/>
        <v>55.579972411556064</v>
      </c>
      <c r="K949" s="98">
        <f t="shared" si="80"/>
        <v>-0.10256399999999936</v>
      </c>
      <c r="L949" s="98">
        <f t="shared" si="81"/>
        <v>17.542491999999999</v>
      </c>
      <c r="R949" s="176">
        <f t="shared" si="82"/>
        <v>0.10256399999999936</v>
      </c>
      <c r="S949" s="177"/>
      <c r="T949" s="178">
        <f t="shared" si="83"/>
        <v>-1</v>
      </c>
    </row>
    <row r="950" spans="6:20">
      <c r="F950" s="143"/>
      <c r="G950" s="143"/>
      <c r="H950" s="179"/>
      <c r="I950" s="97">
        <f t="shared" si="79"/>
        <v>3089.1333332693334</v>
      </c>
      <c r="J950" s="97">
        <f t="shared" si="78"/>
        <v>55.579972411556064</v>
      </c>
      <c r="K950" s="98">
        <f t="shared" si="80"/>
        <v>-0.10256399999999936</v>
      </c>
      <c r="L950" s="98">
        <f t="shared" si="81"/>
        <v>17.542491999999999</v>
      </c>
      <c r="R950" s="176">
        <f t="shared" si="82"/>
        <v>0.10256399999999936</v>
      </c>
      <c r="S950" s="177"/>
      <c r="T950" s="178">
        <f t="shared" si="83"/>
        <v>-1</v>
      </c>
    </row>
    <row r="951" spans="6:20">
      <c r="F951" s="143"/>
      <c r="G951" s="143"/>
      <c r="H951" s="179"/>
      <c r="I951" s="97">
        <f t="shared" si="79"/>
        <v>3089.1333332693334</v>
      </c>
      <c r="J951" s="97">
        <f t="shared" si="78"/>
        <v>55.579972411556064</v>
      </c>
      <c r="K951" s="98">
        <f t="shared" si="80"/>
        <v>-0.10256399999999936</v>
      </c>
      <c r="L951" s="98">
        <f t="shared" si="81"/>
        <v>17.542491999999999</v>
      </c>
      <c r="R951" s="176">
        <f t="shared" si="82"/>
        <v>0.10256399999999936</v>
      </c>
      <c r="S951" s="177"/>
      <c r="T951" s="178">
        <f t="shared" si="83"/>
        <v>-1</v>
      </c>
    </row>
    <row r="952" spans="6:20">
      <c r="F952" s="143"/>
      <c r="G952" s="143"/>
      <c r="H952" s="179"/>
      <c r="I952" s="97">
        <f t="shared" si="79"/>
        <v>3089.1333332693334</v>
      </c>
      <c r="J952" s="97">
        <f t="shared" si="78"/>
        <v>55.579972411556064</v>
      </c>
      <c r="K952" s="98">
        <f t="shared" si="80"/>
        <v>-0.10256399999999936</v>
      </c>
      <c r="L952" s="98">
        <f t="shared" si="81"/>
        <v>17.542491999999999</v>
      </c>
      <c r="R952" s="176">
        <f t="shared" si="82"/>
        <v>0.10256399999999936</v>
      </c>
      <c r="S952" s="177"/>
      <c r="T952" s="178">
        <f t="shared" si="83"/>
        <v>-1</v>
      </c>
    </row>
    <row r="953" spans="6:20">
      <c r="F953" s="143"/>
      <c r="G953" s="143"/>
      <c r="H953" s="179"/>
      <c r="I953" s="97">
        <f t="shared" si="79"/>
        <v>3089.1333332693334</v>
      </c>
      <c r="J953" s="97">
        <f t="shared" si="78"/>
        <v>55.579972411556064</v>
      </c>
      <c r="K953" s="98">
        <f t="shared" si="80"/>
        <v>-0.10256399999999936</v>
      </c>
      <c r="L953" s="98">
        <f t="shared" si="81"/>
        <v>17.542491999999999</v>
      </c>
      <c r="R953" s="176">
        <f t="shared" si="82"/>
        <v>0.10256399999999936</v>
      </c>
      <c r="S953" s="177"/>
      <c r="T953" s="178">
        <f t="shared" si="83"/>
        <v>-1</v>
      </c>
    </row>
    <row r="954" spans="6:20">
      <c r="F954" s="143"/>
      <c r="G954" s="143"/>
      <c r="H954" s="179"/>
      <c r="I954" s="97">
        <f t="shared" si="79"/>
        <v>3089.1333332693334</v>
      </c>
      <c r="J954" s="97">
        <f t="shared" si="78"/>
        <v>55.579972411556064</v>
      </c>
      <c r="K954" s="98">
        <f t="shared" si="80"/>
        <v>-0.10256399999999936</v>
      </c>
      <c r="L954" s="98">
        <f t="shared" si="81"/>
        <v>17.542491999999999</v>
      </c>
      <c r="R954" s="176">
        <f t="shared" si="82"/>
        <v>0.10256399999999936</v>
      </c>
      <c r="S954" s="177"/>
      <c r="T954" s="178">
        <f t="shared" si="83"/>
        <v>-1</v>
      </c>
    </row>
    <row r="955" spans="6:20">
      <c r="F955" s="143"/>
      <c r="G955" s="143"/>
      <c r="H955" s="179"/>
      <c r="I955" s="97">
        <f t="shared" si="79"/>
        <v>3089.1333332693334</v>
      </c>
      <c r="J955" s="97">
        <f t="shared" si="78"/>
        <v>55.579972411556064</v>
      </c>
      <c r="K955" s="98">
        <f t="shared" si="80"/>
        <v>-0.10256399999999936</v>
      </c>
      <c r="L955" s="98">
        <f t="shared" si="81"/>
        <v>17.542491999999999</v>
      </c>
      <c r="R955" s="176">
        <f t="shared" si="82"/>
        <v>0.10256399999999936</v>
      </c>
      <c r="S955" s="177"/>
      <c r="T955" s="178">
        <f t="shared" si="83"/>
        <v>-1</v>
      </c>
    </row>
    <row r="956" spans="6:20">
      <c r="F956" s="143"/>
      <c r="G956" s="143"/>
      <c r="H956" s="179"/>
      <c r="I956" s="97">
        <f t="shared" si="79"/>
        <v>3089.1333332693334</v>
      </c>
      <c r="J956" s="97">
        <f t="shared" si="78"/>
        <v>55.579972411556064</v>
      </c>
      <c r="K956" s="98">
        <f t="shared" si="80"/>
        <v>-0.10256399999999936</v>
      </c>
      <c r="L956" s="98">
        <f t="shared" si="81"/>
        <v>17.542491999999999</v>
      </c>
      <c r="R956" s="176">
        <f t="shared" si="82"/>
        <v>0.10256399999999936</v>
      </c>
      <c r="S956" s="177"/>
      <c r="T956" s="178">
        <f t="shared" si="83"/>
        <v>-1</v>
      </c>
    </row>
    <row r="957" spans="6:20">
      <c r="F957" s="143"/>
      <c r="G957" s="143"/>
      <c r="H957" s="179"/>
      <c r="I957" s="97">
        <f t="shared" si="79"/>
        <v>3089.1333332693334</v>
      </c>
      <c r="J957" s="97">
        <f t="shared" si="78"/>
        <v>55.579972411556064</v>
      </c>
      <c r="K957" s="98">
        <f t="shared" si="80"/>
        <v>-0.10256399999999936</v>
      </c>
      <c r="L957" s="98">
        <f t="shared" si="81"/>
        <v>17.542491999999999</v>
      </c>
      <c r="R957" s="176">
        <f t="shared" si="82"/>
        <v>0.10256399999999936</v>
      </c>
      <c r="S957" s="177"/>
      <c r="T957" s="178">
        <f t="shared" si="83"/>
        <v>-1</v>
      </c>
    </row>
    <row r="958" spans="6:20">
      <c r="F958" s="143"/>
      <c r="G958" s="143"/>
      <c r="H958" s="179"/>
      <c r="I958" s="97">
        <f t="shared" si="79"/>
        <v>3089.1333332693334</v>
      </c>
      <c r="J958" s="97">
        <f t="shared" si="78"/>
        <v>55.579972411556064</v>
      </c>
      <c r="K958" s="98">
        <f t="shared" si="80"/>
        <v>-0.10256399999999936</v>
      </c>
      <c r="L958" s="98">
        <f t="shared" si="81"/>
        <v>17.542491999999999</v>
      </c>
      <c r="R958" s="176">
        <f t="shared" si="82"/>
        <v>0.10256399999999936</v>
      </c>
      <c r="S958" s="177"/>
      <c r="T958" s="178">
        <f t="shared" si="83"/>
        <v>-1</v>
      </c>
    </row>
    <row r="959" spans="6:20">
      <c r="F959" s="143"/>
      <c r="G959" s="143"/>
      <c r="H959" s="179"/>
      <c r="I959" s="97">
        <f t="shared" si="79"/>
        <v>3089.1333332693334</v>
      </c>
      <c r="J959" s="97">
        <f t="shared" si="78"/>
        <v>55.579972411556064</v>
      </c>
      <c r="K959" s="98">
        <f t="shared" si="80"/>
        <v>-0.10256399999999936</v>
      </c>
      <c r="L959" s="98">
        <f t="shared" si="81"/>
        <v>17.542491999999999</v>
      </c>
      <c r="R959" s="176">
        <f t="shared" si="82"/>
        <v>0.10256399999999936</v>
      </c>
      <c r="S959" s="177"/>
      <c r="T959" s="178">
        <f t="shared" si="83"/>
        <v>-1</v>
      </c>
    </row>
    <row r="960" spans="6:20">
      <c r="F960" s="143"/>
      <c r="G960" s="143"/>
      <c r="H960" s="179"/>
      <c r="I960" s="97">
        <f t="shared" si="79"/>
        <v>3089.1333332693334</v>
      </c>
      <c r="J960" s="97">
        <f t="shared" si="78"/>
        <v>55.579972411556064</v>
      </c>
      <c r="K960" s="98">
        <f t="shared" si="80"/>
        <v>-0.10256399999999936</v>
      </c>
      <c r="L960" s="98">
        <f t="shared" si="81"/>
        <v>17.542491999999999</v>
      </c>
      <c r="R960" s="176">
        <f t="shared" si="82"/>
        <v>0.10256399999999936</v>
      </c>
      <c r="S960" s="177"/>
      <c r="T960" s="178">
        <f t="shared" si="83"/>
        <v>-1</v>
      </c>
    </row>
    <row r="961" spans="6:20">
      <c r="F961" s="143"/>
      <c r="G961" s="143"/>
      <c r="H961" s="179"/>
      <c r="I961" s="97">
        <f t="shared" si="79"/>
        <v>3089.1333332693334</v>
      </c>
      <c r="J961" s="97">
        <f t="shared" si="78"/>
        <v>55.579972411556064</v>
      </c>
      <c r="K961" s="98">
        <f t="shared" si="80"/>
        <v>-0.10256399999999936</v>
      </c>
      <c r="L961" s="98">
        <f t="shared" si="81"/>
        <v>17.542491999999999</v>
      </c>
      <c r="R961" s="176">
        <f t="shared" si="82"/>
        <v>0.10256399999999936</v>
      </c>
      <c r="S961" s="177"/>
      <c r="T961" s="178">
        <f t="shared" si="83"/>
        <v>-1</v>
      </c>
    </row>
    <row r="962" spans="6:20">
      <c r="F962" s="143"/>
      <c r="G962" s="143"/>
      <c r="H962" s="179"/>
      <c r="I962" s="97">
        <f t="shared" si="79"/>
        <v>3089.1333332693334</v>
      </c>
      <c r="J962" s="97">
        <f t="shared" si="78"/>
        <v>55.579972411556064</v>
      </c>
      <c r="K962" s="98">
        <f t="shared" si="80"/>
        <v>-0.10256399999999936</v>
      </c>
      <c r="L962" s="98">
        <f t="shared" si="81"/>
        <v>17.542491999999999</v>
      </c>
      <c r="R962" s="176">
        <f t="shared" si="82"/>
        <v>0.10256399999999936</v>
      </c>
      <c r="S962" s="177"/>
      <c r="T962" s="178">
        <f t="shared" si="83"/>
        <v>-1</v>
      </c>
    </row>
    <row r="963" spans="6:20">
      <c r="F963" s="143"/>
      <c r="G963" s="143"/>
      <c r="H963" s="179"/>
      <c r="I963" s="97">
        <f t="shared" si="79"/>
        <v>3089.1333332693334</v>
      </c>
      <c r="J963" s="97">
        <f t="shared" si="78"/>
        <v>55.579972411556064</v>
      </c>
      <c r="K963" s="98">
        <f t="shared" si="80"/>
        <v>-0.10256399999999936</v>
      </c>
      <c r="L963" s="98">
        <f t="shared" si="81"/>
        <v>17.542491999999999</v>
      </c>
      <c r="R963" s="176">
        <f t="shared" si="82"/>
        <v>0.10256399999999936</v>
      </c>
      <c r="S963" s="177"/>
      <c r="T963" s="178">
        <f t="shared" si="83"/>
        <v>-1</v>
      </c>
    </row>
    <row r="964" spans="6:20">
      <c r="F964" s="143"/>
      <c r="G964" s="143"/>
      <c r="H964" s="179"/>
      <c r="I964" s="97">
        <f t="shared" si="79"/>
        <v>3089.1333332693334</v>
      </c>
      <c r="J964" s="97">
        <f t="shared" si="78"/>
        <v>55.579972411556064</v>
      </c>
      <c r="K964" s="98">
        <f t="shared" si="80"/>
        <v>-0.10256399999999936</v>
      </c>
      <c r="L964" s="98">
        <f t="shared" si="81"/>
        <v>17.542491999999999</v>
      </c>
      <c r="R964" s="176">
        <f t="shared" si="82"/>
        <v>0.10256399999999936</v>
      </c>
      <c r="S964" s="177"/>
      <c r="T964" s="178">
        <f t="shared" si="83"/>
        <v>-1</v>
      </c>
    </row>
    <row r="965" spans="6:20">
      <c r="F965" s="143"/>
      <c r="G965" s="143"/>
      <c r="H965" s="179"/>
      <c r="I965" s="97">
        <f t="shared" si="79"/>
        <v>3089.1333332693334</v>
      </c>
      <c r="J965" s="97">
        <f t="shared" si="78"/>
        <v>55.579972411556064</v>
      </c>
      <c r="K965" s="98">
        <f t="shared" si="80"/>
        <v>-0.10256399999999936</v>
      </c>
      <c r="L965" s="98">
        <f t="shared" si="81"/>
        <v>17.542491999999999</v>
      </c>
      <c r="R965" s="176">
        <f t="shared" si="82"/>
        <v>0.10256399999999936</v>
      </c>
      <c r="S965" s="177"/>
      <c r="T965" s="178">
        <f t="shared" si="83"/>
        <v>-1</v>
      </c>
    </row>
    <row r="966" spans="6:20">
      <c r="F966" s="143"/>
      <c r="G966" s="143"/>
      <c r="H966" s="179"/>
      <c r="I966" s="97">
        <f t="shared" si="79"/>
        <v>3089.1333332693334</v>
      </c>
      <c r="J966" s="97">
        <f t="shared" si="78"/>
        <v>55.579972411556064</v>
      </c>
      <c r="K966" s="98">
        <f t="shared" si="80"/>
        <v>-0.10256399999999936</v>
      </c>
      <c r="L966" s="98">
        <f t="shared" si="81"/>
        <v>17.542491999999999</v>
      </c>
      <c r="R966" s="176">
        <f t="shared" si="82"/>
        <v>0.10256399999999936</v>
      </c>
      <c r="S966" s="177"/>
      <c r="T966" s="178">
        <f t="shared" si="83"/>
        <v>-1</v>
      </c>
    </row>
    <row r="967" spans="6:20">
      <c r="F967" s="143"/>
      <c r="G967" s="143"/>
      <c r="H967" s="179"/>
      <c r="I967" s="97">
        <f t="shared" si="79"/>
        <v>3089.1333332693334</v>
      </c>
      <c r="J967" s="97">
        <f t="shared" si="78"/>
        <v>55.579972411556064</v>
      </c>
      <c r="K967" s="98">
        <f t="shared" si="80"/>
        <v>-0.10256399999999936</v>
      </c>
      <c r="L967" s="98">
        <f t="shared" si="81"/>
        <v>17.542491999999999</v>
      </c>
      <c r="R967" s="176">
        <f t="shared" si="82"/>
        <v>0.10256399999999936</v>
      </c>
      <c r="S967" s="177"/>
      <c r="T967" s="178">
        <f t="shared" si="83"/>
        <v>-1</v>
      </c>
    </row>
    <row r="968" spans="6:20">
      <c r="F968" s="143"/>
      <c r="G968" s="143"/>
      <c r="H968" s="179"/>
      <c r="I968" s="97">
        <f t="shared" si="79"/>
        <v>3089.1333332693334</v>
      </c>
      <c r="J968" s="97">
        <f t="shared" si="78"/>
        <v>55.579972411556064</v>
      </c>
      <c r="K968" s="98">
        <f t="shared" si="80"/>
        <v>-0.10256399999999936</v>
      </c>
      <c r="L968" s="98">
        <f t="shared" si="81"/>
        <v>17.542491999999999</v>
      </c>
      <c r="R968" s="176">
        <f t="shared" si="82"/>
        <v>0.10256399999999936</v>
      </c>
      <c r="S968" s="177"/>
      <c r="T968" s="178">
        <f t="shared" si="83"/>
        <v>-1</v>
      </c>
    </row>
    <row r="969" spans="6:20">
      <c r="F969" s="143"/>
      <c r="G969" s="143"/>
      <c r="H969" s="179"/>
      <c r="I969" s="97">
        <f t="shared" si="79"/>
        <v>3089.1333332693334</v>
      </c>
      <c r="J969" s="97">
        <f t="shared" si="78"/>
        <v>55.579972411556064</v>
      </c>
      <c r="K969" s="98">
        <f t="shared" si="80"/>
        <v>-0.10256399999999936</v>
      </c>
      <c r="L969" s="98">
        <f t="shared" si="81"/>
        <v>17.542491999999999</v>
      </c>
      <c r="R969" s="176">
        <f t="shared" si="82"/>
        <v>0.10256399999999936</v>
      </c>
      <c r="S969" s="177"/>
      <c r="T969" s="178">
        <f t="shared" si="83"/>
        <v>-1</v>
      </c>
    </row>
    <row r="970" spans="6:20">
      <c r="F970" s="143"/>
      <c r="G970" s="143"/>
      <c r="H970" s="179"/>
      <c r="I970" s="97">
        <f t="shared" si="79"/>
        <v>3089.1333332693334</v>
      </c>
      <c r="J970" s="97">
        <f t="shared" si="78"/>
        <v>55.579972411556064</v>
      </c>
      <c r="K970" s="98">
        <f t="shared" si="80"/>
        <v>-0.10256399999999936</v>
      </c>
      <c r="L970" s="98">
        <f t="shared" si="81"/>
        <v>17.542491999999999</v>
      </c>
      <c r="R970" s="176">
        <f t="shared" si="82"/>
        <v>0.10256399999999936</v>
      </c>
      <c r="S970" s="177"/>
      <c r="T970" s="178">
        <f t="shared" si="83"/>
        <v>-1</v>
      </c>
    </row>
    <row r="971" spans="6:20">
      <c r="F971" s="143"/>
      <c r="G971" s="143"/>
      <c r="H971" s="179"/>
      <c r="I971" s="97">
        <f t="shared" si="79"/>
        <v>3089.1333332693334</v>
      </c>
      <c r="J971" s="97">
        <f t="shared" si="78"/>
        <v>55.579972411556064</v>
      </c>
      <c r="K971" s="98">
        <f t="shared" si="80"/>
        <v>-0.10256399999999936</v>
      </c>
      <c r="L971" s="98">
        <f t="shared" si="81"/>
        <v>17.542491999999999</v>
      </c>
      <c r="R971" s="176">
        <f t="shared" si="82"/>
        <v>0.10256399999999936</v>
      </c>
      <c r="S971" s="177"/>
      <c r="T971" s="178">
        <f t="shared" si="83"/>
        <v>-1</v>
      </c>
    </row>
    <row r="972" spans="6:20">
      <c r="F972" s="143"/>
      <c r="G972" s="143"/>
      <c r="H972" s="179"/>
      <c r="I972" s="97">
        <f t="shared" si="79"/>
        <v>3089.1333332693334</v>
      </c>
      <c r="J972" s="97">
        <f t="shared" si="78"/>
        <v>55.579972411556064</v>
      </c>
      <c r="K972" s="98">
        <f t="shared" si="80"/>
        <v>-0.10256399999999936</v>
      </c>
      <c r="L972" s="98">
        <f t="shared" si="81"/>
        <v>17.542491999999999</v>
      </c>
      <c r="R972" s="176">
        <f t="shared" si="82"/>
        <v>0.10256399999999936</v>
      </c>
      <c r="S972" s="177"/>
      <c r="T972" s="178">
        <f t="shared" si="83"/>
        <v>-1</v>
      </c>
    </row>
    <row r="973" spans="6:20">
      <c r="F973" s="143"/>
      <c r="G973" s="143"/>
      <c r="H973" s="179"/>
      <c r="I973" s="97">
        <f t="shared" si="79"/>
        <v>3089.1333332693334</v>
      </c>
      <c r="J973" s="97">
        <f t="shared" si="78"/>
        <v>55.579972411556064</v>
      </c>
      <c r="K973" s="98">
        <f t="shared" si="80"/>
        <v>-0.10256399999999936</v>
      </c>
      <c r="L973" s="98">
        <f t="shared" si="81"/>
        <v>17.542491999999999</v>
      </c>
      <c r="R973" s="176">
        <f t="shared" si="82"/>
        <v>0.10256399999999936</v>
      </c>
      <c r="S973" s="177"/>
      <c r="T973" s="178">
        <f t="shared" si="83"/>
        <v>-1</v>
      </c>
    </row>
    <row r="974" spans="6:20">
      <c r="F974" s="143"/>
      <c r="G974" s="143"/>
      <c r="H974" s="179"/>
      <c r="I974" s="97">
        <f t="shared" si="79"/>
        <v>3089.1333332693334</v>
      </c>
      <c r="J974" s="97">
        <f t="shared" si="78"/>
        <v>55.579972411556064</v>
      </c>
      <c r="K974" s="98">
        <f t="shared" si="80"/>
        <v>-0.10256399999999936</v>
      </c>
      <c r="L974" s="98">
        <f t="shared" si="81"/>
        <v>17.542491999999999</v>
      </c>
      <c r="R974" s="176">
        <f t="shared" si="82"/>
        <v>0.10256399999999936</v>
      </c>
      <c r="S974" s="177"/>
      <c r="T974" s="178">
        <f t="shared" si="83"/>
        <v>-1</v>
      </c>
    </row>
    <row r="975" spans="6:20">
      <c r="F975" s="143"/>
      <c r="G975" s="143"/>
      <c r="H975" s="179"/>
      <c r="I975" s="97">
        <f t="shared" si="79"/>
        <v>3089.1333332693334</v>
      </c>
      <c r="J975" s="97">
        <f t="shared" si="78"/>
        <v>55.579972411556064</v>
      </c>
      <c r="K975" s="98">
        <f t="shared" si="80"/>
        <v>-0.10256399999999936</v>
      </c>
      <c r="L975" s="98">
        <f t="shared" si="81"/>
        <v>17.542491999999999</v>
      </c>
      <c r="R975" s="176">
        <f t="shared" si="82"/>
        <v>0.10256399999999936</v>
      </c>
      <c r="S975" s="177"/>
      <c r="T975" s="178">
        <f t="shared" si="83"/>
        <v>-1</v>
      </c>
    </row>
    <row r="976" spans="6:20">
      <c r="F976" s="143"/>
      <c r="G976" s="143"/>
      <c r="H976" s="179"/>
      <c r="I976" s="97">
        <f t="shared" si="79"/>
        <v>3089.1333332693334</v>
      </c>
      <c r="J976" s="97">
        <f t="shared" si="78"/>
        <v>55.579972411556064</v>
      </c>
      <c r="K976" s="98">
        <f t="shared" si="80"/>
        <v>-0.10256399999999936</v>
      </c>
      <c r="L976" s="98">
        <f t="shared" si="81"/>
        <v>17.542491999999999</v>
      </c>
      <c r="R976" s="176">
        <f t="shared" si="82"/>
        <v>0.10256399999999936</v>
      </c>
      <c r="S976" s="177"/>
      <c r="T976" s="178">
        <f t="shared" si="83"/>
        <v>-1</v>
      </c>
    </row>
    <row r="977" spans="6:20">
      <c r="F977" s="143"/>
      <c r="G977" s="143"/>
      <c r="H977" s="179"/>
      <c r="I977" s="97">
        <f t="shared" si="79"/>
        <v>3089.1333332693334</v>
      </c>
      <c r="J977" s="97">
        <f t="shared" si="78"/>
        <v>55.579972411556064</v>
      </c>
      <c r="K977" s="98">
        <f t="shared" si="80"/>
        <v>-0.10256399999999936</v>
      </c>
      <c r="L977" s="98">
        <f t="shared" si="81"/>
        <v>17.542491999999999</v>
      </c>
      <c r="R977" s="176">
        <f t="shared" si="82"/>
        <v>0.10256399999999936</v>
      </c>
      <c r="S977" s="177"/>
      <c r="T977" s="178">
        <f t="shared" si="83"/>
        <v>-1</v>
      </c>
    </row>
    <row r="978" spans="6:20">
      <c r="F978" s="143"/>
      <c r="G978" s="143"/>
      <c r="H978" s="179"/>
      <c r="I978" s="97">
        <f t="shared" si="79"/>
        <v>3089.1333332693334</v>
      </c>
      <c r="J978" s="97">
        <f t="shared" si="78"/>
        <v>55.579972411556064</v>
      </c>
      <c r="K978" s="98">
        <f t="shared" si="80"/>
        <v>-0.10256399999999936</v>
      </c>
      <c r="L978" s="98">
        <f t="shared" si="81"/>
        <v>17.542491999999999</v>
      </c>
      <c r="R978" s="176">
        <f t="shared" si="82"/>
        <v>0.10256399999999936</v>
      </c>
      <c r="S978" s="177"/>
      <c r="T978" s="178">
        <f t="shared" si="83"/>
        <v>-1</v>
      </c>
    </row>
    <row r="979" spans="6:20">
      <c r="F979" s="143"/>
      <c r="G979" s="143"/>
      <c r="H979" s="179"/>
      <c r="I979" s="97">
        <f t="shared" si="79"/>
        <v>3089.1333332693334</v>
      </c>
      <c r="J979" s="97">
        <f t="shared" si="78"/>
        <v>55.579972411556064</v>
      </c>
      <c r="K979" s="98">
        <f t="shared" si="80"/>
        <v>-0.10256399999999936</v>
      </c>
      <c r="L979" s="98">
        <f t="shared" si="81"/>
        <v>17.542491999999999</v>
      </c>
      <c r="R979" s="176">
        <f t="shared" si="82"/>
        <v>0.10256399999999936</v>
      </c>
      <c r="S979" s="177"/>
      <c r="T979" s="178">
        <f t="shared" si="83"/>
        <v>-1</v>
      </c>
    </row>
    <row r="980" spans="6:20">
      <c r="F980" s="143"/>
      <c r="G980" s="143"/>
      <c r="H980" s="179"/>
      <c r="I980" s="97">
        <f t="shared" si="79"/>
        <v>3089.1333332693334</v>
      </c>
      <c r="J980" s="97">
        <f t="shared" si="78"/>
        <v>55.579972411556064</v>
      </c>
      <c r="K980" s="98">
        <f t="shared" si="80"/>
        <v>-0.10256399999999936</v>
      </c>
      <c r="L980" s="98">
        <f t="shared" si="81"/>
        <v>17.542491999999999</v>
      </c>
      <c r="R980" s="176">
        <f t="shared" si="82"/>
        <v>0.10256399999999936</v>
      </c>
      <c r="S980" s="177"/>
      <c r="T980" s="178">
        <f t="shared" si="83"/>
        <v>-1</v>
      </c>
    </row>
    <row r="981" spans="6:20">
      <c r="F981" s="143"/>
      <c r="G981" s="143"/>
      <c r="H981" s="179"/>
      <c r="I981" s="97">
        <f t="shared" si="79"/>
        <v>3089.1333332693334</v>
      </c>
      <c r="J981" s="97">
        <f t="shared" si="78"/>
        <v>55.579972411556064</v>
      </c>
      <c r="K981" s="98">
        <f t="shared" si="80"/>
        <v>-0.10256399999999936</v>
      </c>
      <c r="L981" s="98">
        <f t="shared" si="81"/>
        <v>17.542491999999999</v>
      </c>
      <c r="R981" s="176">
        <f t="shared" si="82"/>
        <v>0.10256399999999936</v>
      </c>
      <c r="S981" s="177"/>
      <c r="T981" s="178">
        <f t="shared" si="83"/>
        <v>-1</v>
      </c>
    </row>
    <row r="982" spans="6:20">
      <c r="F982" s="143"/>
      <c r="G982" s="143"/>
      <c r="H982" s="179"/>
      <c r="I982" s="97">
        <f t="shared" si="79"/>
        <v>3089.1333332693334</v>
      </c>
      <c r="J982" s="97">
        <f t="shared" ref="J982:J1000" si="84">SQRT(I982)</f>
        <v>55.579972411556064</v>
      </c>
      <c r="K982" s="98">
        <f t="shared" si="80"/>
        <v>-0.10256399999999936</v>
      </c>
      <c r="L982" s="98">
        <f t="shared" si="81"/>
        <v>17.542491999999999</v>
      </c>
      <c r="R982" s="176">
        <f t="shared" si="82"/>
        <v>0.10256399999999936</v>
      </c>
      <c r="S982" s="177"/>
      <c r="T982" s="178">
        <f t="shared" si="83"/>
        <v>-1</v>
      </c>
    </row>
    <row r="983" spans="6:20">
      <c r="F983" s="143"/>
      <c r="G983" s="143"/>
      <c r="H983" s="179"/>
      <c r="I983" s="97">
        <f t="shared" ref="I983:I1000" si="85">IF(F983=0,I982,((E983-$E$86)*1440)+(F983-$F$86)*1440)</f>
        <v>3089.1333332693334</v>
      </c>
      <c r="J983" s="97">
        <f t="shared" si="84"/>
        <v>55.579972411556064</v>
      </c>
      <c r="K983" s="98">
        <f t="shared" ref="K983:K1000" si="86">IF(H983=0,K982,(H983-$H$86)*$L$83)</f>
        <v>-0.10256399999999936</v>
      </c>
      <c r="L983" s="98">
        <f t="shared" ref="L983:L1000" si="87">IF(K983=0, ,$L$86+K983)</f>
        <v>17.542491999999999</v>
      </c>
      <c r="R983" s="176">
        <f t="shared" ref="R983:R1000" si="88">+K983*T983</f>
        <v>0.10256399999999936</v>
      </c>
      <c r="S983" s="177"/>
      <c r="T983" s="178">
        <f t="shared" ref="T983:T1000" si="89">SIGN(K983)</f>
        <v>-1</v>
      </c>
    </row>
    <row r="984" spans="6:20">
      <c r="F984" s="143"/>
      <c r="G984" s="143"/>
      <c r="H984" s="179"/>
      <c r="I984" s="97">
        <f t="shared" si="85"/>
        <v>3089.1333332693334</v>
      </c>
      <c r="J984" s="97">
        <f t="shared" si="84"/>
        <v>55.579972411556064</v>
      </c>
      <c r="K984" s="98">
        <f t="shared" si="86"/>
        <v>-0.10256399999999936</v>
      </c>
      <c r="L984" s="98">
        <f t="shared" si="87"/>
        <v>17.542491999999999</v>
      </c>
      <c r="R984" s="176">
        <f t="shared" si="88"/>
        <v>0.10256399999999936</v>
      </c>
      <c r="S984" s="177"/>
      <c r="T984" s="178">
        <f t="shared" si="89"/>
        <v>-1</v>
      </c>
    </row>
    <row r="985" spans="6:20">
      <c r="F985" s="143"/>
      <c r="G985" s="143"/>
      <c r="H985" s="179"/>
      <c r="I985" s="97">
        <f t="shared" si="85"/>
        <v>3089.1333332693334</v>
      </c>
      <c r="J985" s="97">
        <f t="shared" si="84"/>
        <v>55.579972411556064</v>
      </c>
      <c r="K985" s="98">
        <f t="shared" si="86"/>
        <v>-0.10256399999999936</v>
      </c>
      <c r="L985" s="98">
        <f t="shared" si="87"/>
        <v>17.542491999999999</v>
      </c>
      <c r="R985" s="176">
        <f t="shared" si="88"/>
        <v>0.10256399999999936</v>
      </c>
      <c r="S985" s="177"/>
      <c r="T985" s="178">
        <f t="shared" si="89"/>
        <v>-1</v>
      </c>
    </row>
    <row r="986" spans="6:20">
      <c r="F986" s="143"/>
      <c r="G986" s="143"/>
      <c r="H986" s="179"/>
      <c r="I986" s="97">
        <f t="shared" si="85"/>
        <v>3089.1333332693334</v>
      </c>
      <c r="J986" s="97">
        <f t="shared" si="84"/>
        <v>55.579972411556064</v>
      </c>
      <c r="K986" s="98">
        <f t="shared" si="86"/>
        <v>-0.10256399999999936</v>
      </c>
      <c r="L986" s="98">
        <f t="shared" si="87"/>
        <v>17.542491999999999</v>
      </c>
      <c r="R986" s="176">
        <f t="shared" si="88"/>
        <v>0.10256399999999936</v>
      </c>
      <c r="S986" s="177"/>
      <c r="T986" s="178">
        <f t="shared" si="89"/>
        <v>-1</v>
      </c>
    </row>
    <row r="987" spans="6:20">
      <c r="F987" s="143"/>
      <c r="G987" s="143"/>
      <c r="H987" s="179"/>
      <c r="I987" s="97">
        <f t="shared" si="85"/>
        <v>3089.1333332693334</v>
      </c>
      <c r="J987" s="97">
        <f t="shared" si="84"/>
        <v>55.579972411556064</v>
      </c>
      <c r="K987" s="98">
        <f t="shared" si="86"/>
        <v>-0.10256399999999936</v>
      </c>
      <c r="L987" s="98">
        <f t="shared" si="87"/>
        <v>17.542491999999999</v>
      </c>
      <c r="R987" s="176">
        <f t="shared" si="88"/>
        <v>0.10256399999999936</v>
      </c>
      <c r="S987" s="177"/>
      <c r="T987" s="178">
        <f t="shared" si="89"/>
        <v>-1</v>
      </c>
    </row>
    <row r="988" spans="6:20">
      <c r="F988" s="143"/>
      <c r="G988" s="143"/>
      <c r="H988" s="179"/>
      <c r="I988" s="97">
        <f t="shared" si="85"/>
        <v>3089.1333332693334</v>
      </c>
      <c r="J988" s="97">
        <f t="shared" si="84"/>
        <v>55.579972411556064</v>
      </c>
      <c r="K988" s="98">
        <f t="shared" si="86"/>
        <v>-0.10256399999999936</v>
      </c>
      <c r="L988" s="98">
        <f t="shared" si="87"/>
        <v>17.542491999999999</v>
      </c>
      <c r="R988" s="176">
        <f t="shared" si="88"/>
        <v>0.10256399999999936</v>
      </c>
      <c r="S988" s="177"/>
      <c r="T988" s="178">
        <f t="shared" si="89"/>
        <v>-1</v>
      </c>
    </row>
    <row r="989" spans="6:20">
      <c r="F989" s="143"/>
      <c r="G989" s="143"/>
      <c r="H989" s="179"/>
      <c r="I989" s="97">
        <f t="shared" si="85"/>
        <v>3089.1333332693334</v>
      </c>
      <c r="J989" s="97">
        <f t="shared" si="84"/>
        <v>55.579972411556064</v>
      </c>
      <c r="K989" s="98">
        <f t="shared" si="86"/>
        <v>-0.10256399999999936</v>
      </c>
      <c r="L989" s="98">
        <f t="shared" si="87"/>
        <v>17.542491999999999</v>
      </c>
      <c r="R989" s="176">
        <f t="shared" si="88"/>
        <v>0.10256399999999936</v>
      </c>
      <c r="S989" s="177"/>
      <c r="T989" s="178">
        <f t="shared" si="89"/>
        <v>-1</v>
      </c>
    </row>
    <row r="990" spans="6:20">
      <c r="F990" s="143"/>
      <c r="G990" s="143"/>
      <c r="H990" s="179"/>
      <c r="I990" s="97">
        <f t="shared" si="85"/>
        <v>3089.1333332693334</v>
      </c>
      <c r="J990" s="97">
        <f t="shared" si="84"/>
        <v>55.579972411556064</v>
      </c>
      <c r="K990" s="98">
        <f t="shared" si="86"/>
        <v>-0.10256399999999936</v>
      </c>
      <c r="L990" s="98">
        <f t="shared" si="87"/>
        <v>17.542491999999999</v>
      </c>
      <c r="R990" s="176">
        <f t="shared" si="88"/>
        <v>0.10256399999999936</v>
      </c>
      <c r="S990" s="177"/>
      <c r="T990" s="178">
        <f t="shared" si="89"/>
        <v>-1</v>
      </c>
    </row>
    <row r="991" spans="6:20">
      <c r="F991" s="143"/>
      <c r="G991" s="143"/>
      <c r="H991" s="179"/>
      <c r="I991" s="97">
        <f t="shared" si="85"/>
        <v>3089.1333332693334</v>
      </c>
      <c r="J991" s="97">
        <f t="shared" si="84"/>
        <v>55.579972411556064</v>
      </c>
      <c r="K991" s="98">
        <f t="shared" si="86"/>
        <v>-0.10256399999999936</v>
      </c>
      <c r="L991" s="98">
        <f t="shared" si="87"/>
        <v>17.542491999999999</v>
      </c>
      <c r="R991" s="176">
        <f t="shared" si="88"/>
        <v>0.10256399999999936</v>
      </c>
      <c r="S991" s="177"/>
      <c r="T991" s="178">
        <f t="shared" si="89"/>
        <v>-1</v>
      </c>
    </row>
    <row r="992" spans="6:20">
      <c r="F992" s="143"/>
      <c r="G992" s="143"/>
      <c r="H992" s="179"/>
      <c r="I992" s="97">
        <f t="shared" si="85"/>
        <v>3089.1333332693334</v>
      </c>
      <c r="J992" s="97">
        <f t="shared" si="84"/>
        <v>55.579972411556064</v>
      </c>
      <c r="K992" s="98">
        <f t="shared" si="86"/>
        <v>-0.10256399999999936</v>
      </c>
      <c r="L992" s="98">
        <f t="shared" si="87"/>
        <v>17.542491999999999</v>
      </c>
      <c r="R992" s="176">
        <f t="shared" si="88"/>
        <v>0.10256399999999936</v>
      </c>
      <c r="S992" s="177"/>
      <c r="T992" s="178">
        <f t="shared" si="89"/>
        <v>-1</v>
      </c>
    </row>
    <row r="993" spans="6:20">
      <c r="F993" s="143"/>
      <c r="G993" s="143"/>
      <c r="H993" s="179"/>
      <c r="I993" s="97">
        <f t="shared" si="85"/>
        <v>3089.1333332693334</v>
      </c>
      <c r="J993" s="97">
        <f t="shared" si="84"/>
        <v>55.579972411556064</v>
      </c>
      <c r="K993" s="98">
        <f t="shared" si="86"/>
        <v>-0.10256399999999936</v>
      </c>
      <c r="L993" s="98">
        <f t="shared" si="87"/>
        <v>17.542491999999999</v>
      </c>
      <c r="R993" s="176">
        <f t="shared" si="88"/>
        <v>0.10256399999999936</v>
      </c>
      <c r="S993" s="177"/>
      <c r="T993" s="178">
        <f t="shared" si="89"/>
        <v>-1</v>
      </c>
    </row>
    <row r="994" spans="6:20">
      <c r="F994" s="143"/>
      <c r="G994" s="143"/>
      <c r="H994" s="179"/>
      <c r="I994" s="97">
        <f t="shared" si="85"/>
        <v>3089.1333332693334</v>
      </c>
      <c r="J994" s="97">
        <f t="shared" si="84"/>
        <v>55.579972411556064</v>
      </c>
      <c r="K994" s="98">
        <f t="shared" si="86"/>
        <v>-0.10256399999999936</v>
      </c>
      <c r="L994" s="98">
        <f t="shared" si="87"/>
        <v>17.542491999999999</v>
      </c>
      <c r="R994" s="176">
        <f t="shared" si="88"/>
        <v>0.10256399999999936</v>
      </c>
      <c r="S994" s="177"/>
      <c r="T994" s="178">
        <f t="shared" si="89"/>
        <v>-1</v>
      </c>
    </row>
    <row r="995" spans="6:20">
      <c r="F995" s="143"/>
      <c r="G995" s="143"/>
      <c r="H995" s="179"/>
      <c r="I995" s="97">
        <f t="shared" si="85"/>
        <v>3089.1333332693334</v>
      </c>
      <c r="J995" s="97">
        <f t="shared" si="84"/>
        <v>55.579972411556064</v>
      </c>
      <c r="K995" s="98">
        <f t="shared" si="86"/>
        <v>-0.10256399999999936</v>
      </c>
      <c r="L995" s="98">
        <f t="shared" si="87"/>
        <v>17.542491999999999</v>
      </c>
      <c r="R995" s="176">
        <f t="shared" si="88"/>
        <v>0.10256399999999936</v>
      </c>
      <c r="S995" s="177"/>
      <c r="T995" s="178">
        <f t="shared" si="89"/>
        <v>-1</v>
      </c>
    </row>
    <row r="996" spans="6:20">
      <c r="F996" s="143"/>
      <c r="G996" s="143"/>
      <c r="H996" s="179"/>
      <c r="I996" s="97">
        <f t="shared" si="85"/>
        <v>3089.1333332693334</v>
      </c>
      <c r="J996" s="97">
        <f t="shared" si="84"/>
        <v>55.579972411556064</v>
      </c>
      <c r="K996" s="98">
        <f t="shared" si="86"/>
        <v>-0.10256399999999936</v>
      </c>
      <c r="L996" s="98">
        <f t="shared" si="87"/>
        <v>17.542491999999999</v>
      </c>
      <c r="R996" s="176">
        <f t="shared" si="88"/>
        <v>0.10256399999999936</v>
      </c>
      <c r="S996" s="177"/>
      <c r="T996" s="178">
        <f t="shared" si="89"/>
        <v>-1</v>
      </c>
    </row>
    <row r="997" spans="6:20">
      <c r="F997" s="143"/>
      <c r="G997" s="143"/>
      <c r="H997" s="179"/>
      <c r="I997" s="97">
        <f t="shared" si="85"/>
        <v>3089.1333332693334</v>
      </c>
      <c r="J997" s="97">
        <f t="shared" si="84"/>
        <v>55.579972411556064</v>
      </c>
      <c r="K997" s="98">
        <f t="shared" si="86"/>
        <v>-0.10256399999999936</v>
      </c>
      <c r="L997" s="98">
        <f t="shared" si="87"/>
        <v>17.542491999999999</v>
      </c>
      <c r="R997" s="176">
        <f t="shared" si="88"/>
        <v>0.10256399999999936</v>
      </c>
      <c r="S997" s="177"/>
      <c r="T997" s="178">
        <f t="shared" si="89"/>
        <v>-1</v>
      </c>
    </row>
    <row r="998" spans="6:20">
      <c r="F998" s="143"/>
      <c r="G998" s="143"/>
      <c r="H998" s="179"/>
      <c r="I998" s="97">
        <f t="shared" si="85"/>
        <v>3089.1333332693334</v>
      </c>
      <c r="J998" s="97">
        <f t="shared" si="84"/>
        <v>55.579972411556064</v>
      </c>
      <c r="K998" s="98">
        <f t="shared" si="86"/>
        <v>-0.10256399999999936</v>
      </c>
      <c r="L998" s="98">
        <f t="shared" si="87"/>
        <v>17.542491999999999</v>
      </c>
      <c r="R998" s="176">
        <f t="shared" si="88"/>
        <v>0.10256399999999936</v>
      </c>
      <c r="S998" s="177"/>
      <c r="T998" s="178">
        <f t="shared" si="89"/>
        <v>-1</v>
      </c>
    </row>
    <row r="999" spans="6:20">
      <c r="F999" s="143"/>
      <c r="G999" s="143"/>
      <c r="H999" s="179"/>
      <c r="I999" s="97">
        <f t="shared" si="85"/>
        <v>3089.1333332693334</v>
      </c>
      <c r="J999" s="97">
        <f t="shared" si="84"/>
        <v>55.579972411556064</v>
      </c>
      <c r="K999" s="98">
        <f t="shared" si="86"/>
        <v>-0.10256399999999936</v>
      </c>
      <c r="L999" s="98">
        <f t="shared" si="87"/>
        <v>17.542491999999999</v>
      </c>
      <c r="R999" s="176">
        <f t="shared" si="88"/>
        <v>0.10256399999999936</v>
      </c>
      <c r="S999" s="177"/>
      <c r="T999" s="178">
        <f t="shared" si="89"/>
        <v>-1</v>
      </c>
    </row>
    <row r="1000" spans="6:20">
      <c r="F1000" s="143"/>
      <c r="G1000" s="143"/>
      <c r="H1000" s="179"/>
      <c r="I1000" s="97">
        <f t="shared" si="85"/>
        <v>3089.1333332693334</v>
      </c>
      <c r="J1000" s="97">
        <f t="shared" si="84"/>
        <v>55.579972411556064</v>
      </c>
      <c r="K1000" s="98">
        <f t="shared" si="86"/>
        <v>-0.10256399999999936</v>
      </c>
      <c r="L1000" s="98">
        <f t="shared" si="87"/>
        <v>17.542491999999999</v>
      </c>
      <c r="R1000" s="176">
        <f t="shared" si="88"/>
        <v>0.10256399999999936</v>
      </c>
      <c r="S1000" s="177"/>
      <c r="T1000" s="178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17" priority="4" stopIfTrue="1" operator="notEqual">
      <formula>$B$86</formula>
    </cfRule>
  </conditionalFormatting>
  <conditionalFormatting sqref="AD63">
    <cfRule type="cellIs" dxfId="16" priority="3" stopIfTrue="1" operator="greaterThan">
      <formula>0</formula>
    </cfRule>
  </conditionalFormatting>
  <conditionalFormatting sqref="AF63">
    <cfRule type="cellIs" dxfId="15" priority="2" stopIfTrue="1" operator="greaterThan">
      <formula>0</formula>
    </cfRule>
  </conditionalFormatting>
  <conditionalFormatting sqref="E403:E407">
    <cfRule type="cellIs" dxfId="14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zoomScale="60" zoomScaleNormal="100" zoomScaleSheetLayoutView="100" workbookViewId="0">
      <selection activeCell="H8" sqref="H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9" t="str">
        <f>Report!G1</f>
        <v>Mount Nansen TA5 2013</v>
      </c>
      <c r="K1" s="370"/>
      <c r="L1" s="370"/>
      <c r="M1" s="370"/>
      <c r="N1" s="370"/>
      <c r="O1" s="371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8"/>
      <c r="K2" s="379"/>
      <c r="L2" s="379"/>
      <c r="M2" s="379"/>
      <c r="N2" s="379"/>
      <c r="O2" s="380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8" t="str">
        <f>Report!G4</f>
        <v>VM00605E.B001</v>
      </c>
      <c r="K3" s="381"/>
      <c r="L3" s="34" t="s">
        <v>95</v>
      </c>
      <c r="M3" s="33"/>
      <c r="N3" s="385" t="str">
        <f>Report!J4</f>
        <v>GS5</v>
      </c>
      <c r="O3" s="384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2" t="str">
        <f>Report!G5</f>
        <v>TP-T-13-04</v>
      </c>
      <c r="K4" s="381"/>
      <c r="L4" s="34" t="s">
        <v>123</v>
      </c>
      <c r="M4" s="14"/>
      <c r="N4" s="385" t="str">
        <f>Report!J5</f>
        <v>3.0-3.1 m</v>
      </c>
      <c r="O4" s="384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78" t="str">
        <f>Report!G6</f>
        <v>CR/SH</v>
      </c>
      <c r="K5" s="381"/>
      <c r="L5" s="31" t="s">
        <v>96</v>
      </c>
      <c r="M5" s="29"/>
      <c r="N5" s="383"/>
      <c r="O5" s="384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6" t="s">
        <v>230</v>
      </c>
      <c r="K6" s="377"/>
      <c r="L6" s="30" t="s">
        <v>111</v>
      </c>
      <c r="M6" s="32"/>
      <c r="N6" s="372">
        <f>+E86+F86</f>
        <v>41681.646932870412</v>
      </c>
      <c r="O6" s="373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4">
      <c r="Q49" s="25"/>
      <c r="R49" s="23"/>
      <c r="S49" s="37"/>
      <c r="T49" s="95"/>
      <c r="U49" s="95"/>
      <c r="V49" s="95"/>
      <c r="Z49" s="93"/>
      <c r="AB49" s="94"/>
    </row>
    <row r="50" spans="17:34">
      <c r="Q50" s="25"/>
      <c r="R50" s="23"/>
      <c r="S50" s="37"/>
      <c r="T50" s="95"/>
      <c r="U50" s="95"/>
      <c r="V50" s="95"/>
      <c r="Z50" s="93"/>
      <c r="AB50" s="94"/>
    </row>
    <row r="51" spans="17:34">
      <c r="Q51" s="25"/>
      <c r="R51" s="23"/>
      <c r="S51" s="37"/>
      <c r="T51" s="95"/>
      <c r="U51" s="95"/>
      <c r="V51" s="95"/>
      <c r="Z51" s="93"/>
      <c r="AB51" s="94"/>
    </row>
    <row r="52" spans="17:34">
      <c r="Q52" s="25"/>
      <c r="R52" s="23"/>
      <c r="S52" s="37"/>
      <c r="T52" s="95"/>
      <c r="U52" s="95"/>
      <c r="V52" s="95"/>
      <c r="Z52" s="93"/>
      <c r="AB52" s="94"/>
    </row>
    <row r="53" spans="17:34">
      <c r="Q53" s="25"/>
      <c r="R53" s="23"/>
      <c r="S53" s="37"/>
      <c r="T53" s="95"/>
      <c r="U53" s="95"/>
      <c r="V53" s="95"/>
      <c r="Z53" s="93"/>
      <c r="AB53" s="94"/>
    </row>
    <row r="54" spans="17:34">
      <c r="Q54" s="25"/>
      <c r="R54" s="23"/>
      <c r="S54" s="37"/>
      <c r="T54" s="95"/>
      <c r="U54" s="95"/>
      <c r="V54" s="95"/>
      <c r="Z54" s="93"/>
      <c r="AB54" s="94"/>
    </row>
    <row r="55" spans="17:34">
      <c r="Q55" s="25"/>
      <c r="R55" s="23"/>
      <c r="S55" s="37"/>
      <c r="T55" s="95"/>
      <c r="U55" s="95"/>
      <c r="V55" s="95"/>
      <c r="Z55" s="93"/>
      <c r="AB55" s="94"/>
    </row>
    <row r="56" spans="17:34">
      <c r="Q56" s="25"/>
      <c r="R56" s="23"/>
      <c r="S56" s="37"/>
      <c r="T56" s="95"/>
      <c r="U56" s="95"/>
      <c r="V56" s="95"/>
      <c r="Z56" s="93"/>
      <c r="AB56" s="94"/>
    </row>
    <row r="57" spans="17:34">
      <c r="Q57" s="25"/>
      <c r="R57" s="23"/>
      <c r="S57" s="37"/>
      <c r="T57" s="95"/>
      <c r="U57" s="95"/>
      <c r="V57" s="95"/>
      <c r="Z57" s="93"/>
      <c r="AB57" s="94"/>
    </row>
    <row r="58" spans="17:34">
      <c r="Q58" s="25"/>
      <c r="R58" s="23"/>
      <c r="S58" s="37"/>
      <c r="T58" s="92" t="s">
        <v>168</v>
      </c>
      <c r="U58" s="95"/>
      <c r="V58" s="95"/>
      <c r="X58" s="270" t="s">
        <v>169</v>
      </c>
      <c r="AB58" s="94"/>
      <c r="AD58" s="187"/>
      <c r="AE58" s="187"/>
      <c r="AF58" s="201"/>
      <c r="AH58" s="201"/>
    </row>
    <row r="59" spans="17:34" ht="15.75">
      <c r="Q59" s="25"/>
      <c r="R59" s="23"/>
      <c r="S59" s="37"/>
      <c r="T59" s="92" t="s">
        <v>166</v>
      </c>
      <c r="U59" s="95"/>
      <c r="V59" s="95"/>
      <c r="AB59" s="94"/>
      <c r="AD59" s="203" t="s">
        <v>146</v>
      </c>
      <c r="AE59" s="203" t="s">
        <v>147</v>
      </c>
      <c r="AF59" s="259" t="s">
        <v>163</v>
      </c>
      <c r="AH59" s="275" t="s">
        <v>181</v>
      </c>
    </row>
    <row r="60" spans="17:34">
      <c r="Q60" s="25"/>
      <c r="R60" s="23"/>
      <c r="S60" s="37"/>
      <c r="T60" s="268">
        <v>1E-4</v>
      </c>
      <c r="U60" s="267">
        <v>-6.2E-2</v>
      </c>
      <c r="V60" s="95"/>
      <c r="AB60" s="94"/>
      <c r="AD60" s="203" t="s">
        <v>17</v>
      </c>
      <c r="AE60" s="203" t="s">
        <v>17</v>
      </c>
      <c r="AF60" s="259" t="s">
        <v>17</v>
      </c>
      <c r="AH60" s="259" t="s">
        <v>94</v>
      </c>
    </row>
    <row r="61" spans="17:34">
      <c r="Q61" s="25"/>
      <c r="R61" s="23"/>
      <c r="S61" s="37"/>
      <c r="T61" s="266">
        <v>10</v>
      </c>
      <c r="U61" s="267">
        <f>MIN(K86:K322)</f>
        <v>-0.12942600000000004</v>
      </c>
      <c r="V61" s="95"/>
      <c r="AB61" s="94"/>
      <c r="AD61" s="193"/>
      <c r="AE61" s="193"/>
      <c r="AF61" s="260"/>
      <c r="AH61" s="260"/>
    </row>
    <row r="62" spans="17:34">
      <c r="Q62" s="25"/>
      <c r="R62" s="25"/>
      <c r="S62" s="25"/>
      <c r="T62" s="95"/>
      <c r="U62" s="95"/>
      <c r="V62" s="95"/>
      <c r="AB62" s="94"/>
      <c r="AD62" s="189"/>
      <c r="AE62" s="189"/>
      <c r="AF62" s="261"/>
      <c r="AH62" s="261"/>
    </row>
    <row r="63" spans="17:34">
      <c r="Q63" s="25"/>
      <c r="R63" s="25"/>
      <c r="S63" s="25"/>
      <c r="V63" s="95"/>
      <c r="AB63" s="94"/>
      <c r="AD63" s="360">
        <f>U60</f>
        <v>-6.2E-2</v>
      </c>
      <c r="AE63" s="362">
        <v>-6.8000000000000005E-2</v>
      </c>
      <c r="AF63" s="360">
        <f>Y77</f>
        <v>-7.6566251289293286E-2</v>
      </c>
      <c r="AH63" s="358">
        <f>1^2</f>
        <v>1</v>
      </c>
    </row>
    <row r="64" spans="17:34">
      <c r="Q64" s="25"/>
      <c r="R64" s="25"/>
      <c r="S64" s="25"/>
      <c r="T64" s="92" t="s">
        <v>168</v>
      </c>
      <c r="U64" s="95"/>
      <c r="AB64" s="94"/>
      <c r="AD64" s="361"/>
      <c r="AE64" s="363"/>
      <c r="AF64" s="361"/>
      <c r="AH64" s="359"/>
    </row>
    <row r="65" spans="17:28">
      <c r="Q65" s="25"/>
      <c r="R65" s="25"/>
      <c r="S65" s="25"/>
      <c r="T65" s="92" t="s">
        <v>167</v>
      </c>
      <c r="V65" s="95"/>
      <c r="X65" s="270" t="s">
        <v>170</v>
      </c>
      <c r="Y65" s="270" t="s">
        <v>171</v>
      </c>
      <c r="Z65" s="93"/>
      <c r="AB65" s="94"/>
    </row>
    <row r="66" spans="17:28">
      <c r="T66" s="268">
        <v>1E-4</v>
      </c>
      <c r="U66" s="269">
        <f>U60</f>
        <v>-6.2E-2</v>
      </c>
      <c r="V66" s="95"/>
      <c r="X66" s="92">
        <f>(U67-U66)/(T67-T66)</f>
        <v>-5.8631814189688642E-3</v>
      </c>
      <c r="Y66" s="272">
        <f>U66</f>
        <v>-6.2E-2</v>
      </c>
      <c r="Z66" s="93"/>
      <c r="AB66" s="94"/>
    </row>
    <row r="67" spans="17:28">
      <c r="T67" s="268">
        <f>T61*1.15</f>
        <v>11.5</v>
      </c>
      <c r="U67" s="269">
        <f>U61</f>
        <v>-0.12942600000000004</v>
      </c>
      <c r="Z67" s="93"/>
      <c r="AB67" s="94"/>
    </row>
    <row r="68" spans="17:28">
      <c r="Z68" s="93"/>
      <c r="AB68" s="94"/>
    </row>
    <row r="69" spans="17:28">
      <c r="Z69" s="93"/>
      <c r="AB69" s="94"/>
    </row>
    <row r="70" spans="17:28">
      <c r="T70" s="92" t="s">
        <v>165</v>
      </c>
      <c r="Z70" s="93"/>
      <c r="AB70" s="94"/>
    </row>
    <row r="71" spans="17:28">
      <c r="T71" s="92" t="s">
        <v>166</v>
      </c>
      <c r="X71" s="270" t="s">
        <v>170</v>
      </c>
      <c r="Y71" s="270" t="s">
        <v>171</v>
      </c>
      <c r="Z71" s="93"/>
      <c r="AB71" s="94"/>
    </row>
    <row r="72" spans="17:28">
      <c r="T72" s="268">
        <v>1E-4</v>
      </c>
      <c r="U72" s="273">
        <v>-7.3999999999999996E-2</v>
      </c>
      <c r="X72" s="92">
        <f>(U73-U72)/(T73-T72)</f>
        <v>-1.0329628795329769E-3</v>
      </c>
      <c r="Y72" s="272">
        <f>U72</f>
        <v>-7.3999999999999996E-2</v>
      </c>
      <c r="Z72" s="93"/>
      <c r="AB72" s="94"/>
    </row>
    <row r="73" spans="17:28">
      <c r="T73" s="268">
        <f>MAX(J86:J5000)</f>
        <v>53.65740085582479</v>
      </c>
      <c r="U73" s="274">
        <f>MIN(K86:K5000)</f>
        <v>-0.12942600000000004</v>
      </c>
      <c r="Z73" s="93"/>
      <c r="AB73" s="94"/>
    </row>
    <row r="74" spans="17:28">
      <c r="Z74" s="93"/>
      <c r="AB74" s="94"/>
    </row>
    <row r="75" spans="17:28">
      <c r="Z75" s="93"/>
      <c r="AB75" s="94"/>
    </row>
    <row r="76" spans="17:28">
      <c r="X76" s="270" t="s">
        <v>172</v>
      </c>
      <c r="Y76" s="270" t="s">
        <v>173</v>
      </c>
      <c r="Z76" s="93"/>
      <c r="AB76" s="94"/>
    </row>
    <row r="77" spans="17:28">
      <c r="X77" s="271">
        <f>(Y72-Y66)/(X66-X72)</f>
        <v>2.4843596417071132</v>
      </c>
      <c r="Y77" s="94">
        <f>X72*X77+Y72</f>
        <v>-7.6566251289293286E-2</v>
      </c>
      <c r="Z77" s="93"/>
      <c r="AB77" s="94"/>
    </row>
    <row r="78" spans="17:28">
      <c r="Z78" s="93"/>
      <c r="AB78" s="94"/>
    </row>
    <row r="79" spans="17:28">
      <c r="Z79" s="93"/>
      <c r="AB79" s="94"/>
    </row>
    <row r="80" spans="17:28">
      <c r="Z80" s="93"/>
      <c r="AB80" s="94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1">
        <f>+Report!D10</f>
        <v>8</v>
      </c>
      <c r="D83" s="368" t="s">
        <v>106</v>
      </c>
      <c r="E83" s="368"/>
      <c r="F83" s="232">
        <f>VLOOKUP($C$83,'apparatus details'!$B$5:$E$9,2,FALSE)</f>
        <v>11695</v>
      </c>
      <c r="G83" s="102"/>
      <c r="H83" s="368" t="s">
        <v>107</v>
      </c>
      <c r="I83" s="368"/>
      <c r="J83" s="232">
        <f>VLOOKUP($C$83,'apparatus details'!$B$5:$E$9,3,FALSE)</f>
        <v>18</v>
      </c>
      <c r="K83" s="96" t="s">
        <v>108</v>
      </c>
      <c r="L83" s="232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64" t="s">
        <v>100</v>
      </c>
      <c r="B84" s="365"/>
      <c r="C84" s="365"/>
      <c r="D84" s="365"/>
      <c r="E84" s="365"/>
      <c r="F84" s="366"/>
      <c r="G84" s="276"/>
      <c r="H84" s="367" t="s">
        <v>101</v>
      </c>
      <c r="I84" s="367" t="s">
        <v>102</v>
      </c>
      <c r="J84" s="367" t="s">
        <v>103</v>
      </c>
      <c r="K84" s="375" t="s">
        <v>104</v>
      </c>
      <c r="L84" s="374" t="s">
        <v>110</v>
      </c>
      <c r="Z84" s="93"/>
      <c r="AB84" s="94"/>
    </row>
    <row r="85" spans="1:28" ht="20.25" customHeight="1">
      <c r="A85" s="96"/>
      <c r="B85" s="96"/>
      <c r="C85" s="96"/>
      <c r="D85" s="96"/>
      <c r="E85" s="96" t="s">
        <v>129</v>
      </c>
      <c r="F85" s="96" t="s">
        <v>128</v>
      </c>
      <c r="G85" s="96" t="s">
        <v>142</v>
      </c>
      <c r="H85" s="367"/>
      <c r="I85" s="367"/>
      <c r="J85" s="367"/>
      <c r="K85" s="368"/>
      <c r="L85" s="375"/>
      <c r="Z85" s="93"/>
      <c r="AB85" s="94"/>
    </row>
    <row r="86" spans="1:28">
      <c r="E86" s="180">
        <f>+E87</f>
        <v>41681</v>
      </c>
      <c r="F86" s="181">
        <f>+F87-0.0000694444</f>
        <v>0.64693287041481484</v>
      </c>
      <c r="G86" s="143"/>
      <c r="H86" s="179">
        <v>3.8883000000000001E-2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+'126.34'!L407</f>
        <v>17.542491999999999</v>
      </c>
      <c r="Z86" s="93"/>
      <c r="AB86" s="94"/>
    </row>
    <row r="87" spans="1:28">
      <c r="E87" s="100">
        <v>41681</v>
      </c>
      <c r="F87" s="143">
        <v>0.64700231481481485</v>
      </c>
      <c r="G87" s="143" t="s">
        <v>174</v>
      </c>
      <c r="H87" s="179">
        <v>3.8594000000000003E-2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-6.4157999999999465E-2</v>
      </c>
      <c r="L87" s="98">
        <f t="shared" ref="L87:L150" si="3">IF(K87=0, ,$L$86+K87)</f>
        <v>17.478334</v>
      </c>
      <c r="R87" s="176">
        <f t="shared" ref="R87:R150" si="4">+K87*T87</f>
        <v>6.4157999999999465E-2</v>
      </c>
      <c r="S87" s="177"/>
      <c r="T87" s="178">
        <f t="shared" ref="T87:T150" si="5">SIGN(K87)</f>
        <v>-1</v>
      </c>
      <c r="Z87" s="93"/>
      <c r="AB87" s="94"/>
    </row>
    <row r="88" spans="1:28">
      <c r="E88" s="100">
        <v>41681</v>
      </c>
      <c r="F88" s="143">
        <v>0.6470717592592593</v>
      </c>
      <c r="G88" s="143" t="s">
        <v>175</v>
      </c>
      <c r="H88" s="179">
        <v>3.8588999999999998E-2</v>
      </c>
      <c r="I88" s="97">
        <f t="shared" si="1"/>
        <v>0.19999993600002597</v>
      </c>
      <c r="J88" s="97">
        <f t="shared" si="0"/>
        <v>0.44721352394580599</v>
      </c>
      <c r="K88" s="98">
        <f t="shared" si="2"/>
        <v>-6.5268000000000576E-2</v>
      </c>
      <c r="L88" s="98">
        <f t="shared" si="3"/>
        <v>17.477224</v>
      </c>
      <c r="R88" s="176">
        <f t="shared" si="4"/>
        <v>6.5268000000000576E-2</v>
      </c>
      <c r="S88" s="177"/>
      <c r="T88" s="178">
        <f t="shared" si="5"/>
        <v>-1</v>
      </c>
      <c r="Z88" s="93"/>
      <c r="AB88" s="94"/>
    </row>
    <row r="89" spans="1:28">
      <c r="E89" s="100">
        <v>41681</v>
      </c>
      <c r="F89" s="143">
        <v>0.64714120370370376</v>
      </c>
      <c r="G89" s="143" t="s">
        <v>175</v>
      </c>
      <c r="H89" s="179">
        <v>3.8586000000000002E-2</v>
      </c>
      <c r="I89" s="97">
        <f t="shared" si="1"/>
        <v>0.2999999360000416</v>
      </c>
      <c r="J89" s="97">
        <f t="shared" si="0"/>
        <v>0.54772249908146153</v>
      </c>
      <c r="K89" s="98">
        <f t="shared" si="2"/>
        <v>-6.5933999999999701E-2</v>
      </c>
      <c r="L89" s="98">
        <f t="shared" si="3"/>
        <v>17.476558000000001</v>
      </c>
      <c r="R89" s="176">
        <f t="shared" si="4"/>
        <v>6.5933999999999701E-2</v>
      </c>
      <c r="S89" s="177"/>
      <c r="T89" s="178">
        <f t="shared" si="5"/>
        <v>-1</v>
      </c>
      <c r="Z89" s="93"/>
      <c r="AB89" s="94"/>
    </row>
    <row r="90" spans="1:28">
      <c r="E90" s="100">
        <v>41681</v>
      </c>
      <c r="F90" s="143">
        <v>0.64721064814814822</v>
      </c>
      <c r="G90" s="143" t="s">
        <v>175</v>
      </c>
      <c r="H90" s="179">
        <v>3.8584E-2</v>
      </c>
      <c r="I90" s="97">
        <f t="shared" si="1"/>
        <v>0.39999993600005723</v>
      </c>
      <c r="J90" s="97">
        <f t="shared" si="0"/>
        <v>0.63245548143727648</v>
      </c>
      <c r="K90" s="98">
        <f t="shared" si="2"/>
        <v>-6.6378000000000145E-2</v>
      </c>
      <c r="L90" s="98">
        <f t="shared" si="3"/>
        <v>17.476113999999999</v>
      </c>
      <c r="R90" s="176">
        <f t="shared" si="4"/>
        <v>6.6378000000000145E-2</v>
      </c>
      <c r="S90" s="177"/>
      <c r="T90" s="178">
        <f t="shared" si="5"/>
        <v>-1</v>
      </c>
      <c r="Z90" s="93"/>
      <c r="AB90" s="94"/>
    </row>
    <row r="91" spans="1:28">
      <c r="E91" s="100">
        <v>41681</v>
      </c>
      <c r="F91" s="143">
        <v>0.64728009259259256</v>
      </c>
      <c r="G91" s="143" t="s">
        <v>175</v>
      </c>
      <c r="H91" s="179">
        <v>3.8584E-2</v>
      </c>
      <c r="I91" s="97">
        <f t="shared" si="1"/>
        <v>0.49999993599991299</v>
      </c>
      <c r="J91" s="97">
        <f t="shared" si="0"/>
        <v>0.70710673593165052</v>
      </c>
      <c r="K91" s="98">
        <f t="shared" si="2"/>
        <v>-6.6378000000000145E-2</v>
      </c>
      <c r="L91" s="98">
        <f t="shared" si="3"/>
        <v>17.476113999999999</v>
      </c>
      <c r="R91" s="176">
        <f t="shared" si="4"/>
        <v>6.6378000000000145E-2</v>
      </c>
      <c r="S91" s="177"/>
      <c r="T91" s="178">
        <f t="shared" si="5"/>
        <v>-1</v>
      </c>
      <c r="Z91" s="93"/>
      <c r="AB91" s="94"/>
    </row>
    <row r="92" spans="1:28">
      <c r="E92" s="100">
        <v>41681</v>
      </c>
      <c r="F92" s="143">
        <v>0.64734953703703701</v>
      </c>
      <c r="G92" s="143" t="s">
        <v>175</v>
      </c>
      <c r="H92" s="179">
        <v>3.8580999999999997E-2</v>
      </c>
      <c r="I92" s="97">
        <f t="shared" si="1"/>
        <v>0.59999993599992862</v>
      </c>
      <c r="J92" s="97">
        <f t="shared" si="0"/>
        <v>0.77459662792961381</v>
      </c>
      <c r="K92" s="98">
        <f t="shared" si="2"/>
        <v>-6.7044000000000811E-2</v>
      </c>
      <c r="L92" s="98">
        <f t="shared" si="3"/>
        <v>17.475448</v>
      </c>
      <c r="R92" s="176">
        <f t="shared" si="4"/>
        <v>6.7044000000000811E-2</v>
      </c>
      <c r="S92" s="177"/>
      <c r="T92" s="178">
        <f t="shared" si="5"/>
        <v>-1</v>
      </c>
      <c r="Z92" s="93"/>
      <c r="AB92" s="94"/>
    </row>
    <row r="93" spans="1:28">
      <c r="E93" s="100">
        <v>41681</v>
      </c>
      <c r="F93" s="143">
        <v>0.64741898148148147</v>
      </c>
      <c r="G93" s="143" t="s">
        <v>175</v>
      </c>
      <c r="H93" s="179">
        <v>3.8580999999999997E-2</v>
      </c>
      <c r="I93" s="97">
        <f t="shared" si="1"/>
        <v>0.69999993599994426</v>
      </c>
      <c r="J93" s="97">
        <f t="shared" si="0"/>
        <v>0.83665998828672583</v>
      </c>
      <c r="K93" s="98">
        <f t="shared" si="2"/>
        <v>-6.7044000000000811E-2</v>
      </c>
      <c r="L93" s="98">
        <f t="shared" si="3"/>
        <v>17.475448</v>
      </c>
      <c r="R93" s="176">
        <f t="shared" si="4"/>
        <v>6.7044000000000811E-2</v>
      </c>
      <c r="S93" s="177"/>
      <c r="T93" s="178">
        <f t="shared" si="5"/>
        <v>-1</v>
      </c>
      <c r="Z93" s="93"/>
      <c r="AB93" s="94"/>
    </row>
    <row r="94" spans="1:28">
      <c r="E94" s="100">
        <v>41681</v>
      </c>
      <c r="F94" s="143">
        <v>0.64748842592592593</v>
      </c>
      <c r="G94" s="143" t="s">
        <v>175</v>
      </c>
      <c r="H94" s="179">
        <v>3.8578000000000001E-2</v>
      </c>
      <c r="I94" s="97">
        <f t="shared" si="1"/>
        <v>0.79999993599995989</v>
      </c>
      <c r="J94" s="97">
        <f t="shared" si="0"/>
        <v>0.89442715522280514</v>
      </c>
      <c r="K94" s="98">
        <f t="shared" si="2"/>
        <v>-6.7709999999999937E-2</v>
      </c>
      <c r="L94" s="98">
        <f t="shared" si="3"/>
        <v>17.474781999999998</v>
      </c>
      <c r="R94" s="176">
        <f t="shared" si="4"/>
        <v>6.7709999999999937E-2</v>
      </c>
      <c r="S94" s="177"/>
      <c r="T94" s="178">
        <f t="shared" si="5"/>
        <v>-1</v>
      </c>
      <c r="Z94" s="93"/>
      <c r="AB94" s="94"/>
    </row>
    <row r="95" spans="1:28">
      <c r="E95" s="100">
        <v>41681</v>
      </c>
      <c r="F95" s="143">
        <v>0.64755787037037038</v>
      </c>
      <c r="G95" s="143" t="s">
        <v>175</v>
      </c>
      <c r="H95" s="179">
        <v>3.8578000000000001E-2</v>
      </c>
      <c r="I95" s="97">
        <f t="shared" si="1"/>
        <v>0.89999993599997552</v>
      </c>
      <c r="J95" s="97">
        <f t="shared" si="0"/>
        <v>0.94868326431953864</v>
      </c>
      <c r="K95" s="98">
        <f t="shared" si="2"/>
        <v>-6.7709999999999937E-2</v>
      </c>
      <c r="L95" s="98">
        <f t="shared" si="3"/>
        <v>17.474781999999998</v>
      </c>
      <c r="R95" s="176">
        <f t="shared" si="4"/>
        <v>6.7709999999999937E-2</v>
      </c>
      <c r="S95" s="177"/>
      <c r="T95" s="178">
        <f t="shared" si="5"/>
        <v>-1</v>
      </c>
      <c r="Z95" s="93"/>
      <c r="AB95" s="94"/>
    </row>
    <row r="96" spans="1:28">
      <c r="E96" s="100">
        <v>41681</v>
      </c>
      <c r="F96" s="143">
        <v>0.64762731481481484</v>
      </c>
      <c r="G96" s="143" t="s">
        <v>175</v>
      </c>
      <c r="H96" s="179">
        <v>3.8578000000000001E-2</v>
      </c>
      <c r="I96" s="97">
        <f t="shared" si="1"/>
        <v>0.99999993599999115</v>
      </c>
      <c r="J96" s="97">
        <f t="shared" si="0"/>
        <v>0.99999996799999502</v>
      </c>
      <c r="K96" s="98">
        <f t="shared" si="2"/>
        <v>-6.7709999999999937E-2</v>
      </c>
      <c r="L96" s="98">
        <f t="shared" si="3"/>
        <v>17.474781999999998</v>
      </c>
      <c r="R96" s="176">
        <f t="shared" si="4"/>
        <v>6.7709999999999937E-2</v>
      </c>
      <c r="S96" s="177"/>
      <c r="T96" s="178">
        <f t="shared" si="5"/>
        <v>-1</v>
      </c>
      <c r="Z96" s="93"/>
      <c r="AB96" s="94"/>
    </row>
    <row r="97" spans="5:28">
      <c r="E97" s="100">
        <v>41681</v>
      </c>
      <c r="F97" s="143">
        <v>0.64769675925925929</v>
      </c>
      <c r="G97" s="143" t="s">
        <v>175</v>
      </c>
      <c r="H97" s="179">
        <v>3.8578000000000001E-2</v>
      </c>
      <c r="I97" s="97">
        <f t="shared" si="1"/>
        <v>1.0999999360000068</v>
      </c>
      <c r="J97" s="97">
        <f t="shared" si="0"/>
        <v>1.0488088176593515</v>
      </c>
      <c r="K97" s="98">
        <f t="shared" si="2"/>
        <v>-6.7709999999999937E-2</v>
      </c>
      <c r="L97" s="98">
        <f t="shared" si="3"/>
        <v>17.474781999999998</v>
      </c>
      <c r="R97" s="176">
        <f t="shared" si="4"/>
        <v>6.7709999999999937E-2</v>
      </c>
      <c r="S97" s="177"/>
      <c r="T97" s="178">
        <f t="shared" si="5"/>
        <v>-1</v>
      </c>
      <c r="Z97" s="93"/>
      <c r="AB97" s="94"/>
    </row>
    <row r="98" spans="5:28">
      <c r="E98" s="100">
        <v>41681</v>
      </c>
      <c r="F98" s="143">
        <v>0.64776620370370364</v>
      </c>
      <c r="G98" s="143" t="s">
        <v>175</v>
      </c>
      <c r="H98" s="179">
        <v>3.8575999999999999E-2</v>
      </c>
      <c r="I98" s="97">
        <f t="shared" si="1"/>
        <v>1.1999999359998625</v>
      </c>
      <c r="J98" s="97">
        <f t="shared" si="0"/>
        <v>1.0954450857983993</v>
      </c>
      <c r="K98" s="98">
        <f t="shared" si="2"/>
        <v>-6.8154000000000381E-2</v>
      </c>
      <c r="L98" s="98">
        <f t="shared" si="3"/>
        <v>17.474337999999999</v>
      </c>
      <c r="R98" s="176">
        <f t="shared" si="4"/>
        <v>6.8154000000000381E-2</v>
      </c>
      <c r="S98" s="177"/>
      <c r="T98" s="178">
        <f t="shared" si="5"/>
        <v>-1</v>
      </c>
      <c r="Z98" s="93"/>
      <c r="AB98" s="94"/>
    </row>
    <row r="99" spans="5:28">
      <c r="E99" s="100">
        <v>41681</v>
      </c>
      <c r="F99" s="143">
        <v>0.64783564814814809</v>
      </c>
      <c r="G99" s="143" t="s">
        <v>175</v>
      </c>
      <c r="H99" s="179">
        <v>3.8575999999999999E-2</v>
      </c>
      <c r="I99" s="97">
        <f t="shared" si="1"/>
        <v>1.2999999359998782</v>
      </c>
      <c r="J99" s="97">
        <f t="shared" si="0"/>
        <v>1.1401753970332276</v>
      </c>
      <c r="K99" s="98">
        <f t="shared" si="2"/>
        <v>-6.8154000000000381E-2</v>
      </c>
      <c r="L99" s="98">
        <f t="shared" si="3"/>
        <v>17.474337999999999</v>
      </c>
      <c r="R99" s="176">
        <f t="shared" si="4"/>
        <v>6.8154000000000381E-2</v>
      </c>
      <c r="S99" s="177"/>
      <c r="T99" s="178">
        <f t="shared" si="5"/>
        <v>-1</v>
      </c>
      <c r="Z99" s="93"/>
      <c r="AB99" s="94"/>
    </row>
    <row r="100" spans="5:28">
      <c r="E100" s="100">
        <v>41681</v>
      </c>
      <c r="F100" s="143">
        <v>0.64790509259259255</v>
      </c>
      <c r="G100" s="143" t="s">
        <v>175</v>
      </c>
      <c r="H100" s="179">
        <v>3.8575999999999999E-2</v>
      </c>
      <c r="I100" s="97">
        <f t="shared" si="1"/>
        <v>1.3999999359998938</v>
      </c>
      <c r="J100" s="97">
        <f t="shared" si="0"/>
        <v>1.1832159295749418</v>
      </c>
      <c r="K100" s="98">
        <f t="shared" si="2"/>
        <v>-6.8154000000000381E-2</v>
      </c>
      <c r="L100" s="98">
        <f t="shared" si="3"/>
        <v>17.474337999999999</v>
      </c>
      <c r="R100" s="176">
        <f t="shared" si="4"/>
        <v>6.8154000000000381E-2</v>
      </c>
      <c r="S100" s="177"/>
      <c r="T100" s="178">
        <f t="shared" si="5"/>
        <v>-1</v>
      </c>
      <c r="Z100" s="93"/>
      <c r="AB100" s="94"/>
    </row>
    <row r="101" spans="5:28">
      <c r="E101" s="100">
        <v>41681</v>
      </c>
      <c r="F101" s="143">
        <v>0.647974537037037</v>
      </c>
      <c r="G101" s="143" t="s">
        <v>175</v>
      </c>
      <c r="H101" s="179">
        <v>3.8573000000000003E-2</v>
      </c>
      <c r="I101" s="97">
        <f t="shared" si="1"/>
        <v>1.4999999359999094</v>
      </c>
      <c r="J101" s="97">
        <f t="shared" si="0"/>
        <v>1.2247448452636611</v>
      </c>
      <c r="K101" s="98">
        <f t="shared" si="2"/>
        <v>-6.8819999999999507E-2</v>
      </c>
      <c r="L101" s="98">
        <f t="shared" si="3"/>
        <v>17.473672000000001</v>
      </c>
      <c r="R101" s="176">
        <f t="shared" si="4"/>
        <v>6.8819999999999507E-2</v>
      </c>
      <c r="S101" s="177"/>
      <c r="T101" s="178">
        <f t="shared" si="5"/>
        <v>-1</v>
      </c>
      <c r="Z101" s="93"/>
      <c r="AB101" s="94"/>
    </row>
    <row r="102" spans="5:28">
      <c r="E102" s="100">
        <v>41681</v>
      </c>
      <c r="F102" s="143">
        <v>0.64804398148148146</v>
      </c>
      <c r="G102" s="143" t="s">
        <v>175</v>
      </c>
      <c r="H102" s="179">
        <v>3.8573000000000003E-2</v>
      </c>
      <c r="I102" s="97">
        <f t="shared" si="1"/>
        <v>1.5999999359999251</v>
      </c>
      <c r="J102" s="97">
        <f t="shared" si="0"/>
        <v>1.2649110387691005</v>
      </c>
      <c r="K102" s="98">
        <f t="shared" si="2"/>
        <v>-6.8819999999999507E-2</v>
      </c>
      <c r="L102" s="98">
        <f t="shared" si="3"/>
        <v>17.473672000000001</v>
      </c>
      <c r="R102" s="176">
        <f t="shared" si="4"/>
        <v>6.8819999999999507E-2</v>
      </c>
      <c r="S102" s="177"/>
      <c r="T102" s="178">
        <f t="shared" si="5"/>
        <v>-1</v>
      </c>
      <c r="Z102" s="93"/>
      <c r="AB102" s="94"/>
    </row>
    <row r="103" spans="5:28">
      <c r="E103" s="100">
        <v>41681</v>
      </c>
      <c r="F103" s="143">
        <v>0.64811342592592591</v>
      </c>
      <c r="G103" s="143" t="s">
        <v>175</v>
      </c>
      <c r="H103" s="179">
        <v>3.8573000000000003E-2</v>
      </c>
      <c r="I103" s="97">
        <f t="shared" si="1"/>
        <v>1.6999999359999407</v>
      </c>
      <c r="J103" s="97">
        <f t="shared" si="0"/>
        <v>1.3038404564976271</v>
      </c>
      <c r="K103" s="98">
        <f t="shared" si="2"/>
        <v>-6.8819999999999507E-2</v>
      </c>
      <c r="L103" s="98">
        <f t="shared" si="3"/>
        <v>17.473672000000001</v>
      </c>
      <c r="R103" s="176">
        <f t="shared" si="4"/>
        <v>6.8819999999999507E-2</v>
      </c>
      <c r="S103" s="177"/>
      <c r="T103" s="178">
        <f t="shared" si="5"/>
        <v>-1</v>
      </c>
      <c r="Z103" s="93"/>
      <c r="AB103" s="94"/>
    </row>
    <row r="104" spans="5:28">
      <c r="E104" s="100">
        <v>41681</v>
      </c>
      <c r="F104" s="143">
        <v>0.64818287037037037</v>
      </c>
      <c r="G104" s="143" t="s">
        <v>175</v>
      </c>
      <c r="H104" s="179">
        <v>3.857E-2</v>
      </c>
      <c r="I104" s="97">
        <f t="shared" si="1"/>
        <v>1.7999999359999563</v>
      </c>
      <c r="J104" s="97">
        <f t="shared" si="0"/>
        <v>1.3416407626484657</v>
      </c>
      <c r="K104" s="98">
        <f t="shared" si="2"/>
        <v>-6.9486000000000173E-2</v>
      </c>
      <c r="L104" s="98">
        <f t="shared" si="3"/>
        <v>17.473005999999998</v>
      </c>
      <c r="R104" s="176">
        <f t="shared" si="4"/>
        <v>6.9486000000000173E-2</v>
      </c>
      <c r="S104" s="177"/>
      <c r="T104" s="178">
        <f t="shared" si="5"/>
        <v>-1</v>
      </c>
      <c r="Z104" s="93"/>
      <c r="AB104" s="94"/>
    </row>
    <row r="105" spans="5:28">
      <c r="E105" s="100">
        <v>41681</v>
      </c>
      <c r="F105" s="143">
        <v>0.64825231481481482</v>
      </c>
      <c r="G105" s="143" t="s">
        <v>175</v>
      </c>
      <c r="H105" s="179">
        <v>3.857E-2</v>
      </c>
      <c r="I105" s="97">
        <f t="shared" si="1"/>
        <v>1.899999935999972</v>
      </c>
      <c r="J105" s="97">
        <f t="shared" si="0"/>
        <v>1.3784048519937717</v>
      </c>
      <c r="K105" s="98">
        <f t="shared" si="2"/>
        <v>-6.9486000000000173E-2</v>
      </c>
      <c r="L105" s="98">
        <f t="shared" si="3"/>
        <v>17.473005999999998</v>
      </c>
      <c r="R105" s="176">
        <f t="shared" si="4"/>
        <v>6.9486000000000173E-2</v>
      </c>
      <c r="S105" s="177"/>
      <c r="T105" s="178">
        <f t="shared" si="5"/>
        <v>-1</v>
      </c>
      <c r="Z105" s="93"/>
      <c r="AB105" s="94"/>
    </row>
    <row r="106" spans="5:28">
      <c r="E106" s="100">
        <v>41681</v>
      </c>
      <c r="F106" s="143">
        <v>0.64832175925925928</v>
      </c>
      <c r="G106" s="143" t="s">
        <v>175</v>
      </c>
      <c r="H106" s="179">
        <v>3.857E-2</v>
      </c>
      <c r="I106" s="97">
        <f t="shared" si="1"/>
        <v>1.9999999359999876</v>
      </c>
      <c r="J106" s="97">
        <f t="shared" si="0"/>
        <v>1.4142135397456734</v>
      </c>
      <c r="K106" s="98">
        <f t="shared" si="2"/>
        <v>-6.9486000000000173E-2</v>
      </c>
      <c r="L106" s="98">
        <f t="shared" si="3"/>
        <v>17.473005999999998</v>
      </c>
      <c r="R106" s="176">
        <f t="shared" si="4"/>
        <v>6.9486000000000173E-2</v>
      </c>
      <c r="S106" s="177"/>
      <c r="T106" s="178">
        <f t="shared" si="5"/>
        <v>-1</v>
      </c>
      <c r="Z106" s="93"/>
      <c r="AB106" s="94"/>
    </row>
    <row r="107" spans="5:28">
      <c r="E107" s="100">
        <v>41681</v>
      </c>
      <c r="F107" s="143">
        <v>0.64839120370370373</v>
      </c>
      <c r="G107" s="143" t="s">
        <v>176</v>
      </c>
      <c r="H107" s="179">
        <v>3.857E-2</v>
      </c>
      <c r="I107" s="97">
        <f t="shared" si="1"/>
        <v>2.0999999360000032</v>
      </c>
      <c r="J107" s="97">
        <f t="shared" si="0"/>
        <v>1.4491376525368469</v>
      </c>
      <c r="K107" s="98">
        <f t="shared" si="2"/>
        <v>-6.9486000000000173E-2</v>
      </c>
      <c r="L107" s="98">
        <f t="shared" si="3"/>
        <v>17.473005999999998</v>
      </c>
      <c r="R107" s="176">
        <f t="shared" si="4"/>
        <v>6.9486000000000173E-2</v>
      </c>
      <c r="S107" s="177"/>
      <c r="T107" s="178">
        <f t="shared" si="5"/>
        <v>-1</v>
      </c>
      <c r="Z107" s="93"/>
      <c r="AB107" s="94"/>
    </row>
    <row r="108" spans="5:28">
      <c r="E108" s="100">
        <v>41681</v>
      </c>
      <c r="F108" s="143">
        <v>0.64856481481481476</v>
      </c>
      <c r="G108" s="143" t="s">
        <v>175</v>
      </c>
      <c r="H108" s="179">
        <v>3.8566999999999997E-2</v>
      </c>
      <c r="I108" s="97">
        <f t="shared" si="1"/>
        <v>2.3499999359998824</v>
      </c>
      <c r="J108" s="97">
        <f t="shared" si="0"/>
        <v>1.5329709508010523</v>
      </c>
      <c r="K108" s="98">
        <f t="shared" si="2"/>
        <v>-7.0152000000000839E-2</v>
      </c>
      <c r="L108" s="98">
        <f t="shared" si="3"/>
        <v>17.472339999999999</v>
      </c>
      <c r="R108" s="176">
        <f t="shared" si="4"/>
        <v>7.0152000000000839E-2</v>
      </c>
      <c r="S108" s="177"/>
      <c r="T108" s="178">
        <f t="shared" si="5"/>
        <v>-1</v>
      </c>
      <c r="Z108" s="93"/>
      <c r="AB108" s="94"/>
    </row>
    <row r="109" spans="5:28">
      <c r="E109" s="100">
        <v>41681</v>
      </c>
      <c r="F109" s="143">
        <v>0.6487384259259259</v>
      </c>
      <c r="G109" s="143" t="s">
        <v>175</v>
      </c>
      <c r="H109" s="179">
        <v>3.8566999999999997E-2</v>
      </c>
      <c r="I109" s="97">
        <f t="shared" si="1"/>
        <v>2.5999999359999215</v>
      </c>
      <c r="J109" s="97">
        <f t="shared" si="0"/>
        <v>1.612451529814128</v>
      </c>
      <c r="K109" s="98">
        <f t="shared" si="2"/>
        <v>-7.0152000000000839E-2</v>
      </c>
      <c r="L109" s="98">
        <f t="shared" si="3"/>
        <v>17.472339999999999</v>
      </c>
      <c r="R109" s="176">
        <f t="shared" si="4"/>
        <v>7.0152000000000839E-2</v>
      </c>
      <c r="S109" s="177"/>
      <c r="T109" s="178">
        <f t="shared" si="5"/>
        <v>-1</v>
      </c>
      <c r="Z109" s="93"/>
      <c r="AB109" s="94"/>
    </row>
    <row r="110" spans="5:28">
      <c r="E110" s="100">
        <v>41681</v>
      </c>
      <c r="F110" s="143">
        <v>0.64891203703703704</v>
      </c>
      <c r="G110" s="143" t="s">
        <v>175</v>
      </c>
      <c r="H110" s="179">
        <v>3.8566999999999997E-2</v>
      </c>
      <c r="I110" s="97">
        <f t="shared" si="1"/>
        <v>2.8499999359999606</v>
      </c>
      <c r="J110" s="97">
        <f t="shared" si="0"/>
        <v>1.6881942826582375</v>
      </c>
      <c r="K110" s="98">
        <f t="shared" si="2"/>
        <v>-7.0152000000000839E-2</v>
      </c>
      <c r="L110" s="98">
        <f t="shared" si="3"/>
        <v>17.472339999999999</v>
      </c>
      <c r="R110" s="176">
        <f t="shared" si="4"/>
        <v>7.0152000000000839E-2</v>
      </c>
      <c r="S110" s="177"/>
      <c r="T110" s="178">
        <f t="shared" si="5"/>
        <v>-1</v>
      </c>
      <c r="Z110" s="93"/>
      <c r="AB110" s="94"/>
    </row>
    <row r="111" spans="5:28">
      <c r="E111" s="100">
        <v>41681</v>
      </c>
      <c r="F111" s="143">
        <v>0.64908564814814818</v>
      </c>
      <c r="G111" s="143" t="s">
        <v>175</v>
      </c>
      <c r="H111" s="179">
        <v>3.8565000000000002E-2</v>
      </c>
      <c r="I111" s="97">
        <f t="shared" si="1"/>
        <v>3.0999999359999997</v>
      </c>
      <c r="J111" s="97">
        <f t="shared" si="0"/>
        <v>1.7606816679911221</v>
      </c>
      <c r="K111" s="98">
        <f t="shared" si="2"/>
        <v>-7.0595999999999742E-2</v>
      </c>
      <c r="L111" s="98">
        <f t="shared" si="3"/>
        <v>17.471896000000001</v>
      </c>
      <c r="R111" s="176">
        <f t="shared" si="4"/>
        <v>7.0595999999999742E-2</v>
      </c>
      <c r="S111" s="177"/>
      <c r="T111" s="178">
        <f t="shared" si="5"/>
        <v>-1</v>
      </c>
      <c r="Z111" s="93"/>
      <c r="AB111" s="94"/>
    </row>
    <row r="112" spans="5:28">
      <c r="E112" s="100">
        <v>41681</v>
      </c>
      <c r="F112" s="143">
        <v>0.64925925925925931</v>
      </c>
      <c r="G112" s="143" t="s">
        <v>175</v>
      </c>
      <c r="H112" s="179">
        <v>3.8565000000000002E-2</v>
      </c>
      <c r="I112" s="97">
        <f t="shared" si="1"/>
        <v>3.3499999360000388</v>
      </c>
      <c r="J112" s="97">
        <f t="shared" si="0"/>
        <v>1.8303005042888556</v>
      </c>
      <c r="K112" s="98">
        <f t="shared" si="2"/>
        <v>-7.0595999999999742E-2</v>
      </c>
      <c r="L112" s="98">
        <f t="shared" si="3"/>
        <v>17.471896000000001</v>
      </c>
      <c r="R112" s="176">
        <f t="shared" si="4"/>
        <v>7.0595999999999742E-2</v>
      </c>
      <c r="S112" s="177"/>
      <c r="T112" s="178">
        <f t="shared" si="5"/>
        <v>-1</v>
      </c>
      <c r="Z112" s="93"/>
      <c r="AB112" s="94"/>
    </row>
    <row r="113" spans="5:28">
      <c r="E113" s="100">
        <v>41681</v>
      </c>
      <c r="F113" s="143">
        <v>0.64943287037037034</v>
      </c>
      <c r="G113" s="143" t="s">
        <v>175</v>
      </c>
      <c r="H113" s="179">
        <v>3.8565000000000002E-2</v>
      </c>
      <c r="I113" s="97">
        <f t="shared" si="1"/>
        <v>3.599999935999918</v>
      </c>
      <c r="J113" s="97">
        <f t="shared" si="0"/>
        <v>1.897366579235525</v>
      </c>
      <c r="K113" s="98">
        <f t="shared" si="2"/>
        <v>-7.0595999999999742E-2</v>
      </c>
      <c r="L113" s="98">
        <f t="shared" si="3"/>
        <v>17.471896000000001</v>
      </c>
      <c r="R113" s="176">
        <f t="shared" si="4"/>
        <v>7.0595999999999742E-2</v>
      </c>
      <c r="S113" s="177"/>
      <c r="T113" s="178">
        <f t="shared" si="5"/>
        <v>-1</v>
      </c>
      <c r="Z113" s="93"/>
      <c r="AB113" s="94"/>
    </row>
    <row r="114" spans="5:28">
      <c r="E114" s="100">
        <v>41681</v>
      </c>
      <c r="F114" s="143">
        <v>0.64960648148148148</v>
      </c>
      <c r="G114" s="143" t="s">
        <v>175</v>
      </c>
      <c r="H114" s="179">
        <v>3.8561999999999999E-2</v>
      </c>
      <c r="I114" s="97">
        <f t="shared" si="1"/>
        <v>3.849999935999957</v>
      </c>
      <c r="J114" s="97">
        <f t="shared" si="0"/>
        <v>1.9621416707261372</v>
      </c>
      <c r="K114" s="98">
        <f t="shared" si="2"/>
        <v>-7.1262000000000408E-2</v>
      </c>
      <c r="L114" s="98">
        <f t="shared" si="3"/>
        <v>17.471229999999998</v>
      </c>
      <c r="R114" s="176">
        <f t="shared" si="4"/>
        <v>7.1262000000000408E-2</v>
      </c>
      <c r="S114" s="177"/>
      <c r="T114" s="178">
        <f t="shared" si="5"/>
        <v>-1</v>
      </c>
      <c r="Z114" s="93"/>
      <c r="AB114" s="94"/>
    </row>
    <row r="115" spans="5:28">
      <c r="E115" s="100">
        <v>41681</v>
      </c>
      <c r="F115" s="143">
        <v>0.64978009259259262</v>
      </c>
      <c r="G115" s="143" t="s">
        <v>175</v>
      </c>
      <c r="H115" s="179">
        <v>3.8561999999999999E-2</v>
      </c>
      <c r="I115" s="97">
        <f t="shared" si="1"/>
        <v>4.0999999359999961</v>
      </c>
      <c r="J115" s="97">
        <f t="shared" si="0"/>
        <v>2.024845657327984</v>
      </c>
      <c r="K115" s="98">
        <f t="shared" si="2"/>
        <v>-7.1262000000000408E-2</v>
      </c>
      <c r="L115" s="98">
        <f t="shared" si="3"/>
        <v>17.471229999999998</v>
      </c>
      <c r="R115" s="176">
        <f t="shared" si="4"/>
        <v>7.1262000000000408E-2</v>
      </c>
      <c r="S115" s="177"/>
      <c r="T115" s="178">
        <f t="shared" si="5"/>
        <v>-1</v>
      </c>
      <c r="Z115" s="93"/>
      <c r="AB115" s="94"/>
    </row>
    <row r="116" spans="5:28">
      <c r="E116" s="100">
        <v>41681</v>
      </c>
      <c r="F116" s="143">
        <v>0.64995370370370364</v>
      </c>
      <c r="G116" s="143" t="s">
        <v>175</v>
      </c>
      <c r="H116" s="179">
        <v>3.8561999999999999E-2</v>
      </c>
      <c r="I116" s="97">
        <f t="shared" si="1"/>
        <v>4.3499999359998753</v>
      </c>
      <c r="J116" s="97">
        <f t="shared" si="0"/>
        <v>2.0856653461185655</v>
      </c>
      <c r="K116" s="98">
        <f t="shared" si="2"/>
        <v>-7.1262000000000408E-2</v>
      </c>
      <c r="L116" s="98">
        <f t="shared" si="3"/>
        <v>17.471229999999998</v>
      </c>
      <c r="R116" s="176">
        <f t="shared" si="4"/>
        <v>7.1262000000000408E-2</v>
      </c>
      <c r="S116" s="177"/>
      <c r="T116" s="178">
        <f t="shared" si="5"/>
        <v>-1</v>
      </c>
      <c r="Z116" s="93"/>
      <c r="AB116" s="94"/>
    </row>
    <row r="117" spans="5:28">
      <c r="E117" s="100">
        <v>41681</v>
      </c>
      <c r="F117" s="143">
        <v>0.65012731481481478</v>
      </c>
      <c r="G117" s="143" t="s">
        <v>175</v>
      </c>
      <c r="H117" s="179">
        <v>3.8559000000000003E-2</v>
      </c>
      <c r="I117" s="97">
        <f t="shared" si="1"/>
        <v>4.5999999359999144</v>
      </c>
      <c r="J117" s="97">
        <f t="shared" si="0"/>
        <v>2.1447610440326246</v>
      </c>
      <c r="K117" s="98">
        <f t="shared" si="2"/>
        <v>-7.1927999999999534E-2</v>
      </c>
      <c r="L117" s="98">
        <f t="shared" si="3"/>
        <v>17.470564</v>
      </c>
      <c r="R117" s="176">
        <f t="shared" si="4"/>
        <v>7.1927999999999534E-2</v>
      </c>
      <c r="S117" s="177"/>
      <c r="T117" s="178">
        <f t="shared" si="5"/>
        <v>-1</v>
      </c>
      <c r="Z117" s="93"/>
      <c r="AB117" s="94"/>
    </row>
    <row r="118" spans="5:28">
      <c r="E118" s="100">
        <v>41681</v>
      </c>
      <c r="F118" s="143">
        <v>0.65030092592592592</v>
      </c>
      <c r="G118" s="143" t="s">
        <v>175</v>
      </c>
      <c r="H118" s="179">
        <v>3.8559000000000003E-2</v>
      </c>
      <c r="I118" s="97">
        <f t="shared" si="1"/>
        <v>4.8499999359999535</v>
      </c>
      <c r="J118" s="97">
        <f t="shared" si="0"/>
        <v>2.202271540024062</v>
      </c>
      <c r="K118" s="98">
        <f t="shared" si="2"/>
        <v>-7.1927999999999534E-2</v>
      </c>
      <c r="L118" s="98">
        <f t="shared" si="3"/>
        <v>17.470564</v>
      </c>
      <c r="R118" s="176">
        <f t="shared" si="4"/>
        <v>7.1927999999999534E-2</v>
      </c>
      <c r="S118" s="177"/>
      <c r="T118" s="178">
        <f t="shared" si="5"/>
        <v>-1</v>
      </c>
      <c r="Z118" s="93"/>
      <c r="AB118" s="94"/>
    </row>
    <row r="119" spans="5:28">
      <c r="E119" s="100">
        <v>41681</v>
      </c>
      <c r="F119" s="143">
        <v>0.65047453703703706</v>
      </c>
      <c r="G119" s="143" t="s">
        <v>175</v>
      </c>
      <c r="H119" s="179">
        <v>3.8559000000000003E-2</v>
      </c>
      <c r="I119" s="97">
        <f t="shared" si="1"/>
        <v>5.0999999359999926</v>
      </c>
      <c r="J119" s="97">
        <f t="shared" si="0"/>
        <v>2.2583179439574033</v>
      </c>
      <c r="K119" s="98">
        <f t="shared" si="2"/>
        <v>-7.1927999999999534E-2</v>
      </c>
      <c r="L119" s="98">
        <f t="shared" si="3"/>
        <v>17.470564</v>
      </c>
      <c r="R119" s="176">
        <f t="shared" si="4"/>
        <v>7.1927999999999534E-2</v>
      </c>
      <c r="S119" s="177"/>
      <c r="T119" s="178">
        <f t="shared" si="5"/>
        <v>-1</v>
      </c>
      <c r="Z119" s="93"/>
      <c r="AB119" s="94"/>
    </row>
    <row r="120" spans="5:28">
      <c r="E120" s="100">
        <v>41681</v>
      </c>
      <c r="F120" s="143">
        <v>0.6506481481481482</v>
      </c>
      <c r="G120" s="143" t="s">
        <v>175</v>
      </c>
      <c r="H120" s="179">
        <v>3.8559000000000003E-2</v>
      </c>
      <c r="I120" s="97">
        <f t="shared" si="1"/>
        <v>5.3499999360000317</v>
      </c>
      <c r="J120" s="97">
        <f t="shared" si="0"/>
        <v>2.3130066874092758</v>
      </c>
      <c r="K120" s="98">
        <f t="shared" si="2"/>
        <v>-7.1927999999999534E-2</v>
      </c>
      <c r="L120" s="98">
        <f t="shared" si="3"/>
        <v>17.470564</v>
      </c>
      <c r="R120" s="176">
        <f t="shared" si="4"/>
        <v>7.1927999999999534E-2</v>
      </c>
      <c r="S120" s="177"/>
      <c r="T120" s="178">
        <f t="shared" si="5"/>
        <v>-1</v>
      </c>
      <c r="Z120" s="93"/>
      <c r="AB120" s="94"/>
    </row>
    <row r="121" spans="5:28">
      <c r="E121" s="100">
        <v>41681</v>
      </c>
      <c r="F121" s="143">
        <v>0.65082175925925922</v>
      </c>
      <c r="G121" s="143" t="s">
        <v>175</v>
      </c>
      <c r="H121" s="179">
        <v>3.8557000000000001E-2</v>
      </c>
      <c r="I121" s="97">
        <f t="shared" si="1"/>
        <v>5.5999999359999109</v>
      </c>
      <c r="J121" s="97">
        <f t="shared" si="0"/>
        <v>2.3664318997173597</v>
      </c>
      <c r="K121" s="98">
        <f t="shared" si="2"/>
        <v>-7.2371999999999978E-2</v>
      </c>
      <c r="L121" s="98">
        <f t="shared" si="3"/>
        <v>17.470119999999998</v>
      </c>
      <c r="R121" s="176">
        <f t="shared" si="4"/>
        <v>7.2371999999999978E-2</v>
      </c>
      <c r="S121" s="177"/>
      <c r="T121" s="178">
        <f t="shared" si="5"/>
        <v>-1</v>
      </c>
      <c r="Z121" s="93"/>
      <c r="AB121" s="94"/>
    </row>
    <row r="122" spans="5:28">
      <c r="E122" s="100">
        <v>41681</v>
      </c>
      <c r="F122" s="143">
        <v>0.65099537037037036</v>
      </c>
      <c r="G122" s="143" t="s">
        <v>175</v>
      </c>
      <c r="H122" s="179">
        <v>3.8557000000000001E-2</v>
      </c>
      <c r="I122" s="97">
        <f t="shared" si="1"/>
        <v>5.8499999359999499</v>
      </c>
      <c r="J122" s="97">
        <f t="shared" si="0"/>
        <v>2.4186773112591826</v>
      </c>
      <c r="K122" s="98">
        <f t="shared" si="2"/>
        <v>-7.2371999999999978E-2</v>
      </c>
      <c r="L122" s="98">
        <f t="shared" si="3"/>
        <v>17.470119999999998</v>
      </c>
      <c r="R122" s="176">
        <f t="shared" si="4"/>
        <v>7.2371999999999978E-2</v>
      </c>
      <c r="S122" s="177"/>
      <c r="T122" s="178">
        <f t="shared" si="5"/>
        <v>-1</v>
      </c>
      <c r="Z122" s="93"/>
      <c r="AB122" s="94"/>
    </row>
    <row r="123" spans="5:28">
      <c r="E123" s="100">
        <v>41681</v>
      </c>
      <c r="F123" s="143">
        <v>0.6511689814814815</v>
      </c>
      <c r="G123" s="143" t="s">
        <v>177</v>
      </c>
      <c r="H123" s="179">
        <v>3.8557000000000001E-2</v>
      </c>
      <c r="I123" s="97">
        <f t="shared" si="1"/>
        <v>6.099999935999989</v>
      </c>
      <c r="J123" s="97">
        <f t="shared" si="0"/>
        <v>2.4698177940892703</v>
      </c>
      <c r="K123" s="98">
        <f t="shared" si="2"/>
        <v>-7.2371999999999978E-2</v>
      </c>
      <c r="L123" s="98">
        <f t="shared" si="3"/>
        <v>17.470119999999998</v>
      </c>
      <c r="R123" s="176">
        <f t="shared" si="4"/>
        <v>7.2371999999999978E-2</v>
      </c>
      <c r="S123" s="177"/>
      <c r="T123" s="178">
        <f t="shared" si="5"/>
        <v>-1</v>
      </c>
      <c r="Z123" s="93"/>
      <c r="AB123" s="94"/>
    </row>
    <row r="124" spans="5:28">
      <c r="E124" s="100">
        <v>41681</v>
      </c>
      <c r="F124" s="143">
        <v>0.65151620370370367</v>
      </c>
      <c r="G124" s="143" t="s">
        <v>175</v>
      </c>
      <c r="H124" s="179">
        <v>3.8553999999999998E-2</v>
      </c>
      <c r="I124" s="97">
        <f t="shared" si="1"/>
        <v>6.5999999359999073</v>
      </c>
      <c r="J124" s="97">
        <f t="shared" si="0"/>
        <v>2.5690465032770247</v>
      </c>
      <c r="K124" s="98">
        <f t="shared" si="2"/>
        <v>-7.3038000000000644E-2</v>
      </c>
      <c r="L124" s="98">
        <f t="shared" si="3"/>
        <v>17.469453999999999</v>
      </c>
      <c r="R124" s="176">
        <f t="shared" si="4"/>
        <v>7.3038000000000644E-2</v>
      </c>
      <c r="S124" s="177"/>
      <c r="T124" s="178">
        <f t="shared" si="5"/>
        <v>-1</v>
      </c>
      <c r="Z124" s="93"/>
      <c r="AB124" s="94"/>
    </row>
    <row r="125" spans="5:28">
      <c r="E125" s="100">
        <v>41681</v>
      </c>
      <c r="F125" s="143">
        <v>0.65186342592592594</v>
      </c>
      <c r="G125" s="143" t="s">
        <v>175</v>
      </c>
      <c r="H125" s="179">
        <v>3.8553999999999998E-2</v>
      </c>
      <c r="I125" s="97">
        <f t="shared" si="1"/>
        <v>7.0999999359999855</v>
      </c>
      <c r="J125" s="97">
        <f t="shared" si="0"/>
        <v>2.6645825068854569</v>
      </c>
      <c r="K125" s="98">
        <f t="shared" si="2"/>
        <v>-7.3038000000000644E-2</v>
      </c>
      <c r="L125" s="98">
        <f t="shared" si="3"/>
        <v>17.469453999999999</v>
      </c>
      <c r="R125" s="176">
        <f t="shared" si="4"/>
        <v>7.3038000000000644E-2</v>
      </c>
      <c r="S125" s="177"/>
      <c r="T125" s="178">
        <f t="shared" si="5"/>
        <v>-1</v>
      </c>
      <c r="Z125" s="93"/>
      <c r="AB125" s="94"/>
    </row>
    <row r="126" spans="5:28">
      <c r="E126" s="100">
        <v>41681</v>
      </c>
      <c r="F126" s="143">
        <v>0.65221064814814811</v>
      </c>
      <c r="G126" s="143" t="s">
        <v>175</v>
      </c>
      <c r="H126" s="179">
        <v>3.8553999999999998E-2</v>
      </c>
      <c r="I126" s="97">
        <f t="shared" si="1"/>
        <v>7.5999999359999038</v>
      </c>
      <c r="J126" s="97">
        <f t="shared" si="0"/>
        <v>2.7568097388104067</v>
      </c>
      <c r="K126" s="98">
        <f t="shared" si="2"/>
        <v>-7.3038000000000644E-2</v>
      </c>
      <c r="L126" s="98">
        <f t="shared" si="3"/>
        <v>17.469453999999999</v>
      </c>
      <c r="R126" s="176">
        <f t="shared" si="4"/>
        <v>7.3038000000000644E-2</v>
      </c>
      <c r="S126" s="177"/>
      <c r="T126" s="178">
        <f t="shared" si="5"/>
        <v>-1</v>
      </c>
      <c r="Z126" s="93"/>
      <c r="AB126" s="94"/>
    </row>
    <row r="127" spans="5:28">
      <c r="E127" s="100">
        <v>41681</v>
      </c>
      <c r="F127" s="143">
        <v>0.65255787037037039</v>
      </c>
      <c r="G127" s="143" t="s">
        <v>175</v>
      </c>
      <c r="H127" s="179">
        <v>3.8553999999999998E-2</v>
      </c>
      <c r="I127" s="97">
        <f t="shared" si="1"/>
        <v>8.0999999359999819</v>
      </c>
      <c r="J127" s="97">
        <f t="shared" si="0"/>
        <v>2.8460498829078844</v>
      </c>
      <c r="K127" s="98">
        <f t="shared" si="2"/>
        <v>-7.3038000000000644E-2</v>
      </c>
      <c r="L127" s="98">
        <f t="shared" si="3"/>
        <v>17.469453999999999</v>
      </c>
      <c r="R127" s="176">
        <f t="shared" si="4"/>
        <v>7.3038000000000644E-2</v>
      </c>
      <c r="S127" s="177"/>
      <c r="T127" s="178">
        <f t="shared" si="5"/>
        <v>-1</v>
      </c>
      <c r="Z127" s="93"/>
      <c r="AB127" s="94"/>
    </row>
    <row r="128" spans="5:28">
      <c r="E128" s="100">
        <v>41681</v>
      </c>
      <c r="F128" s="143">
        <v>0.65290509259259266</v>
      </c>
      <c r="G128" s="143" t="s">
        <v>175</v>
      </c>
      <c r="H128" s="179">
        <v>3.8551000000000002E-2</v>
      </c>
      <c r="I128" s="97">
        <f t="shared" si="1"/>
        <v>8.5999999360000601</v>
      </c>
      <c r="J128" s="97">
        <f t="shared" si="0"/>
        <v>2.9325756488111367</v>
      </c>
      <c r="K128" s="98">
        <f t="shared" si="2"/>
        <v>-7.370399999999977E-2</v>
      </c>
      <c r="L128" s="98">
        <f t="shared" si="3"/>
        <v>17.468788</v>
      </c>
      <c r="R128" s="176">
        <f t="shared" si="4"/>
        <v>7.370399999999977E-2</v>
      </c>
      <c r="S128" s="177"/>
      <c r="T128" s="178">
        <f t="shared" si="5"/>
        <v>-1</v>
      </c>
      <c r="Z128" s="93"/>
      <c r="AB128" s="94"/>
    </row>
    <row r="129" spans="5:28">
      <c r="E129" s="100">
        <v>41681</v>
      </c>
      <c r="F129" s="143">
        <v>0.65325231481481483</v>
      </c>
      <c r="G129" s="143" t="s">
        <v>175</v>
      </c>
      <c r="H129" s="179">
        <v>3.8551000000000002E-2</v>
      </c>
      <c r="I129" s="97">
        <f t="shared" si="1"/>
        <v>9.0999999359999784</v>
      </c>
      <c r="J129" s="97">
        <f t="shared" si="0"/>
        <v>3.0166206151917709</v>
      </c>
      <c r="K129" s="98">
        <f t="shared" si="2"/>
        <v>-7.370399999999977E-2</v>
      </c>
      <c r="L129" s="98">
        <f t="shared" si="3"/>
        <v>17.468788</v>
      </c>
      <c r="R129" s="176">
        <f t="shared" si="4"/>
        <v>7.370399999999977E-2</v>
      </c>
      <c r="S129" s="177"/>
      <c r="T129" s="178">
        <f t="shared" si="5"/>
        <v>-1</v>
      </c>
      <c r="Z129" s="93"/>
      <c r="AB129" s="94"/>
    </row>
    <row r="130" spans="5:28">
      <c r="E130" s="100">
        <v>41681</v>
      </c>
      <c r="F130" s="143">
        <v>0.65359953703703699</v>
      </c>
      <c r="G130" s="143" t="s">
        <v>175</v>
      </c>
      <c r="H130" s="179">
        <v>3.8551000000000002E-2</v>
      </c>
      <c r="I130" s="97">
        <f t="shared" si="1"/>
        <v>9.5999999359998966</v>
      </c>
      <c r="J130" s="97">
        <f t="shared" si="0"/>
        <v>3.0983866666379614</v>
      </c>
      <c r="K130" s="98">
        <f t="shared" si="2"/>
        <v>-7.370399999999977E-2</v>
      </c>
      <c r="L130" s="98">
        <f t="shared" si="3"/>
        <v>17.468788</v>
      </c>
      <c r="R130" s="176">
        <f t="shared" si="4"/>
        <v>7.370399999999977E-2</v>
      </c>
      <c r="S130" s="177"/>
      <c r="T130" s="178">
        <f t="shared" si="5"/>
        <v>-1</v>
      </c>
      <c r="Z130" s="93"/>
      <c r="AB130" s="94"/>
    </row>
    <row r="131" spans="5:28">
      <c r="E131" s="100">
        <v>41681</v>
      </c>
      <c r="F131" s="143">
        <v>0.65394675925925927</v>
      </c>
      <c r="G131" s="143" t="s">
        <v>175</v>
      </c>
      <c r="H131" s="179">
        <v>3.8549E-2</v>
      </c>
      <c r="I131" s="97">
        <f t="shared" si="1"/>
        <v>10.099999935999975</v>
      </c>
      <c r="J131" s="97">
        <f t="shared" si="0"/>
        <v>3.1780497063450683</v>
      </c>
      <c r="K131" s="98">
        <f t="shared" si="2"/>
        <v>-7.4148000000000214E-2</v>
      </c>
      <c r="L131" s="98">
        <f t="shared" si="3"/>
        <v>17.468343999999998</v>
      </c>
      <c r="R131" s="176">
        <f t="shared" si="4"/>
        <v>7.4148000000000214E-2</v>
      </c>
      <c r="S131" s="177"/>
      <c r="T131" s="178">
        <f t="shared" si="5"/>
        <v>-1</v>
      </c>
      <c r="Z131" s="93"/>
      <c r="AB131" s="94"/>
    </row>
    <row r="132" spans="5:28">
      <c r="E132" s="100">
        <v>41681</v>
      </c>
      <c r="F132" s="143">
        <v>0.65429398148148155</v>
      </c>
      <c r="G132" s="143" t="s">
        <v>175</v>
      </c>
      <c r="H132" s="179">
        <v>3.8549E-2</v>
      </c>
      <c r="I132" s="97">
        <f t="shared" si="1"/>
        <v>10.599999936000053</v>
      </c>
      <c r="J132" s="97">
        <f t="shared" si="0"/>
        <v>3.2557641093912277</v>
      </c>
      <c r="K132" s="98">
        <f t="shared" si="2"/>
        <v>-7.4148000000000214E-2</v>
      </c>
      <c r="L132" s="98">
        <f t="shared" si="3"/>
        <v>17.468343999999998</v>
      </c>
      <c r="R132" s="176">
        <f t="shared" si="4"/>
        <v>7.4148000000000214E-2</v>
      </c>
      <c r="S132" s="177"/>
      <c r="T132" s="178">
        <f t="shared" si="5"/>
        <v>-1</v>
      </c>
      <c r="Z132" s="93"/>
      <c r="AB132" s="94"/>
    </row>
    <row r="133" spans="5:28">
      <c r="E133" s="100">
        <v>41681</v>
      </c>
      <c r="F133" s="143">
        <v>0.65464120370370371</v>
      </c>
      <c r="G133" s="143" t="s">
        <v>175</v>
      </c>
      <c r="H133" s="179">
        <v>3.8549E-2</v>
      </c>
      <c r="I133" s="97">
        <f t="shared" si="1"/>
        <v>11.099999935999971</v>
      </c>
      <c r="J133" s="97">
        <f t="shared" si="0"/>
        <v>3.3316662401867285</v>
      </c>
      <c r="K133" s="98">
        <f t="shared" si="2"/>
        <v>-7.4148000000000214E-2</v>
      </c>
      <c r="L133" s="98">
        <f t="shared" si="3"/>
        <v>17.468343999999998</v>
      </c>
      <c r="R133" s="176">
        <f t="shared" si="4"/>
        <v>7.4148000000000214E-2</v>
      </c>
      <c r="S133" s="177"/>
      <c r="T133" s="178">
        <f t="shared" si="5"/>
        <v>-1</v>
      </c>
      <c r="Z133" s="93"/>
      <c r="AB133" s="94"/>
    </row>
    <row r="134" spans="5:28">
      <c r="E134" s="100">
        <v>41681</v>
      </c>
      <c r="F134" s="143">
        <v>0.65498842592592588</v>
      </c>
      <c r="G134" s="143" t="s">
        <v>175</v>
      </c>
      <c r="H134" s="179">
        <v>3.8545999999999997E-2</v>
      </c>
      <c r="I134" s="97">
        <f t="shared" si="1"/>
        <v>11.59999993599989</v>
      </c>
      <c r="J134" s="97">
        <f t="shared" si="0"/>
        <v>3.4058772637897405</v>
      </c>
      <c r="K134" s="98">
        <f t="shared" si="2"/>
        <v>-7.481400000000088E-2</v>
      </c>
      <c r="L134" s="98">
        <f t="shared" si="3"/>
        <v>17.467677999999999</v>
      </c>
      <c r="R134" s="176">
        <f t="shared" si="4"/>
        <v>7.481400000000088E-2</v>
      </c>
      <c r="S134" s="177"/>
      <c r="T134" s="178">
        <f t="shared" si="5"/>
        <v>-1</v>
      </c>
      <c r="Z134" s="93"/>
      <c r="AB134" s="94"/>
    </row>
    <row r="135" spans="5:28">
      <c r="E135" s="100">
        <v>41681</v>
      </c>
      <c r="F135" s="143">
        <v>0.65533564814814815</v>
      </c>
      <c r="G135" s="143" t="s">
        <v>175</v>
      </c>
      <c r="H135" s="179">
        <v>3.8545999999999997E-2</v>
      </c>
      <c r="I135" s="97">
        <f t="shared" si="1"/>
        <v>12.099999935999968</v>
      </c>
      <c r="J135" s="97">
        <f t="shared" si="0"/>
        <v>3.4785054169858594</v>
      </c>
      <c r="K135" s="98">
        <f t="shared" si="2"/>
        <v>-7.481400000000088E-2</v>
      </c>
      <c r="L135" s="98">
        <f t="shared" si="3"/>
        <v>17.467677999999999</v>
      </c>
      <c r="R135" s="176">
        <f t="shared" si="4"/>
        <v>7.481400000000088E-2</v>
      </c>
      <c r="S135" s="177"/>
      <c r="T135" s="178">
        <f t="shared" si="5"/>
        <v>-1</v>
      </c>
      <c r="Z135" s="93"/>
      <c r="AB135" s="94"/>
    </row>
    <row r="136" spans="5:28">
      <c r="E136" s="100">
        <v>41681</v>
      </c>
      <c r="F136" s="143">
        <v>0.65568287037037043</v>
      </c>
      <c r="G136" s="143" t="s">
        <v>175</v>
      </c>
      <c r="H136" s="179">
        <v>3.8545999999999997E-2</v>
      </c>
      <c r="I136" s="97">
        <f t="shared" si="1"/>
        <v>12.599999936000046</v>
      </c>
      <c r="J136" s="97">
        <f t="shared" si="0"/>
        <v>3.5496478608447974</v>
      </c>
      <c r="K136" s="98">
        <f t="shared" si="2"/>
        <v>-7.481400000000088E-2</v>
      </c>
      <c r="L136" s="98">
        <f t="shared" si="3"/>
        <v>17.467677999999999</v>
      </c>
      <c r="R136" s="176">
        <f t="shared" si="4"/>
        <v>7.481400000000088E-2</v>
      </c>
      <c r="S136" s="177"/>
      <c r="T136" s="178">
        <f t="shared" si="5"/>
        <v>-1</v>
      </c>
      <c r="Z136" s="93"/>
      <c r="AB136" s="94"/>
    </row>
    <row r="137" spans="5:28">
      <c r="E137" s="100">
        <v>41681</v>
      </c>
      <c r="F137" s="143">
        <v>0.6560300925925926</v>
      </c>
      <c r="G137" s="143" t="s">
        <v>175</v>
      </c>
      <c r="H137" s="179">
        <v>3.8543000000000001E-2</v>
      </c>
      <c r="I137" s="97">
        <f t="shared" si="1"/>
        <v>13.099999935999964</v>
      </c>
      <c r="J137" s="97">
        <f t="shared" si="0"/>
        <v>3.6193922053295031</v>
      </c>
      <c r="K137" s="98">
        <f t="shared" si="2"/>
        <v>-7.5480000000000005E-2</v>
      </c>
      <c r="L137" s="98">
        <f t="shared" si="3"/>
        <v>17.467012</v>
      </c>
      <c r="R137" s="176">
        <f t="shared" si="4"/>
        <v>7.5480000000000005E-2</v>
      </c>
      <c r="S137" s="177"/>
      <c r="T137" s="178">
        <f t="shared" si="5"/>
        <v>-1</v>
      </c>
      <c r="Z137" s="93"/>
      <c r="AB137" s="94"/>
    </row>
    <row r="138" spans="5:28">
      <c r="E138" s="100">
        <v>41681</v>
      </c>
      <c r="F138" s="143">
        <v>0.65637731481481476</v>
      </c>
      <c r="G138" s="143" t="s">
        <v>175</v>
      </c>
      <c r="H138" s="179">
        <v>3.8543000000000001E-2</v>
      </c>
      <c r="I138" s="97">
        <f t="shared" si="1"/>
        <v>13.599999935999882</v>
      </c>
      <c r="J138" s="97">
        <f t="shared" si="0"/>
        <v>3.6878177742399205</v>
      </c>
      <c r="K138" s="98">
        <f t="shared" si="2"/>
        <v>-7.5480000000000005E-2</v>
      </c>
      <c r="L138" s="98">
        <f t="shared" si="3"/>
        <v>17.467012</v>
      </c>
      <c r="R138" s="176">
        <f t="shared" si="4"/>
        <v>7.5480000000000005E-2</v>
      </c>
      <c r="S138" s="177"/>
      <c r="T138" s="178">
        <f t="shared" si="5"/>
        <v>-1</v>
      </c>
      <c r="Z138" s="93"/>
      <c r="AB138" s="94"/>
    </row>
    <row r="139" spans="5:28">
      <c r="E139" s="100">
        <v>41681</v>
      </c>
      <c r="F139" s="143">
        <v>0.65672453703703704</v>
      </c>
      <c r="G139" s="143" t="s">
        <v>178</v>
      </c>
      <c r="H139" s="179">
        <v>3.8543000000000001E-2</v>
      </c>
      <c r="I139" s="97">
        <f t="shared" si="1"/>
        <v>14.099999935999961</v>
      </c>
      <c r="J139" s="97">
        <f t="shared" si="0"/>
        <v>3.7549966625817341</v>
      </c>
      <c r="K139" s="98">
        <f t="shared" si="2"/>
        <v>-7.5480000000000005E-2</v>
      </c>
      <c r="L139" s="98">
        <f t="shared" si="3"/>
        <v>17.467012</v>
      </c>
      <c r="R139" s="176">
        <f t="shared" si="4"/>
        <v>7.5480000000000005E-2</v>
      </c>
      <c r="S139" s="177"/>
      <c r="T139" s="178">
        <f t="shared" si="5"/>
        <v>-1</v>
      </c>
      <c r="Z139" s="93"/>
      <c r="AB139" s="94"/>
    </row>
    <row r="140" spans="5:28">
      <c r="E140" s="100">
        <v>41681</v>
      </c>
      <c r="F140" s="143">
        <v>0.65743055555555563</v>
      </c>
      <c r="G140" s="143" t="s">
        <v>175</v>
      </c>
      <c r="H140" s="179">
        <v>3.8543000000000001E-2</v>
      </c>
      <c r="I140" s="97">
        <f t="shared" si="1"/>
        <v>15.116666602666733</v>
      </c>
      <c r="J140" s="97">
        <f t="shared" si="0"/>
        <v>3.8880157667718804</v>
      </c>
      <c r="K140" s="98">
        <f t="shared" si="2"/>
        <v>-7.5480000000000005E-2</v>
      </c>
      <c r="L140" s="98">
        <f t="shared" si="3"/>
        <v>17.467012</v>
      </c>
      <c r="R140" s="176">
        <f t="shared" si="4"/>
        <v>7.5480000000000005E-2</v>
      </c>
      <c r="S140" s="177"/>
      <c r="T140" s="178">
        <f t="shared" si="5"/>
        <v>-1</v>
      </c>
      <c r="Z140" s="93"/>
      <c r="AB140" s="94"/>
    </row>
    <row r="141" spans="5:28">
      <c r="E141" s="100">
        <v>41681</v>
      </c>
      <c r="F141" s="143">
        <v>0.65812499999999996</v>
      </c>
      <c r="G141" s="143" t="s">
        <v>175</v>
      </c>
      <c r="H141" s="179">
        <v>3.8539999999999998E-2</v>
      </c>
      <c r="I141" s="97">
        <f t="shared" si="1"/>
        <v>16.116666602666569</v>
      </c>
      <c r="J141" s="97">
        <f t="shared" si="0"/>
        <v>4.0145568376430507</v>
      </c>
      <c r="K141" s="98">
        <f t="shared" si="2"/>
        <v>-7.6146000000000671E-2</v>
      </c>
      <c r="L141" s="98">
        <f t="shared" si="3"/>
        <v>17.466345999999998</v>
      </c>
      <c r="R141" s="176">
        <f t="shared" si="4"/>
        <v>7.6146000000000671E-2</v>
      </c>
      <c r="S141" s="177"/>
      <c r="T141" s="178">
        <f t="shared" si="5"/>
        <v>-1</v>
      </c>
      <c r="Z141" s="93"/>
      <c r="AB141" s="94"/>
    </row>
    <row r="142" spans="5:28">
      <c r="E142" s="100">
        <v>41681</v>
      </c>
      <c r="F142" s="143">
        <v>0.65881944444444451</v>
      </c>
      <c r="G142" s="143" t="s">
        <v>175</v>
      </c>
      <c r="H142" s="179">
        <v>3.8539999999999998E-2</v>
      </c>
      <c r="I142" s="97">
        <f t="shared" si="1"/>
        <v>17.116666602666726</v>
      </c>
      <c r="J142" s="97">
        <f t="shared" si="0"/>
        <v>4.1372293389014256</v>
      </c>
      <c r="K142" s="98">
        <f t="shared" si="2"/>
        <v>-7.6146000000000671E-2</v>
      </c>
      <c r="L142" s="98">
        <f t="shared" si="3"/>
        <v>17.466345999999998</v>
      </c>
      <c r="R142" s="176">
        <f t="shared" si="4"/>
        <v>7.6146000000000671E-2</v>
      </c>
      <c r="S142" s="177"/>
      <c r="T142" s="178">
        <f t="shared" si="5"/>
        <v>-1</v>
      </c>
      <c r="Z142" s="93"/>
      <c r="AB142" s="94"/>
    </row>
    <row r="143" spans="5:28">
      <c r="E143" s="100">
        <v>41681</v>
      </c>
      <c r="F143" s="143">
        <v>0.65951388888888884</v>
      </c>
      <c r="G143" s="143" t="s">
        <v>175</v>
      </c>
      <c r="H143" s="179">
        <v>3.8538000000000003E-2</v>
      </c>
      <c r="I143" s="97">
        <f t="shared" si="1"/>
        <v>18.116666602666562</v>
      </c>
      <c r="J143" s="97">
        <f t="shared" si="0"/>
        <v>4.2563677710774197</v>
      </c>
      <c r="K143" s="98">
        <f t="shared" si="2"/>
        <v>-7.6589999999999575E-2</v>
      </c>
      <c r="L143" s="98">
        <f t="shared" si="3"/>
        <v>17.465902</v>
      </c>
      <c r="R143" s="176">
        <f t="shared" si="4"/>
        <v>7.6589999999999575E-2</v>
      </c>
      <c r="S143" s="177"/>
      <c r="T143" s="178">
        <f t="shared" si="5"/>
        <v>-1</v>
      </c>
      <c r="Z143" s="93"/>
      <c r="AB143" s="94"/>
    </row>
    <row r="144" spans="5:28">
      <c r="E144" s="100">
        <v>41681</v>
      </c>
      <c r="F144" s="143">
        <v>0.6602083333333334</v>
      </c>
      <c r="G144" s="143" t="s">
        <v>175</v>
      </c>
      <c r="H144" s="179">
        <v>3.8538000000000003E-2</v>
      </c>
      <c r="I144" s="97">
        <f t="shared" si="1"/>
        <v>19.116666602666719</v>
      </c>
      <c r="J144" s="97">
        <f t="shared" si="0"/>
        <v>4.3722610400874649</v>
      </c>
      <c r="K144" s="98">
        <f t="shared" si="2"/>
        <v>-7.6589999999999575E-2</v>
      </c>
      <c r="L144" s="98">
        <f t="shared" si="3"/>
        <v>17.465902</v>
      </c>
      <c r="R144" s="176">
        <f t="shared" si="4"/>
        <v>7.6589999999999575E-2</v>
      </c>
      <c r="S144" s="177"/>
      <c r="T144" s="178">
        <f t="shared" si="5"/>
        <v>-1</v>
      </c>
      <c r="Z144" s="93"/>
      <c r="AB144" s="94"/>
    </row>
    <row r="145" spans="5:28">
      <c r="E145" s="100">
        <v>41681</v>
      </c>
      <c r="F145" s="143">
        <v>0.66090277777777773</v>
      </c>
      <c r="G145" s="143" t="s">
        <v>175</v>
      </c>
      <c r="H145" s="179">
        <v>3.8535E-2</v>
      </c>
      <c r="I145" s="97">
        <f t="shared" si="1"/>
        <v>20.116666602666555</v>
      </c>
      <c r="J145" s="97">
        <f t="shared" si="0"/>
        <v>4.4851607109073086</v>
      </c>
      <c r="K145" s="98">
        <f t="shared" si="2"/>
        <v>-7.7256000000000241E-2</v>
      </c>
      <c r="L145" s="98">
        <f t="shared" si="3"/>
        <v>17.465235999999997</v>
      </c>
      <c r="R145" s="176">
        <f t="shared" si="4"/>
        <v>7.7256000000000241E-2</v>
      </c>
      <c r="S145" s="177"/>
      <c r="T145" s="178">
        <f t="shared" si="5"/>
        <v>-1</v>
      </c>
      <c r="Z145" s="93"/>
      <c r="AB145" s="94"/>
    </row>
    <row r="146" spans="5:28">
      <c r="E146" s="100">
        <v>41681</v>
      </c>
      <c r="F146" s="143">
        <v>0.66159722222222228</v>
      </c>
      <c r="G146" s="143" t="s">
        <v>175</v>
      </c>
      <c r="H146" s="179">
        <v>3.8535E-2</v>
      </c>
      <c r="I146" s="97">
        <f t="shared" si="1"/>
        <v>21.116666602666712</v>
      </c>
      <c r="J146" s="97">
        <f t="shared" si="0"/>
        <v>4.59528743417283</v>
      </c>
      <c r="K146" s="98">
        <f t="shared" si="2"/>
        <v>-7.7256000000000241E-2</v>
      </c>
      <c r="L146" s="98">
        <f t="shared" si="3"/>
        <v>17.465235999999997</v>
      </c>
      <c r="R146" s="176">
        <f t="shared" si="4"/>
        <v>7.7256000000000241E-2</v>
      </c>
      <c r="S146" s="177"/>
      <c r="T146" s="178">
        <f t="shared" si="5"/>
        <v>-1</v>
      </c>
      <c r="Z146" s="93"/>
      <c r="AB146" s="94"/>
    </row>
    <row r="147" spans="5:28">
      <c r="E147" s="100">
        <v>41681</v>
      </c>
      <c r="F147" s="143">
        <v>0.66229166666666661</v>
      </c>
      <c r="G147" s="143" t="s">
        <v>175</v>
      </c>
      <c r="H147" s="179">
        <v>3.8535E-2</v>
      </c>
      <c r="I147" s="97">
        <f t="shared" si="1"/>
        <v>22.116666602666548</v>
      </c>
      <c r="J147" s="97">
        <f t="shared" si="0"/>
        <v>4.702836016986617</v>
      </c>
      <c r="K147" s="98">
        <f t="shared" si="2"/>
        <v>-7.7256000000000241E-2</v>
      </c>
      <c r="L147" s="98">
        <f t="shared" si="3"/>
        <v>17.465235999999997</v>
      </c>
      <c r="R147" s="176">
        <f t="shared" si="4"/>
        <v>7.7256000000000241E-2</v>
      </c>
      <c r="S147" s="177"/>
      <c r="T147" s="178">
        <f t="shared" si="5"/>
        <v>-1</v>
      </c>
      <c r="Z147" s="93"/>
      <c r="AB147" s="94"/>
    </row>
    <row r="148" spans="5:28">
      <c r="E148" s="100">
        <v>41681</v>
      </c>
      <c r="F148" s="143">
        <v>0.66298611111111116</v>
      </c>
      <c r="G148" s="143" t="s">
        <v>175</v>
      </c>
      <c r="H148" s="179">
        <v>3.8531999999999997E-2</v>
      </c>
      <c r="I148" s="97">
        <f t="shared" si="1"/>
        <v>23.116666602666704</v>
      </c>
      <c r="J148" s="97">
        <f t="shared" si="0"/>
        <v>4.8079794719473066</v>
      </c>
      <c r="K148" s="98">
        <f t="shared" si="2"/>
        <v>-7.7922000000000907E-2</v>
      </c>
      <c r="L148" s="98">
        <f t="shared" si="3"/>
        <v>17.464569999999998</v>
      </c>
      <c r="R148" s="176">
        <f t="shared" si="4"/>
        <v>7.7922000000000907E-2</v>
      </c>
      <c r="S148" s="177"/>
      <c r="T148" s="178">
        <f t="shared" si="5"/>
        <v>-1</v>
      </c>
      <c r="Z148" s="93"/>
      <c r="AB148" s="94"/>
    </row>
    <row r="149" spans="5:28">
      <c r="E149" s="100">
        <v>41681</v>
      </c>
      <c r="F149" s="143">
        <v>0.6636805555555555</v>
      </c>
      <c r="G149" s="143" t="s">
        <v>175</v>
      </c>
      <c r="H149" s="179">
        <v>3.8531999999999997E-2</v>
      </c>
      <c r="I149" s="97">
        <f t="shared" si="1"/>
        <v>24.116666602666541</v>
      </c>
      <c r="J149" s="97">
        <f t="shared" si="0"/>
        <v>4.9108722853141415</v>
      </c>
      <c r="K149" s="98">
        <f t="shared" si="2"/>
        <v>-7.7922000000000907E-2</v>
      </c>
      <c r="L149" s="98">
        <f t="shared" si="3"/>
        <v>17.464569999999998</v>
      </c>
      <c r="R149" s="176">
        <f t="shared" si="4"/>
        <v>7.7922000000000907E-2</v>
      </c>
      <c r="S149" s="177"/>
      <c r="T149" s="178">
        <f t="shared" si="5"/>
        <v>-1</v>
      </c>
      <c r="Z149" s="93"/>
      <c r="AB149" s="94"/>
    </row>
    <row r="150" spans="5:28">
      <c r="E150" s="100">
        <v>41681</v>
      </c>
      <c r="F150" s="143">
        <v>0.66437500000000005</v>
      </c>
      <c r="G150" s="143" t="s">
        <v>175</v>
      </c>
      <c r="H150" s="179">
        <v>3.8531999999999997E-2</v>
      </c>
      <c r="I150" s="97">
        <f t="shared" si="1"/>
        <v>25.116666602666697</v>
      </c>
      <c r="J150" s="97">
        <f t="shared" ref="J150:J213" si="6">SQRT(I150)</f>
        <v>5.0116530808373696</v>
      </c>
      <c r="K150" s="98">
        <f t="shared" si="2"/>
        <v>-7.7922000000000907E-2</v>
      </c>
      <c r="L150" s="98">
        <f t="shared" si="3"/>
        <v>17.464569999999998</v>
      </c>
      <c r="R150" s="176">
        <f t="shared" si="4"/>
        <v>7.7922000000000907E-2</v>
      </c>
      <c r="S150" s="177"/>
      <c r="T150" s="178">
        <f t="shared" si="5"/>
        <v>-1</v>
      </c>
      <c r="Z150" s="93"/>
      <c r="AB150" s="94"/>
    </row>
    <row r="151" spans="5:28">
      <c r="E151" s="100">
        <v>41681</v>
      </c>
      <c r="F151" s="143">
        <v>0.66506944444444438</v>
      </c>
      <c r="G151" s="143" t="s">
        <v>175</v>
      </c>
      <c r="H151" s="179">
        <v>3.8530000000000002E-2</v>
      </c>
      <c r="I151" s="97">
        <f t="shared" ref="I151:I214" si="7">IF(F151=0,I150,((E151-$E$86)*1440)+(F151-$F$86)*1440)</f>
        <v>26.116666602666534</v>
      </c>
      <c r="J151" s="97">
        <f t="shared" si="6"/>
        <v>5.1104468104723031</v>
      </c>
      <c r="K151" s="98">
        <f t="shared" ref="K151:K214" si="8">IF(H151=0,K150,(H151-$H$86)*$L$83)</f>
        <v>-7.8365999999999811E-2</v>
      </c>
      <c r="L151" s="98">
        <f t="shared" ref="L151:L214" si="9">IF(K151=0, ,$L$86+K151)</f>
        <v>17.464126</v>
      </c>
      <c r="R151" s="176">
        <f t="shared" ref="R151:R214" si="10">+K151*T151</f>
        <v>7.8365999999999811E-2</v>
      </c>
      <c r="S151" s="177"/>
      <c r="T151" s="178">
        <f t="shared" ref="T151:T214" si="11">SIGN(K151)</f>
        <v>-1</v>
      </c>
      <c r="Z151" s="93"/>
      <c r="AB151" s="94"/>
    </row>
    <row r="152" spans="5:28">
      <c r="E152" s="100">
        <v>41681</v>
      </c>
      <c r="F152" s="143">
        <v>0.66576388888888893</v>
      </c>
      <c r="G152" s="143" t="s">
        <v>175</v>
      </c>
      <c r="H152" s="179">
        <v>3.8530000000000002E-2</v>
      </c>
      <c r="I152" s="97">
        <f t="shared" si="7"/>
        <v>27.11666660266669</v>
      </c>
      <c r="J152" s="97">
        <f t="shared" si="6"/>
        <v>5.2073665707982082</v>
      </c>
      <c r="K152" s="98">
        <f t="shared" si="8"/>
        <v>-7.8365999999999811E-2</v>
      </c>
      <c r="L152" s="98">
        <f t="shared" si="9"/>
        <v>17.464126</v>
      </c>
      <c r="R152" s="176">
        <f t="shared" si="10"/>
        <v>7.8365999999999811E-2</v>
      </c>
      <c r="S152" s="177"/>
      <c r="T152" s="178">
        <f t="shared" si="11"/>
        <v>-1</v>
      </c>
      <c r="Z152" s="93"/>
      <c r="AB152" s="94"/>
    </row>
    <row r="153" spans="5:28">
      <c r="E153" s="100">
        <v>41681</v>
      </c>
      <c r="F153" s="143">
        <v>0.66645833333333326</v>
      </c>
      <c r="G153" s="143" t="s">
        <v>175</v>
      </c>
      <c r="H153" s="179">
        <v>3.8530000000000002E-2</v>
      </c>
      <c r="I153" s="97">
        <f t="shared" si="7"/>
        <v>28.116666602666527</v>
      </c>
      <c r="J153" s="97">
        <f t="shared" si="6"/>
        <v>5.3025151204561904</v>
      </c>
      <c r="K153" s="98">
        <f t="shared" si="8"/>
        <v>-7.8365999999999811E-2</v>
      </c>
      <c r="L153" s="98">
        <f t="shared" si="9"/>
        <v>17.464126</v>
      </c>
      <c r="R153" s="176">
        <f t="shared" si="10"/>
        <v>7.8365999999999811E-2</v>
      </c>
      <c r="S153" s="177"/>
      <c r="T153" s="178">
        <f t="shared" si="11"/>
        <v>-1</v>
      </c>
      <c r="Z153" s="93"/>
      <c r="AB153" s="94"/>
    </row>
    <row r="154" spans="5:28">
      <c r="E154" s="100">
        <v>41681</v>
      </c>
      <c r="F154" s="143">
        <v>0.66715277777777782</v>
      </c>
      <c r="G154" s="143" t="s">
        <v>179</v>
      </c>
      <c r="H154" s="179">
        <v>3.8530000000000002E-2</v>
      </c>
      <c r="I154" s="97">
        <f t="shared" si="7"/>
        <v>29.116666602666683</v>
      </c>
      <c r="J154" s="97">
        <f t="shared" si="6"/>
        <v>5.3959861566414977</v>
      </c>
      <c r="K154" s="98">
        <f t="shared" si="8"/>
        <v>-7.8365999999999811E-2</v>
      </c>
      <c r="L154" s="98">
        <f t="shared" si="9"/>
        <v>17.464126</v>
      </c>
      <c r="R154" s="176">
        <f t="shared" si="10"/>
        <v>7.8365999999999811E-2</v>
      </c>
      <c r="S154" s="177"/>
      <c r="T154" s="178">
        <f t="shared" si="11"/>
        <v>-1</v>
      </c>
      <c r="Z154" s="93"/>
      <c r="AB154" s="94"/>
    </row>
    <row r="155" spans="5:28">
      <c r="E155" s="100">
        <v>41681</v>
      </c>
      <c r="F155" s="143">
        <v>0.6685416666666667</v>
      </c>
      <c r="G155" s="143" t="s">
        <v>175</v>
      </c>
      <c r="H155" s="179">
        <v>3.8526999999999999E-2</v>
      </c>
      <c r="I155" s="97">
        <f t="shared" si="7"/>
        <v>31.116666602666676</v>
      </c>
      <c r="J155" s="97">
        <f t="shared" si="6"/>
        <v>5.5782314941804518</v>
      </c>
      <c r="K155" s="98">
        <f t="shared" si="8"/>
        <v>-7.9032000000000477E-2</v>
      </c>
      <c r="L155" s="98">
        <f t="shared" si="9"/>
        <v>17.463459999999998</v>
      </c>
      <c r="R155" s="176">
        <f t="shared" si="10"/>
        <v>7.9032000000000477E-2</v>
      </c>
      <c r="S155" s="177"/>
      <c r="T155" s="178">
        <f t="shared" si="11"/>
        <v>-1</v>
      </c>
      <c r="Z155" s="93"/>
      <c r="AB155" s="94"/>
    </row>
    <row r="156" spans="5:28">
      <c r="E156" s="100">
        <v>41681</v>
      </c>
      <c r="F156" s="143">
        <v>0.66993055555555558</v>
      </c>
      <c r="G156" s="143" t="s">
        <v>175</v>
      </c>
      <c r="H156" s="179">
        <v>3.8526999999999999E-2</v>
      </c>
      <c r="I156" s="97">
        <f t="shared" si="7"/>
        <v>33.116666602666669</v>
      </c>
      <c r="J156" s="97">
        <f t="shared" si="6"/>
        <v>5.7547082117746573</v>
      </c>
      <c r="K156" s="98">
        <f t="shared" si="8"/>
        <v>-7.9032000000000477E-2</v>
      </c>
      <c r="L156" s="98">
        <f t="shared" si="9"/>
        <v>17.463459999999998</v>
      </c>
      <c r="R156" s="176">
        <f t="shared" si="10"/>
        <v>7.9032000000000477E-2</v>
      </c>
      <c r="S156" s="177"/>
      <c r="T156" s="178">
        <f t="shared" si="11"/>
        <v>-1</v>
      </c>
      <c r="Z156" s="93"/>
      <c r="AB156" s="94"/>
    </row>
    <row r="157" spans="5:28">
      <c r="E157" s="100">
        <v>41681</v>
      </c>
      <c r="F157" s="143">
        <v>0.67131944444444447</v>
      </c>
      <c r="G157" s="143" t="s">
        <v>175</v>
      </c>
      <c r="H157" s="179">
        <v>3.8524000000000003E-2</v>
      </c>
      <c r="I157" s="97">
        <f t="shared" si="7"/>
        <v>35.116666602666662</v>
      </c>
      <c r="J157" s="97">
        <f t="shared" si="6"/>
        <v>5.9259317075601423</v>
      </c>
      <c r="K157" s="98">
        <f t="shared" si="8"/>
        <v>-7.9697999999999602E-2</v>
      </c>
      <c r="L157" s="98">
        <f t="shared" si="9"/>
        <v>17.462793999999999</v>
      </c>
      <c r="R157" s="176">
        <f t="shared" si="10"/>
        <v>7.9697999999999602E-2</v>
      </c>
      <c r="S157" s="177"/>
      <c r="T157" s="178">
        <f t="shared" si="11"/>
        <v>-1</v>
      </c>
      <c r="Z157" s="93"/>
      <c r="AB157" s="94"/>
    </row>
    <row r="158" spans="5:28">
      <c r="E158" s="100">
        <v>41681</v>
      </c>
      <c r="F158" s="143">
        <v>0.67270833333333335</v>
      </c>
      <c r="G158" s="143" t="s">
        <v>175</v>
      </c>
      <c r="H158" s="179">
        <v>3.8522000000000001E-2</v>
      </c>
      <c r="I158" s="97">
        <f t="shared" si="7"/>
        <v>37.116666602666655</v>
      </c>
      <c r="J158" s="97">
        <f t="shared" si="6"/>
        <v>6.0923449182286662</v>
      </c>
      <c r="K158" s="98">
        <f t="shared" si="8"/>
        <v>-8.0142000000000047E-2</v>
      </c>
      <c r="L158" s="98">
        <f t="shared" si="9"/>
        <v>17.462350000000001</v>
      </c>
      <c r="R158" s="176">
        <f t="shared" si="10"/>
        <v>8.0142000000000047E-2</v>
      </c>
      <c r="S158" s="177"/>
      <c r="T158" s="178">
        <f t="shared" si="11"/>
        <v>-1</v>
      </c>
      <c r="Z158" s="93"/>
      <c r="AB158" s="94"/>
    </row>
    <row r="159" spans="5:28">
      <c r="E159" s="100">
        <v>41681</v>
      </c>
      <c r="F159" s="143">
        <v>0.67409722222222224</v>
      </c>
      <c r="G159" s="143" t="s">
        <v>175</v>
      </c>
      <c r="H159" s="179">
        <v>3.8522000000000001E-2</v>
      </c>
      <c r="I159" s="97">
        <f t="shared" si="7"/>
        <v>39.116666602666648</v>
      </c>
      <c r="J159" s="97">
        <f t="shared" si="6"/>
        <v>6.254331827035295</v>
      </c>
      <c r="K159" s="98">
        <f t="shared" si="8"/>
        <v>-8.0142000000000047E-2</v>
      </c>
      <c r="L159" s="98">
        <f t="shared" si="9"/>
        <v>17.462350000000001</v>
      </c>
      <c r="R159" s="176">
        <f t="shared" si="10"/>
        <v>8.0142000000000047E-2</v>
      </c>
      <c r="S159" s="177"/>
      <c r="T159" s="178">
        <f t="shared" si="11"/>
        <v>-1</v>
      </c>
      <c r="Z159" s="93"/>
      <c r="AB159" s="94"/>
    </row>
    <row r="160" spans="5:28">
      <c r="E160" s="100">
        <v>41681</v>
      </c>
      <c r="F160" s="143">
        <v>0.67548611111111112</v>
      </c>
      <c r="G160" s="143" t="s">
        <v>175</v>
      </c>
      <c r="H160" s="179">
        <v>3.8518999999999998E-2</v>
      </c>
      <c r="I160" s="97">
        <f t="shared" si="7"/>
        <v>41.116666602666641</v>
      </c>
      <c r="J160" s="97">
        <f t="shared" si="6"/>
        <v>6.4122278969689344</v>
      </c>
      <c r="K160" s="98">
        <f t="shared" si="8"/>
        <v>-8.0808000000000713E-2</v>
      </c>
      <c r="L160" s="98">
        <f t="shared" si="9"/>
        <v>17.461683999999998</v>
      </c>
      <c r="R160" s="176">
        <f t="shared" si="10"/>
        <v>8.0808000000000713E-2</v>
      </c>
      <c r="S160" s="177"/>
      <c r="T160" s="178">
        <f t="shared" si="11"/>
        <v>-1</v>
      </c>
      <c r="Z160" s="93"/>
      <c r="AB160" s="94"/>
    </row>
    <row r="161" spans="5:28">
      <c r="E161" s="100">
        <v>41681</v>
      </c>
      <c r="F161" s="143">
        <v>0.676875</v>
      </c>
      <c r="G161" s="143" t="s">
        <v>175</v>
      </c>
      <c r="H161" s="179">
        <v>3.8518999999999998E-2</v>
      </c>
      <c r="I161" s="97">
        <f t="shared" si="7"/>
        <v>43.116666602666633</v>
      </c>
      <c r="J161" s="97">
        <f t="shared" si="6"/>
        <v>6.566328243597531</v>
      </c>
      <c r="K161" s="98">
        <f t="shared" si="8"/>
        <v>-8.0808000000000713E-2</v>
      </c>
      <c r="L161" s="98">
        <f t="shared" si="9"/>
        <v>17.461683999999998</v>
      </c>
      <c r="R161" s="176">
        <f t="shared" si="10"/>
        <v>8.0808000000000713E-2</v>
      </c>
      <c r="S161" s="177"/>
      <c r="T161" s="178">
        <f t="shared" si="11"/>
        <v>-1</v>
      </c>
      <c r="Z161" s="93"/>
      <c r="AB161" s="94"/>
    </row>
    <row r="162" spans="5:28">
      <c r="E162" s="100">
        <v>41681</v>
      </c>
      <c r="F162" s="143">
        <v>0.67826388888888889</v>
      </c>
      <c r="G162" s="143" t="s">
        <v>175</v>
      </c>
      <c r="H162" s="179">
        <v>3.8518999999999998E-2</v>
      </c>
      <c r="I162" s="97">
        <f t="shared" si="7"/>
        <v>45.116666602666626</v>
      </c>
      <c r="J162" s="97">
        <f t="shared" si="6"/>
        <v>6.7168941187625268</v>
      </c>
      <c r="K162" s="98">
        <f t="shared" si="8"/>
        <v>-8.0808000000000713E-2</v>
      </c>
      <c r="L162" s="98">
        <f t="shared" si="9"/>
        <v>17.461683999999998</v>
      </c>
      <c r="R162" s="176">
        <f t="shared" si="10"/>
        <v>8.0808000000000713E-2</v>
      </c>
      <c r="S162" s="177"/>
      <c r="T162" s="178">
        <f t="shared" si="11"/>
        <v>-1</v>
      </c>
      <c r="Z162" s="93"/>
      <c r="AB162" s="94"/>
    </row>
    <row r="163" spans="5:28">
      <c r="E163" s="100">
        <v>41681</v>
      </c>
      <c r="F163" s="143">
        <v>0.67965277777777777</v>
      </c>
      <c r="G163" s="143" t="s">
        <v>175</v>
      </c>
      <c r="H163" s="179">
        <v>3.8516000000000002E-2</v>
      </c>
      <c r="I163" s="97">
        <f t="shared" si="7"/>
        <v>47.116666602666619</v>
      </c>
      <c r="J163" s="97">
        <f t="shared" si="6"/>
        <v>6.8641581131750327</v>
      </c>
      <c r="K163" s="98">
        <f t="shared" si="8"/>
        <v>-8.1473999999999838E-2</v>
      </c>
      <c r="L163" s="98">
        <f t="shared" si="9"/>
        <v>17.461017999999999</v>
      </c>
      <c r="R163" s="176">
        <f t="shared" si="10"/>
        <v>8.1473999999999838E-2</v>
      </c>
      <c r="S163" s="177"/>
      <c r="T163" s="178">
        <f t="shared" si="11"/>
        <v>-1</v>
      </c>
      <c r="Z163" s="93"/>
      <c r="AB163" s="94"/>
    </row>
    <row r="164" spans="5:28">
      <c r="E164" s="100">
        <v>41681</v>
      </c>
      <c r="F164" s="143">
        <v>0.68104166666666666</v>
      </c>
      <c r="G164" s="143" t="s">
        <v>175</v>
      </c>
      <c r="H164" s="179">
        <v>3.8516000000000002E-2</v>
      </c>
      <c r="I164" s="97">
        <f t="shared" si="7"/>
        <v>49.116666602666612</v>
      </c>
      <c r="J164" s="97">
        <f t="shared" si="6"/>
        <v>7.0083283743462399</v>
      </c>
      <c r="K164" s="98">
        <f t="shared" si="8"/>
        <v>-8.1473999999999838E-2</v>
      </c>
      <c r="L164" s="98">
        <f t="shared" si="9"/>
        <v>17.461017999999999</v>
      </c>
      <c r="R164" s="176">
        <f t="shared" si="10"/>
        <v>8.1473999999999838E-2</v>
      </c>
      <c r="S164" s="177"/>
      <c r="T164" s="178">
        <f t="shared" si="11"/>
        <v>-1</v>
      </c>
      <c r="Z164" s="93"/>
      <c r="AB164" s="94"/>
    </row>
    <row r="165" spans="5:28">
      <c r="E165" s="100">
        <v>41681</v>
      </c>
      <c r="F165" s="143">
        <v>0.68243055555555554</v>
      </c>
      <c r="G165" s="143" t="s">
        <v>175</v>
      </c>
      <c r="H165" s="179">
        <v>3.8516000000000002E-2</v>
      </c>
      <c r="I165" s="97">
        <f t="shared" si="7"/>
        <v>51.116666602666605</v>
      </c>
      <c r="J165" s="97">
        <f t="shared" si="6"/>
        <v>7.1495920584790431</v>
      </c>
      <c r="K165" s="98">
        <f t="shared" si="8"/>
        <v>-8.1473999999999838E-2</v>
      </c>
      <c r="L165" s="98">
        <f t="shared" si="9"/>
        <v>17.461017999999999</v>
      </c>
      <c r="R165" s="176">
        <f t="shared" si="10"/>
        <v>8.1473999999999838E-2</v>
      </c>
      <c r="S165" s="177"/>
      <c r="T165" s="178">
        <f t="shared" si="11"/>
        <v>-1</v>
      </c>
      <c r="Z165" s="93"/>
      <c r="AB165" s="94"/>
    </row>
    <row r="166" spans="5:28">
      <c r="E166" s="100">
        <v>41681</v>
      </c>
      <c r="F166" s="143">
        <v>0.68381944444444442</v>
      </c>
      <c r="G166" s="143" t="s">
        <v>175</v>
      </c>
      <c r="H166" s="179">
        <v>3.8512999999999999E-2</v>
      </c>
      <c r="I166" s="97">
        <f t="shared" si="7"/>
        <v>53.116666602666598</v>
      </c>
      <c r="J166" s="97">
        <f t="shared" si="6"/>
        <v>7.2881181797955632</v>
      </c>
      <c r="K166" s="98">
        <f t="shared" si="8"/>
        <v>-8.2140000000000504E-2</v>
      </c>
      <c r="L166" s="98">
        <f t="shared" si="9"/>
        <v>17.460352</v>
      </c>
      <c r="R166" s="176">
        <f t="shared" si="10"/>
        <v>8.2140000000000504E-2</v>
      </c>
      <c r="S166" s="177"/>
      <c r="T166" s="178">
        <f t="shared" si="11"/>
        <v>-1</v>
      </c>
      <c r="Z166" s="93"/>
      <c r="AB166" s="94"/>
    </row>
    <row r="167" spans="5:28">
      <c r="E167" s="100">
        <v>41681</v>
      </c>
      <c r="F167" s="143">
        <v>0.68520833333333331</v>
      </c>
      <c r="G167" s="143" t="s">
        <v>175</v>
      </c>
      <c r="H167" s="179">
        <v>3.8512999999999999E-2</v>
      </c>
      <c r="I167" s="97">
        <f t="shared" si="7"/>
        <v>55.116666602666591</v>
      </c>
      <c r="J167" s="97">
        <f t="shared" si="6"/>
        <v>7.4240599810795302</v>
      </c>
      <c r="K167" s="98">
        <f t="shared" si="8"/>
        <v>-8.2140000000000504E-2</v>
      </c>
      <c r="L167" s="98">
        <f t="shared" si="9"/>
        <v>17.460352</v>
      </c>
      <c r="R167" s="176">
        <f t="shared" si="10"/>
        <v>8.2140000000000504E-2</v>
      </c>
      <c r="S167" s="177"/>
      <c r="T167" s="178">
        <f t="shared" si="11"/>
        <v>-1</v>
      </c>
      <c r="Z167" s="93"/>
      <c r="AB167" s="94"/>
    </row>
    <row r="168" spans="5:28">
      <c r="E168" s="100">
        <v>41681</v>
      </c>
      <c r="F168" s="143">
        <v>0.68659722222222219</v>
      </c>
      <c r="G168" s="143" t="s">
        <v>175</v>
      </c>
      <c r="H168" s="179">
        <v>3.8512999999999999E-2</v>
      </c>
      <c r="I168" s="97">
        <f t="shared" si="7"/>
        <v>57.116666602666584</v>
      </c>
      <c r="J168" s="97">
        <f t="shared" si="6"/>
        <v>7.5575569202399384</v>
      </c>
      <c r="K168" s="98">
        <f t="shared" si="8"/>
        <v>-8.2140000000000504E-2</v>
      </c>
      <c r="L168" s="98">
        <f t="shared" si="9"/>
        <v>17.460352</v>
      </c>
      <c r="R168" s="176">
        <f t="shared" si="10"/>
        <v>8.2140000000000504E-2</v>
      </c>
      <c r="S168" s="177"/>
      <c r="T168" s="178">
        <f t="shared" si="11"/>
        <v>-1</v>
      </c>
      <c r="Z168" s="93"/>
      <c r="AB168" s="94"/>
    </row>
    <row r="169" spans="5:28">
      <c r="E169" s="100">
        <v>41681</v>
      </c>
      <c r="F169" s="143">
        <v>0.68798611111111108</v>
      </c>
      <c r="G169" s="143" t="s">
        <v>180</v>
      </c>
      <c r="H169" s="179">
        <v>3.8510999999999997E-2</v>
      </c>
      <c r="I169" s="97">
        <f t="shared" si="7"/>
        <v>59.116666602666577</v>
      </c>
      <c r="J169" s="97">
        <f t="shared" si="6"/>
        <v>7.688736346283866</v>
      </c>
      <c r="K169" s="98">
        <f t="shared" si="8"/>
        <v>-8.2584000000000948E-2</v>
      </c>
      <c r="L169" s="98">
        <f t="shared" si="9"/>
        <v>17.459907999999999</v>
      </c>
      <c r="R169" s="176">
        <f t="shared" si="10"/>
        <v>8.2584000000000948E-2</v>
      </c>
      <c r="S169" s="177"/>
      <c r="T169" s="178">
        <f t="shared" si="11"/>
        <v>-1</v>
      </c>
      <c r="Z169" s="93"/>
      <c r="AB169" s="94"/>
    </row>
    <row r="170" spans="5:28">
      <c r="E170" s="100">
        <v>41681</v>
      </c>
      <c r="F170" s="143">
        <v>0.70881944444444445</v>
      </c>
      <c r="G170" s="143" t="s">
        <v>175</v>
      </c>
      <c r="H170" s="179">
        <v>3.85E-2</v>
      </c>
      <c r="I170" s="97">
        <f t="shared" si="7"/>
        <v>89.116666602666626</v>
      </c>
      <c r="J170" s="97">
        <f t="shared" si="6"/>
        <v>9.4401624245913602</v>
      </c>
      <c r="K170" s="98">
        <f t="shared" si="8"/>
        <v>-8.502600000000031E-2</v>
      </c>
      <c r="L170" s="98">
        <f t="shared" si="9"/>
        <v>17.457466</v>
      </c>
      <c r="R170" s="176">
        <f t="shared" si="10"/>
        <v>8.502600000000031E-2</v>
      </c>
      <c r="S170" s="177"/>
      <c r="T170" s="178">
        <f t="shared" si="11"/>
        <v>-1</v>
      </c>
      <c r="Z170" s="93"/>
      <c r="AB170" s="94"/>
    </row>
    <row r="171" spans="5:28">
      <c r="E171" s="100">
        <v>41681</v>
      </c>
      <c r="F171" s="143">
        <v>0.72965277777777782</v>
      </c>
      <c r="G171" s="143" t="s">
        <v>175</v>
      </c>
      <c r="H171" s="179">
        <v>3.8491999999999998E-2</v>
      </c>
      <c r="I171" s="97">
        <f t="shared" si="7"/>
        <v>119.11666660266668</v>
      </c>
      <c r="J171" s="97">
        <f t="shared" si="6"/>
        <v>10.914058209605933</v>
      </c>
      <c r="K171" s="98">
        <f t="shared" si="8"/>
        <v>-8.6802000000000545E-2</v>
      </c>
      <c r="L171" s="98">
        <f t="shared" si="9"/>
        <v>17.455689999999997</v>
      </c>
      <c r="R171" s="176">
        <f t="shared" si="10"/>
        <v>8.6802000000000545E-2</v>
      </c>
      <c r="S171" s="177"/>
      <c r="T171" s="178">
        <f t="shared" si="11"/>
        <v>-1</v>
      </c>
      <c r="Z171" s="93"/>
      <c r="AB171" s="94"/>
    </row>
    <row r="172" spans="5:28">
      <c r="E172" s="100">
        <v>41681</v>
      </c>
      <c r="F172" s="143">
        <v>0.75048611111111108</v>
      </c>
      <c r="G172" s="143" t="s">
        <v>175</v>
      </c>
      <c r="H172" s="179">
        <v>3.8483999999999997E-2</v>
      </c>
      <c r="I172" s="97">
        <f t="shared" si="7"/>
        <v>149.11666660266658</v>
      </c>
      <c r="J172" s="97">
        <f t="shared" si="6"/>
        <v>12.211333530891153</v>
      </c>
      <c r="K172" s="98">
        <f t="shared" si="8"/>
        <v>-8.8578000000000781E-2</v>
      </c>
      <c r="L172" s="98">
        <f t="shared" si="9"/>
        <v>17.453913999999997</v>
      </c>
      <c r="R172" s="176">
        <f t="shared" si="10"/>
        <v>8.8578000000000781E-2</v>
      </c>
      <c r="S172" s="177"/>
      <c r="T172" s="178">
        <f t="shared" si="11"/>
        <v>-1</v>
      </c>
      <c r="Z172" s="93"/>
      <c r="AB172" s="94"/>
    </row>
    <row r="173" spans="5:28">
      <c r="E173" s="100">
        <v>41681</v>
      </c>
      <c r="F173" s="143">
        <v>0.77131944444444445</v>
      </c>
      <c r="G173" s="143" t="s">
        <v>175</v>
      </c>
      <c r="H173" s="179">
        <v>3.8477999999999998E-2</v>
      </c>
      <c r="I173" s="97">
        <f t="shared" si="7"/>
        <v>179.11666660266664</v>
      </c>
      <c r="J173" s="97">
        <f t="shared" si="6"/>
        <v>13.383447485706613</v>
      </c>
      <c r="K173" s="98">
        <f t="shared" si="8"/>
        <v>-8.9910000000000573E-2</v>
      </c>
      <c r="L173" s="98">
        <f t="shared" si="9"/>
        <v>17.452582</v>
      </c>
      <c r="R173" s="176">
        <f t="shared" si="10"/>
        <v>8.9910000000000573E-2</v>
      </c>
      <c r="S173" s="177"/>
      <c r="T173" s="178">
        <f t="shared" si="11"/>
        <v>-1</v>
      </c>
      <c r="Z173" s="93"/>
      <c r="AB173" s="94"/>
    </row>
    <row r="174" spans="5:28">
      <c r="E174" s="100">
        <v>41681</v>
      </c>
      <c r="F174" s="143">
        <v>0.79215277777777782</v>
      </c>
      <c r="G174" s="143" t="s">
        <v>175</v>
      </c>
      <c r="H174" s="179">
        <v>3.8476000000000003E-2</v>
      </c>
      <c r="I174" s="97">
        <f t="shared" si="7"/>
        <v>209.11666660266667</v>
      </c>
      <c r="J174" s="97">
        <f t="shared" si="6"/>
        <v>14.460866730686188</v>
      </c>
      <c r="K174" s="98">
        <f t="shared" si="8"/>
        <v>-9.0353999999999476E-2</v>
      </c>
      <c r="L174" s="98">
        <f t="shared" si="9"/>
        <v>17.452138000000001</v>
      </c>
      <c r="R174" s="176">
        <f t="shared" si="10"/>
        <v>9.0353999999999476E-2</v>
      </c>
      <c r="S174" s="177"/>
      <c r="T174" s="178">
        <f t="shared" si="11"/>
        <v>-1</v>
      </c>
      <c r="Z174" s="93"/>
      <c r="AB174" s="94"/>
    </row>
    <row r="175" spans="5:28">
      <c r="E175" s="100">
        <v>41681</v>
      </c>
      <c r="F175" s="143">
        <v>0.81298611111111108</v>
      </c>
      <c r="G175" s="143" t="s">
        <v>175</v>
      </c>
      <c r="H175" s="179">
        <v>3.8469999999999997E-2</v>
      </c>
      <c r="I175" s="97">
        <f t="shared" si="7"/>
        <v>239.11666660266658</v>
      </c>
      <c r="J175" s="97">
        <f t="shared" si="6"/>
        <v>15.463397640967091</v>
      </c>
      <c r="K175" s="98">
        <f t="shared" si="8"/>
        <v>-9.1686000000000809E-2</v>
      </c>
      <c r="L175" s="98">
        <f t="shared" si="9"/>
        <v>17.450806</v>
      </c>
      <c r="R175" s="176">
        <f t="shared" si="10"/>
        <v>9.1686000000000809E-2</v>
      </c>
      <c r="S175" s="177"/>
      <c r="T175" s="178">
        <f t="shared" si="11"/>
        <v>-1</v>
      </c>
      <c r="Z175" s="93"/>
      <c r="AB175" s="94"/>
    </row>
    <row r="176" spans="5:28">
      <c r="E176" s="100">
        <v>41681</v>
      </c>
      <c r="F176" s="143">
        <v>0.83381944444444445</v>
      </c>
      <c r="G176" s="143" t="s">
        <v>175</v>
      </c>
      <c r="H176" s="179">
        <v>3.8468000000000002E-2</v>
      </c>
      <c r="I176" s="97">
        <f t="shared" si="7"/>
        <v>269.11666660266661</v>
      </c>
      <c r="J176" s="97">
        <f t="shared" si="6"/>
        <v>16.404775725460759</v>
      </c>
      <c r="K176" s="98">
        <f t="shared" si="8"/>
        <v>-9.2129999999999712E-2</v>
      </c>
      <c r="L176" s="98">
        <f t="shared" si="9"/>
        <v>17.450361999999998</v>
      </c>
      <c r="R176" s="176">
        <f t="shared" si="10"/>
        <v>9.2129999999999712E-2</v>
      </c>
      <c r="S176" s="177"/>
      <c r="T176" s="178">
        <f t="shared" si="11"/>
        <v>-1</v>
      </c>
      <c r="Z176" s="93"/>
      <c r="AB176" s="94"/>
    </row>
    <row r="177" spans="5:28">
      <c r="E177" s="100">
        <v>41681</v>
      </c>
      <c r="F177" s="143">
        <v>0.85465277777777782</v>
      </c>
      <c r="G177" s="143" t="s">
        <v>175</v>
      </c>
      <c r="H177" s="179">
        <v>3.8462000000000003E-2</v>
      </c>
      <c r="I177" s="97">
        <f t="shared" si="7"/>
        <v>299.11666660266667</v>
      </c>
      <c r="J177" s="97">
        <f t="shared" si="6"/>
        <v>17.294989638697871</v>
      </c>
      <c r="K177" s="98">
        <f t="shared" si="8"/>
        <v>-9.3461999999999504E-2</v>
      </c>
      <c r="L177" s="98">
        <f t="shared" si="9"/>
        <v>17.44903</v>
      </c>
      <c r="R177" s="176">
        <f t="shared" si="10"/>
        <v>9.3461999999999504E-2</v>
      </c>
      <c r="S177" s="177"/>
      <c r="T177" s="178">
        <f t="shared" si="11"/>
        <v>-1</v>
      </c>
      <c r="Z177" s="93"/>
      <c r="AB177" s="94"/>
    </row>
    <row r="178" spans="5:28">
      <c r="E178" s="100">
        <v>41681</v>
      </c>
      <c r="F178" s="143">
        <v>0.87548611111111108</v>
      </c>
      <c r="G178" s="143" t="s">
        <v>175</v>
      </c>
      <c r="H178" s="179">
        <v>3.8459E-2</v>
      </c>
      <c r="I178" s="97">
        <f t="shared" si="7"/>
        <v>329.11666660266656</v>
      </c>
      <c r="J178" s="97">
        <f t="shared" si="6"/>
        <v>18.141572881166244</v>
      </c>
      <c r="K178" s="98">
        <f t="shared" si="8"/>
        <v>-9.412800000000017E-2</v>
      </c>
      <c r="L178" s="98">
        <f t="shared" si="9"/>
        <v>17.448363999999998</v>
      </c>
      <c r="R178" s="176">
        <f t="shared" si="10"/>
        <v>9.412800000000017E-2</v>
      </c>
      <c r="S178" s="177"/>
      <c r="T178" s="178">
        <f t="shared" si="11"/>
        <v>-1</v>
      </c>
      <c r="Z178" s="93"/>
      <c r="AB178" s="94"/>
    </row>
    <row r="179" spans="5:28">
      <c r="E179" s="100">
        <v>41681</v>
      </c>
      <c r="F179" s="143">
        <v>0.89631944444444445</v>
      </c>
      <c r="G179" s="143" t="s">
        <v>175</v>
      </c>
      <c r="H179" s="179">
        <v>3.8454000000000002E-2</v>
      </c>
      <c r="I179" s="97">
        <f t="shared" si="7"/>
        <v>359.11666660266661</v>
      </c>
      <c r="J179" s="97">
        <f t="shared" si="6"/>
        <v>18.950373785302141</v>
      </c>
      <c r="K179" s="98">
        <f t="shared" si="8"/>
        <v>-9.523799999999974E-2</v>
      </c>
      <c r="L179" s="98">
        <f t="shared" si="9"/>
        <v>17.447254000000001</v>
      </c>
      <c r="R179" s="176">
        <f t="shared" si="10"/>
        <v>9.523799999999974E-2</v>
      </c>
      <c r="S179" s="177"/>
      <c r="T179" s="178">
        <f t="shared" si="11"/>
        <v>-1</v>
      </c>
      <c r="Z179" s="93"/>
      <c r="AB179" s="94"/>
    </row>
    <row r="180" spans="5:28">
      <c r="E180" s="100">
        <v>41681</v>
      </c>
      <c r="F180" s="143">
        <v>0.91715277777777782</v>
      </c>
      <c r="G180" s="143" t="s">
        <v>175</v>
      </c>
      <c r="H180" s="179">
        <v>3.8450999999999999E-2</v>
      </c>
      <c r="I180" s="97">
        <f t="shared" si="7"/>
        <v>389.11666660266667</v>
      </c>
      <c r="J180" s="97">
        <f t="shared" si="6"/>
        <v>19.726040317374054</v>
      </c>
      <c r="K180" s="98">
        <f t="shared" si="8"/>
        <v>-9.5904000000000406E-2</v>
      </c>
      <c r="L180" s="98">
        <f t="shared" si="9"/>
        <v>17.446587999999998</v>
      </c>
      <c r="R180" s="176">
        <f t="shared" si="10"/>
        <v>9.5904000000000406E-2</v>
      </c>
      <c r="S180" s="177"/>
      <c r="T180" s="178">
        <f t="shared" si="11"/>
        <v>-1</v>
      </c>
      <c r="Z180" s="93"/>
      <c r="AB180" s="94"/>
    </row>
    <row r="181" spans="5:28">
      <c r="E181" s="100">
        <v>41681</v>
      </c>
      <c r="F181" s="143">
        <v>0.93798611111111108</v>
      </c>
      <c r="G181" s="143" t="s">
        <v>175</v>
      </c>
      <c r="H181" s="179">
        <v>3.8448999999999997E-2</v>
      </c>
      <c r="I181" s="97">
        <f t="shared" si="7"/>
        <v>419.11666660266656</v>
      </c>
      <c r="J181" s="97">
        <f t="shared" si="6"/>
        <v>20.472339060367933</v>
      </c>
      <c r="K181" s="98">
        <f t="shared" si="8"/>
        <v>-9.634800000000085E-2</v>
      </c>
      <c r="L181" s="98">
        <f t="shared" si="9"/>
        <v>17.446143999999997</v>
      </c>
      <c r="R181" s="176">
        <f t="shared" si="10"/>
        <v>9.634800000000085E-2</v>
      </c>
      <c r="S181" s="177"/>
      <c r="T181" s="178">
        <f t="shared" si="11"/>
        <v>-1</v>
      </c>
      <c r="Z181" s="93"/>
      <c r="AB181" s="94"/>
    </row>
    <row r="182" spans="5:28">
      <c r="E182" s="100">
        <v>41681</v>
      </c>
      <c r="F182" s="143">
        <v>0.95881944444444445</v>
      </c>
      <c r="G182" s="143" t="s">
        <v>175</v>
      </c>
      <c r="H182" s="179">
        <v>3.8446000000000001E-2</v>
      </c>
      <c r="I182" s="97">
        <f t="shared" si="7"/>
        <v>449.11666660266661</v>
      </c>
      <c r="J182" s="97">
        <f t="shared" si="6"/>
        <v>21.192372840309002</v>
      </c>
      <c r="K182" s="98">
        <f t="shared" si="8"/>
        <v>-9.7013999999999975E-2</v>
      </c>
      <c r="L182" s="98">
        <f t="shared" si="9"/>
        <v>17.445477999999998</v>
      </c>
      <c r="R182" s="176">
        <f t="shared" si="10"/>
        <v>9.7013999999999975E-2</v>
      </c>
      <c r="S182" s="177"/>
      <c r="T182" s="178">
        <f t="shared" si="11"/>
        <v>-1</v>
      </c>
      <c r="Z182" s="93"/>
      <c r="AB182" s="94"/>
    </row>
    <row r="183" spans="5:28">
      <c r="E183" s="100">
        <v>41681</v>
      </c>
      <c r="F183" s="143">
        <v>0.97965277777777782</v>
      </c>
      <c r="G183" s="143" t="s">
        <v>175</v>
      </c>
      <c r="H183" s="179">
        <v>3.8442999999999998E-2</v>
      </c>
      <c r="I183" s="97">
        <f t="shared" si="7"/>
        <v>479.11666660266667</v>
      </c>
      <c r="J183" s="97">
        <f t="shared" si="6"/>
        <v>21.888733782534491</v>
      </c>
      <c r="K183" s="98">
        <f t="shared" si="8"/>
        <v>-9.7680000000000641E-2</v>
      </c>
      <c r="L183" s="98">
        <f t="shared" si="9"/>
        <v>17.444811999999999</v>
      </c>
      <c r="R183" s="176">
        <f t="shared" si="10"/>
        <v>9.7680000000000641E-2</v>
      </c>
      <c r="S183" s="177"/>
      <c r="T183" s="178">
        <f t="shared" si="11"/>
        <v>-1</v>
      </c>
      <c r="Z183" s="93"/>
      <c r="AB183" s="94"/>
    </row>
    <row r="184" spans="5:28">
      <c r="E184" s="100">
        <v>41682</v>
      </c>
      <c r="F184" s="143">
        <v>4.8611111111111104E-4</v>
      </c>
      <c r="G184" s="143" t="s">
        <v>175</v>
      </c>
      <c r="H184" s="179">
        <v>3.8441000000000003E-2</v>
      </c>
      <c r="I184" s="97">
        <f t="shared" si="7"/>
        <v>509.11666660266656</v>
      </c>
      <c r="J184" s="97">
        <f t="shared" si="6"/>
        <v>22.563613775338972</v>
      </c>
      <c r="K184" s="98">
        <f t="shared" si="8"/>
        <v>-9.8123999999999545E-2</v>
      </c>
      <c r="L184" s="98">
        <f t="shared" si="9"/>
        <v>17.444368000000001</v>
      </c>
      <c r="R184" s="176">
        <f t="shared" si="10"/>
        <v>9.8123999999999545E-2</v>
      </c>
      <c r="S184" s="177"/>
      <c r="T184" s="178">
        <f t="shared" si="11"/>
        <v>-1</v>
      </c>
      <c r="Z184" s="93"/>
      <c r="AB184" s="94"/>
    </row>
    <row r="185" spans="5:28">
      <c r="E185" s="100">
        <v>41682</v>
      </c>
      <c r="F185" s="143">
        <v>2.1319444444444443E-2</v>
      </c>
      <c r="G185" s="143" t="s">
        <v>175</v>
      </c>
      <c r="H185" s="179">
        <v>3.8438E-2</v>
      </c>
      <c r="I185" s="97">
        <f t="shared" si="7"/>
        <v>539.11666660266667</v>
      </c>
      <c r="J185" s="97">
        <f t="shared" si="6"/>
        <v>23.218885989699562</v>
      </c>
      <c r="K185" s="98">
        <f t="shared" si="8"/>
        <v>-9.8790000000000211E-2</v>
      </c>
      <c r="L185" s="98">
        <f t="shared" si="9"/>
        <v>17.443701999999998</v>
      </c>
      <c r="R185" s="176">
        <f t="shared" si="10"/>
        <v>9.8790000000000211E-2</v>
      </c>
      <c r="S185" s="177"/>
      <c r="T185" s="178">
        <f t="shared" si="11"/>
        <v>-1</v>
      </c>
      <c r="Z185" s="93"/>
      <c r="AB185" s="94"/>
    </row>
    <row r="186" spans="5:28">
      <c r="E186" s="100">
        <v>41682</v>
      </c>
      <c r="F186" s="143">
        <v>4.2152777777777782E-2</v>
      </c>
      <c r="G186" s="143" t="s">
        <v>175</v>
      </c>
      <c r="H186" s="179">
        <v>3.8434999999999997E-2</v>
      </c>
      <c r="I186" s="97">
        <f t="shared" si="7"/>
        <v>569.11666660266667</v>
      </c>
      <c r="J186" s="97">
        <f t="shared" si="6"/>
        <v>23.856166217619013</v>
      </c>
      <c r="K186" s="98">
        <f t="shared" si="8"/>
        <v>-9.9456000000000877E-2</v>
      </c>
      <c r="L186" s="98">
        <f t="shared" si="9"/>
        <v>17.443035999999999</v>
      </c>
      <c r="R186" s="176">
        <f t="shared" si="10"/>
        <v>9.9456000000000877E-2</v>
      </c>
      <c r="S186" s="177"/>
      <c r="T186" s="178">
        <f t="shared" si="11"/>
        <v>-1</v>
      </c>
      <c r="Z186" s="93"/>
      <c r="AB186" s="94"/>
    </row>
    <row r="187" spans="5:28">
      <c r="E187" s="100">
        <v>41682</v>
      </c>
      <c r="F187" s="143">
        <v>6.2986111111111118E-2</v>
      </c>
      <c r="G187" s="143" t="s">
        <v>175</v>
      </c>
      <c r="H187" s="179">
        <v>3.8432000000000001E-2</v>
      </c>
      <c r="I187" s="97">
        <f t="shared" si="7"/>
        <v>599.11666660266656</v>
      </c>
      <c r="J187" s="97">
        <f t="shared" si="6"/>
        <v>24.476859819075376</v>
      </c>
      <c r="K187" s="98">
        <f t="shared" si="8"/>
        <v>-0.100122</v>
      </c>
      <c r="L187" s="98">
        <f t="shared" si="9"/>
        <v>17.44237</v>
      </c>
      <c r="R187" s="176">
        <f t="shared" si="10"/>
        <v>0.100122</v>
      </c>
      <c r="S187" s="177"/>
      <c r="T187" s="178">
        <f t="shared" si="11"/>
        <v>-1</v>
      </c>
      <c r="Z187" s="93"/>
      <c r="AB187" s="94"/>
    </row>
    <row r="188" spans="5:28">
      <c r="E188" s="100">
        <v>41682</v>
      </c>
      <c r="F188" s="143">
        <v>8.3819444444444446E-2</v>
      </c>
      <c r="G188" s="143" t="s">
        <v>175</v>
      </c>
      <c r="H188" s="179">
        <v>3.8429999999999999E-2</v>
      </c>
      <c r="I188" s="97">
        <f t="shared" si="7"/>
        <v>629.11666660266667</v>
      </c>
      <c r="J188" s="97">
        <f t="shared" si="6"/>
        <v>25.082198201167827</v>
      </c>
      <c r="K188" s="98">
        <f t="shared" si="8"/>
        <v>-0.10056600000000045</v>
      </c>
      <c r="L188" s="98">
        <f t="shared" si="9"/>
        <v>17.441925999999999</v>
      </c>
      <c r="R188" s="176">
        <f t="shared" si="10"/>
        <v>0.10056600000000045</v>
      </c>
      <c r="S188" s="177"/>
      <c r="T188" s="178">
        <f t="shared" si="11"/>
        <v>-1</v>
      </c>
      <c r="Z188" s="93"/>
      <c r="AB188" s="94"/>
    </row>
    <row r="189" spans="5:28">
      <c r="E189" s="100">
        <v>41682</v>
      </c>
      <c r="F189" s="143">
        <v>0.10465277777777778</v>
      </c>
      <c r="G189" s="143" t="s">
        <v>175</v>
      </c>
      <c r="H189" s="179">
        <v>3.8427000000000003E-2</v>
      </c>
      <c r="I189" s="97">
        <f t="shared" si="7"/>
        <v>659.11666660266667</v>
      </c>
      <c r="J189" s="97">
        <f t="shared" si="6"/>
        <v>25.673267548223514</v>
      </c>
      <c r="K189" s="98">
        <f t="shared" si="8"/>
        <v>-0.10123199999999957</v>
      </c>
      <c r="L189" s="98">
        <f t="shared" si="9"/>
        <v>17.44126</v>
      </c>
      <c r="R189" s="176">
        <f t="shared" si="10"/>
        <v>0.10123199999999957</v>
      </c>
      <c r="S189" s="177"/>
      <c r="T189" s="178">
        <f t="shared" si="11"/>
        <v>-1</v>
      </c>
      <c r="Z189" s="93"/>
      <c r="AB189" s="94"/>
    </row>
    <row r="190" spans="5:28">
      <c r="E190" s="100">
        <v>41682</v>
      </c>
      <c r="F190" s="143">
        <v>0.1254861111111111</v>
      </c>
      <c r="G190" s="143" t="s">
        <v>175</v>
      </c>
      <c r="H190" s="179">
        <v>3.8424E-2</v>
      </c>
      <c r="I190" s="97">
        <f t="shared" si="7"/>
        <v>689.11666660266656</v>
      </c>
      <c r="J190" s="97">
        <f t="shared" si="6"/>
        <v>26.251031724537352</v>
      </c>
      <c r="K190" s="98">
        <f t="shared" si="8"/>
        <v>-0.10189800000000024</v>
      </c>
      <c r="L190" s="98">
        <f t="shared" si="9"/>
        <v>17.440594000000001</v>
      </c>
      <c r="R190" s="176">
        <f t="shared" si="10"/>
        <v>0.10189800000000024</v>
      </c>
      <c r="S190" s="177"/>
      <c r="T190" s="178">
        <f t="shared" si="11"/>
        <v>-1</v>
      </c>
      <c r="Z190" s="93"/>
      <c r="AB190" s="94"/>
    </row>
    <row r="191" spans="5:28">
      <c r="E191" s="100">
        <v>41682</v>
      </c>
      <c r="F191" s="143">
        <v>0.14631944444444445</v>
      </c>
      <c r="G191" s="143" t="s">
        <v>175</v>
      </c>
      <c r="H191" s="179">
        <v>3.8421999999999998E-2</v>
      </c>
      <c r="I191" s="97">
        <f t="shared" si="7"/>
        <v>719.11666660266667</v>
      </c>
      <c r="J191" s="97">
        <f t="shared" si="6"/>
        <v>26.816350732392106</v>
      </c>
      <c r="K191" s="98">
        <f t="shared" si="8"/>
        <v>-0.10234200000000068</v>
      </c>
      <c r="L191" s="98">
        <f t="shared" si="9"/>
        <v>17.440149999999999</v>
      </c>
      <c r="R191" s="176">
        <f t="shared" si="10"/>
        <v>0.10234200000000068</v>
      </c>
      <c r="S191" s="177"/>
      <c r="T191" s="178">
        <f t="shared" si="11"/>
        <v>-1</v>
      </c>
      <c r="Z191" s="93"/>
      <c r="AB191" s="94"/>
    </row>
    <row r="192" spans="5:28">
      <c r="E192" s="100">
        <v>41682</v>
      </c>
      <c r="F192" s="143">
        <v>0.16715277777777779</v>
      </c>
      <c r="G192" s="143" t="s">
        <v>175</v>
      </c>
      <c r="H192" s="179">
        <v>3.8419000000000002E-2</v>
      </c>
      <c r="I192" s="97">
        <f t="shared" si="7"/>
        <v>749.11666660266667</v>
      </c>
      <c r="J192" s="97">
        <f t="shared" si="6"/>
        <v>27.369995736255909</v>
      </c>
      <c r="K192" s="98">
        <f t="shared" si="8"/>
        <v>-0.10300799999999981</v>
      </c>
      <c r="L192" s="98">
        <f t="shared" si="9"/>
        <v>17.439484</v>
      </c>
      <c r="R192" s="176">
        <f t="shared" si="10"/>
        <v>0.10300799999999981</v>
      </c>
      <c r="S192" s="177"/>
      <c r="T192" s="178">
        <f t="shared" si="11"/>
        <v>-1</v>
      </c>
      <c r="Z192" s="93"/>
      <c r="AB192" s="94"/>
    </row>
    <row r="193" spans="5:28">
      <c r="E193" s="100">
        <v>41682</v>
      </c>
      <c r="F193" s="143">
        <v>0.1879861111111111</v>
      </c>
      <c r="G193" s="143" t="s">
        <v>175</v>
      </c>
      <c r="H193" s="179">
        <v>3.8419000000000002E-2</v>
      </c>
      <c r="I193" s="97">
        <f t="shared" si="7"/>
        <v>779.11666660266656</v>
      </c>
      <c r="J193" s="97">
        <f t="shared" si="6"/>
        <v>27.912661403074171</v>
      </c>
      <c r="K193" s="98">
        <f t="shared" si="8"/>
        <v>-0.10300799999999981</v>
      </c>
      <c r="L193" s="98">
        <f t="shared" si="9"/>
        <v>17.439484</v>
      </c>
      <c r="R193" s="176">
        <f t="shared" si="10"/>
        <v>0.10300799999999981</v>
      </c>
      <c r="S193" s="177"/>
      <c r="T193" s="178">
        <f t="shared" si="11"/>
        <v>-1</v>
      </c>
      <c r="Z193" s="93"/>
      <c r="AB193" s="94"/>
    </row>
    <row r="194" spans="5:28">
      <c r="E194" s="100">
        <v>41682</v>
      </c>
      <c r="F194" s="143">
        <v>0.20881944444444445</v>
      </c>
      <c r="G194" s="143" t="s">
        <v>175</v>
      </c>
      <c r="H194" s="179">
        <v>3.8415999999999999E-2</v>
      </c>
      <c r="I194" s="97">
        <f t="shared" si="7"/>
        <v>809.11666660266667</v>
      </c>
      <c r="J194" s="97">
        <f t="shared" si="6"/>
        <v>28.444976122378211</v>
      </c>
      <c r="K194" s="98">
        <f t="shared" si="8"/>
        <v>-0.10367400000000047</v>
      </c>
      <c r="L194" s="98">
        <f t="shared" si="9"/>
        <v>17.438817999999998</v>
      </c>
      <c r="R194" s="176">
        <f t="shared" si="10"/>
        <v>0.10367400000000047</v>
      </c>
      <c r="S194" s="177"/>
      <c r="T194" s="178">
        <f t="shared" si="11"/>
        <v>-1</v>
      </c>
      <c r="Z194" s="93"/>
      <c r="AB194" s="94"/>
    </row>
    <row r="195" spans="5:28">
      <c r="E195" s="100">
        <v>41682</v>
      </c>
      <c r="F195" s="143">
        <v>0.22965277777777779</v>
      </c>
      <c r="G195" s="143" t="s">
        <v>175</v>
      </c>
      <c r="H195" s="179">
        <v>3.8413000000000003E-2</v>
      </c>
      <c r="I195" s="97">
        <f t="shared" si="7"/>
        <v>839.11666660266667</v>
      </c>
      <c r="J195" s="97">
        <f t="shared" si="6"/>
        <v>28.967510535126532</v>
      </c>
      <c r="K195" s="98">
        <f t="shared" si="8"/>
        <v>-0.1043399999999996</v>
      </c>
      <c r="L195" s="98">
        <f t="shared" si="9"/>
        <v>17.438151999999999</v>
      </c>
      <c r="R195" s="176">
        <f t="shared" si="10"/>
        <v>0.1043399999999996</v>
      </c>
      <c r="S195" s="177"/>
      <c r="T195" s="178">
        <f t="shared" si="11"/>
        <v>-1</v>
      </c>
      <c r="Z195" s="93"/>
      <c r="AB195" s="94"/>
    </row>
    <row r="196" spans="5:28">
      <c r="E196" s="100">
        <v>41682</v>
      </c>
      <c r="F196" s="143">
        <v>0.25048611111111113</v>
      </c>
      <c r="G196" s="143" t="s">
        <v>175</v>
      </c>
      <c r="H196" s="179">
        <v>3.8411000000000001E-2</v>
      </c>
      <c r="I196" s="97">
        <f t="shared" si="7"/>
        <v>869.11666660266667</v>
      </c>
      <c r="J196" s="97">
        <f t="shared" si="6"/>
        <v>29.480784701270533</v>
      </c>
      <c r="K196" s="98">
        <f t="shared" si="8"/>
        <v>-0.10478400000000004</v>
      </c>
      <c r="L196" s="98">
        <f t="shared" si="9"/>
        <v>17.437708000000001</v>
      </c>
      <c r="R196" s="176">
        <f t="shared" si="10"/>
        <v>0.10478400000000004</v>
      </c>
      <c r="S196" s="177"/>
      <c r="T196" s="178">
        <f t="shared" si="11"/>
        <v>-1</v>
      </c>
      <c r="Z196" s="93"/>
      <c r="AB196" s="94"/>
    </row>
    <row r="197" spans="5:28">
      <c r="E197" s="100">
        <v>41682</v>
      </c>
      <c r="F197" s="143">
        <v>0.27131944444444445</v>
      </c>
      <c r="G197" s="143" t="s">
        <v>175</v>
      </c>
      <c r="H197" s="179">
        <v>3.8411000000000001E-2</v>
      </c>
      <c r="I197" s="97">
        <f t="shared" si="7"/>
        <v>899.11666660266667</v>
      </c>
      <c r="J197" s="97">
        <f t="shared" si="6"/>
        <v>29.985274162539628</v>
      </c>
      <c r="K197" s="98">
        <f t="shared" si="8"/>
        <v>-0.10478400000000004</v>
      </c>
      <c r="L197" s="98">
        <f t="shared" si="9"/>
        <v>17.437708000000001</v>
      </c>
      <c r="R197" s="176">
        <f t="shared" si="10"/>
        <v>0.10478400000000004</v>
      </c>
      <c r="S197" s="177"/>
      <c r="T197" s="178">
        <f t="shared" si="11"/>
        <v>-1</v>
      </c>
      <c r="Z197" s="93"/>
      <c r="AB197" s="94"/>
    </row>
    <row r="198" spans="5:28">
      <c r="E198" s="100">
        <v>41682</v>
      </c>
      <c r="F198" s="143">
        <v>0.29215277777777776</v>
      </c>
      <c r="G198" s="143" t="s">
        <v>175</v>
      </c>
      <c r="H198" s="179">
        <v>3.8407999999999998E-2</v>
      </c>
      <c r="I198" s="97">
        <f t="shared" si="7"/>
        <v>929.11666660266656</v>
      </c>
      <c r="J198" s="97">
        <f t="shared" si="6"/>
        <v>30.48141510170856</v>
      </c>
      <c r="K198" s="98">
        <f t="shared" si="8"/>
        <v>-0.10545000000000071</v>
      </c>
      <c r="L198" s="98">
        <f t="shared" si="9"/>
        <v>17.437041999999998</v>
      </c>
      <c r="R198" s="176">
        <f t="shared" si="10"/>
        <v>0.10545000000000071</v>
      </c>
      <c r="S198" s="177"/>
      <c r="T198" s="178">
        <f t="shared" si="11"/>
        <v>-1</v>
      </c>
      <c r="Z198" s="93"/>
      <c r="AB198" s="94"/>
    </row>
    <row r="199" spans="5:28">
      <c r="E199" s="100">
        <v>41682</v>
      </c>
      <c r="F199" s="143">
        <v>0.31298611111111113</v>
      </c>
      <c r="G199" s="143" t="s">
        <v>175</v>
      </c>
      <c r="H199" s="179">
        <v>3.8405000000000002E-2</v>
      </c>
      <c r="I199" s="97">
        <f t="shared" si="7"/>
        <v>959.11666660266667</v>
      </c>
      <c r="J199" s="97">
        <f t="shared" si="6"/>
        <v>30.96960875766219</v>
      </c>
      <c r="K199" s="98">
        <f t="shared" si="8"/>
        <v>-0.10611599999999984</v>
      </c>
      <c r="L199" s="98">
        <f t="shared" si="9"/>
        <v>17.436375999999999</v>
      </c>
      <c r="R199" s="176">
        <f t="shared" si="10"/>
        <v>0.10611599999999984</v>
      </c>
      <c r="S199" s="177"/>
      <c r="T199" s="178">
        <f t="shared" si="11"/>
        <v>-1</v>
      </c>
      <c r="Z199" s="93"/>
      <c r="AB199" s="94"/>
    </row>
    <row r="200" spans="5:28">
      <c r="E200" s="100">
        <v>41682</v>
      </c>
      <c r="F200" s="143">
        <v>0.33381944444444445</v>
      </c>
      <c r="G200" s="143" t="s">
        <v>175</v>
      </c>
      <c r="H200" s="179">
        <v>3.8403E-2</v>
      </c>
      <c r="I200" s="97">
        <f t="shared" si="7"/>
        <v>989.11666660266656</v>
      </c>
      <c r="J200" s="97">
        <f t="shared" si="6"/>
        <v>31.450225223401286</v>
      </c>
      <c r="K200" s="98">
        <f t="shared" si="8"/>
        <v>-0.10656000000000028</v>
      </c>
      <c r="L200" s="98">
        <f t="shared" si="9"/>
        <v>17.435931999999998</v>
      </c>
      <c r="R200" s="176">
        <f t="shared" si="10"/>
        <v>0.10656000000000028</v>
      </c>
      <c r="S200" s="177"/>
      <c r="T200" s="178">
        <f t="shared" si="11"/>
        <v>-1</v>
      </c>
      <c r="Z200" s="93"/>
      <c r="AB200" s="94"/>
    </row>
    <row r="201" spans="5:28">
      <c r="E201" s="100">
        <v>41682</v>
      </c>
      <c r="F201" s="143">
        <v>0.35465277777777776</v>
      </c>
      <c r="G201" s="143" t="s">
        <v>175</v>
      </c>
      <c r="H201" s="179">
        <v>3.8403E-2</v>
      </c>
      <c r="I201" s="97">
        <f t="shared" si="7"/>
        <v>1019.1166666026666</v>
      </c>
      <c r="J201" s="97">
        <f t="shared" si="6"/>
        <v>31.923606729231999</v>
      </c>
      <c r="K201" s="98">
        <f t="shared" si="8"/>
        <v>-0.10656000000000028</v>
      </c>
      <c r="L201" s="98">
        <f t="shared" si="9"/>
        <v>17.435931999999998</v>
      </c>
      <c r="R201" s="176">
        <f t="shared" si="10"/>
        <v>0.10656000000000028</v>
      </c>
      <c r="S201" s="177"/>
      <c r="T201" s="178">
        <f t="shared" si="11"/>
        <v>-1</v>
      </c>
      <c r="Z201" s="93"/>
      <c r="AB201" s="94"/>
    </row>
    <row r="202" spans="5:28">
      <c r="E202" s="100">
        <v>41682</v>
      </c>
      <c r="F202" s="143">
        <v>0.37548611111111113</v>
      </c>
      <c r="G202" s="143" t="s">
        <v>175</v>
      </c>
      <c r="H202" s="179">
        <v>3.8397000000000001E-2</v>
      </c>
      <c r="I202" s="97">
        <f t="shared" si="7"/>
        <v>1049.1166666026666</v>
      </c>
      <c r="J202" s="97">
        <f t="shared" si="6"/>
        <v>32.390070493944073</v>
      </c>
      <c r="K202" s="98">
        <f t="shared" si="8"/>
        <v>-0.10789200000000007</v>
      </c>
      <c r="L202" s="98">
        <f t="shared" si="9"/>
        <v>17.4346</v>
      </c>
      <c r="R202" s="176">
        <f t="shared" si="10"/>
        <v>0.10789200000000007</v>
      </c>
      <c r="S202" s="177"/>
      <c r="T202" s="178">
        <f t="shared" si="11"/>
        <v>-1</v>
      </c>
      <c r="Z202" s="93"/>
      <c r="AB202" s="94"/>
    </row>
    <row r="203" spans="5:28">
      <c r="E203" s="100">
        <v>41682</v>
      </c>
      <c r="F203" s="143">
        <v>0.39631944444444445</v>
      </c>
      <c r="G203" s="143" t="s">
        <v>175</v>
      </c>
      <c r="H203" s="179">
        <v>3.8394999999999999E-2</v>
      </c>
      <c r="I203" s="97">
        <f t="shared" si="7"/>
        <v>1079.1166666026666</v>
      </c>
      <c r="J203" s="97">
        <f t="shared" si="6"/>
        <v>32.849911211488326</v>
      </c>
      <c r="K203" s="98">
        <f t="shared" si="8"/>
        <v>-0.10833600000000052</v>
      </c>
      <c r="L203" s="98">
        <f t="shared" si="9"/>
        <v>17.434155999999998</v>
      </c>
      <c r="R203" s="176">
        <f t="shared" si="10"/>
        <v>0.10833600000000052</v>
      </c>
      <c r="S203" s="177"/>
      <c r="T203" s="178">
        <f t="shared" si="11"/>
        <v>-1</v>
      </c>
      <c r="Z203" s="93"/>
      <c r="AB203" s="94"/>
    </row>
    <row r="204" spans="5:28">
      <c r="E204" s="100">
        <v>41682</v>
      </c>
      <c r="F204" s="143">
        <v>0.4171643518518518</v>
      </c>
      <c r="G204" s="143" t="s">
        <v>175</v>
      </c>
      <c r="H204" s="179">
        <v>3.8394999999999999E-2</v>
      </c>
      <c r="I204" s="97">
        <f t="shared" si="7"/>
        <v>1109.1333332693332</v>
      </c>
      <c r="J204" s="97">
        <f t="shared" si="6"/>
        <v>33.303653452276571</v>
      </c>
      <c r="K204" s="98">
        <f t="shared" si="8"/>
        <v>-0.10833600000000052</v>
      </c>
      <c r="L204" s="98">
        <f t="shared" si="9"/>
        <v>17.434155999999998</v>
      </c>
      <c r="R204" s="176">
        <f t="shared" si="10"/>
        <v>0.10833600000000052</v>
      </c>
      <c r="S204" s="177"/>
      <c r="T204" s="178">
        <f t="shared" si="11"/>
        <v>-1</v>
      </c>
      <c r="Z204" s="93"/>
      <c r="AB204" s="94"/>
    </row>
    <row r="205" spans="5:28">
      <c r="E205" s="100">
        <v>41682</v>
      </c>
      <c r="F205" s="143">
        <v>0.43799768518518517</v>
      </c>
      <c r="G205" s="143" t="s">
        <v>175</v>
      </c>
      <c r="H205" s="179">
        <v>3.8394999999999999E-2</v>
      </c>
      <c r="I205" s="97">
        <f t="shared" si="7"/>
        <v>1139.1333332693332</v>
      </c>
      <c r="J205" s="97">
        <f t="shared" si="6"/>
        <v>33.7510493654543</v>
      </c>
      <c r="K205" s="98">
        <f t="shared" si="8"/>
        <v>-0.10833600000000052</v>
      </c>
      <c r="L205" s="98">
        <f t="shared" si="9"/>
        <v>17.434155999999998</v>
      </c>
      <c r="R205" s="176">
        <f t="shared" si="10"/>
        <v>0.10833600000000052</v>
      </c>
      <c r="S205" s="177"/>
      <c r="T205" s="178">
        <f t="shared" si="11"/>
        <v>-1</v>
      </c>
      <c r="Z205" s="93"/>
      <c r="AB205" s="94"/>
    </row>
    <row r="206" spans="5:28">
      <c r="E206" s="100">
        <v>41682</v>
      </c>
      <c r="F206" s="143">
        <v>0.45883101851851849</v>
      </c>
      <c r="G206" s="143" t="s">
        <v>175</v>
      </c>
      <c r="H206" s="179">
        <v>3.8392000000000003E-2</v>
      </c>
      <c r="I206" s="97">
        <f t="shared" si="7"/>
        <v>1169.1333332693332</v>
      </c>
      <c r="J206" s="97">
        <f t="shared" si="6"/>
        <v>34.192591789294553</v>
      </c>
      <c r="K206" s="98">
        <f t="shared" si="8"/>
        <v>-0.10900199999999964</v>
      </c>
      <c r="L206" s="98">
        <f t="shared" si="9"/>
        <v>17.433489999999999</v>
      </c>
      <c r="R206" s="176">
        <f t="shared" si="10"/>
        <v>0.10900199999999964</v>
      </c>
      <c r="S206" s="177"/>
      <c r="T206" s="178">
        <f t="shared" si="11"/>
        <v>-1</v>
      </c>
      <c r="Z206" s="93"/>
      <c r="AB206" s="94"/>
    </row>
    <row r="207" spans="5:28">
      <c r="E207" s="100">
        <v>41682</v>
      </c>
      <c r="F207" s="143">
        <v>0.47967592592592595</v>
      </c>
      <c r="G207" s="143" t="s">
        <v>175</v>
      </c>
      <c r="H207" s="179">
        <v>3.8389E-2</v>
      </c>
      <c r="I207" s="97">
        <f t="shared" si="7"/>
        <v>1199.1499999360001</v>
      </c>
      <c r="J207" s="97">
        <f t="shared" si="6"/>
        <v>34.628745283882289</v>
      </c>
      <c r="K207" s="98">
        <f t="shared" si="8"/>
        <v>-0.10966800000000031</v>
      </c>
      <c r="L207" s="98">
        <f t="shared" si="9"/>
        <v>17.432824</v>
      </c>
      <c r="R207" s="176">
        <f t="shared" si="10"/>
        <v>0.10966800000000031</v>
      </c>
      <c r="S207" s="177"/>
      <c r="T207" s="178">
        <f t="shared" si="11"/>
        <v>-1</v>
      </c>
      <c r="Z207" s="93"/>
      <c r="AB207" s="94"/>
    </row>
    <row r="208" spans="5:28">
      <c r="E208" s="100">
        <v>41682</v>
      </c>
      <c r="F208" s="143">
        <v>0.50048611111111108</v>
      </c>
      <c r="G208" s="143" t="s">
        <v>175</v>
      </c>
      <c r="H208" s="179">
        <v>3.8386000000000003E-2</v>
      </c>
      <c r="I208" s="97">
        <f t="shared" si="7"/>
        <v>1229.1166666026666</v>
      </c>
      <c r="J208" s="97">
        <f t="shared" si="6"/>
        <v>35.058760197740398</v>
      </c>
      <c r="K208" s="98">
        <f t="shared" si="8"/>
        <v>-0.11033399999999943</v>
      </c>
      <c r="L208" s="98">
        <f t="shared" si="9"/>
        <v>17.432158000000001</v>
      </c>
      <c r="R208" s="176">
        <f t="shared" si="10"/>
        <v>0.11033399999999943</v>
      </c>
      <c r="S208" s="177"/>
      <c r="T208" s="178">
        <f t="shared" si="11"/>
        <v>-1</v>
      </c>
      <c r="Z208" s="93"/>
      <c r="AB208" s="94"/>
    </row>
    <row r="209" spans="5:28">
      <c r="E209" s="100">
        <v>41682</v>
      </c>
      <c r="F209" s="143">
        <v>0.52131944444444445</v>
      </c>
      <c r="G209" s="143" t="s">
        <v>175</v>
      </c>
      <c r="H209" s="179">
        <v>3.8386000000000003E-2</v>
      </c>
      <c r="I209" s="97">
        <f t="shared" si="7"/>
        <v>1259.1166666026666</v>
      </c>
      <c r="J209" s="97">
        <f t="shared" si="6"/>
        <v>35.484033967443253</v>
      </c>
      <c r="K209" s="98">
        <f t="shared" si="8"/>
        <v>-0.11033399999999943</v>
      </c>
      <c r="L209" s="98">
        <f t="shared" si="9"/>
        <v>17.432158000000001</v>
      </c>
      <c r="R209" s="176">
        <f t="shared" si="10"/>
        <v>0.11033399999999943</v>
      </c>
      <c r="S209" s="177"/>
      <c r="T209" s="178">
        <f t="shared" si="11"/>
        <v>-1</v>
      </c>
      <c r="Z209" s="93"/>
      <c r="AB209" s="94"/>
    </row>
    <row r="210" spans="5:28">
      <c r="E210" s="100">
        <v>41682</v>
      </c>
      <c r="F210" s="143">
        <v>0.54216435185185186</v>
      </c>
      <c r="G210" s="143" t="s">
        <v>175</v>
      </c>
      <c r="H210" s="179">
        <v>3.8384000000000001E-2</v>
      </c>
      <c r="I210" s="97">
        <f t="shared" si="7"/>
        <v>1289.1333332693332</v>
      </c>
      <c r="J210" s="97">
        <f t="shared" si="6"/>
        <v>35.904502966471114</v>
      </c>
      <c r="K210" s="98">
        <f t="shared" si="8"/>
        <v>-0.11077799999999988</v>
      </c>
      <c r="L210" s="98">
        <f t="shared" si="9"/>
        <v>17.431713999999999</v>
      </c>
      <c r="R210" s="176">
        <f t="shared" si="10"/>
        <v>0.11077799999999988</v>
      </c>
      <c r="S210" s="177"/>
      <c r="T210" s="178">
        <f t="shared" si="11"/>
        <v>-1</v>
      </c>
      <c r="Z210" s="93"/>
      <c r="AB210" s="94"/>
    </row>
    <row r="211" spans="5:28">
      <c r="E211" s="100">
        <v>41682</v>
      </c>
      <c r="F211" s="143">
        <v>0.56299768518518511</v>
      </c>
      <c r="G211" s="143" t="s">
        <v>175</v>
      </c>
      <c r="H211" s="179">
        <v>3.8380999999999998E-2</v>
      </c>
      <c r="I211" s="97">
        <f t="shared" si="7"/>
        <v>1319.1333332693332</v>
      </c>
      <c r="J211" s="97">
        <f t="shared" si="6"/>
        <v>36.319875182458063</v>
      </c>
      <c r="K211" s="98">
        <f t="shared" si="8"/>
        <v>-0.11144400000000054</v>
      </c>
      <c r="L211" s="98">
        <f t="shared" si="9"/>
        <v>17.431047999999997</v>
      </c>
      <c r="R211" s="176">
        <f t="shared" si="10"/>
        <v>0.11144400000000054</v>
      </c>
      <c r="S211" s="177"/>
      <c r="T211" s="178">
        <f t="shared" si="11"/>
        <v>-1</v>
      </c>
      <c r="Z211" s="93"/>
      <c r="AB211" s="94"/>
    </row>
    <row r="212" spans="5:28">
      <c r="E212" s="100">
        <v>41682</v>
      </c>
      <c r="F212" s="143">
        <v>0.58383101851851849</v>
      </c>
      <c r="G212" s="143" t="s">
        <v>175</v>
      </c>
      <c r="H212" s="179">
        <v>3.8380999999999998E-2</v>
      </c>
      <c r="I212" s="97">
        <f t="shared" si="7"/>
        <v>1349.1333332693332</v>
      </c>
      <c r="J212" s="97">
        <f t="shared" si="6"/>
        <v>36.730550407927907</v>
      </c>
      <c r="K212" s="98">
        <f t="shared" si="8"/>
        <v>-0.11144400000000054</v>
      </c>
      <c r="L212" s="98">
        <f t="shared" si="9"/>
        <v>17.431047999999997</v>
      </c>
      <c r="R212" s="176">
        <f t="shared" si="10"/>
        <v>0.11144400000000054</v>
      </c>
      <c r="S212" s="177"/>
      <c r="T212" s="178">
        <f t="shared" si="11"/>
        <v>-1</v>
      </c>
      <c r="Z212" s="93"/>
      <c r="AB212" s="94"/>
    </row>
    <row r="213" spans="5:28">
      <c r="E213" s="100">
        <v>41682</v>
      </c>
      <c r="F213" s="143">
        <v>0.60467592592592589</v>
      </c>
      <c r="G213" s="143" t="s">
        <v>175</v>
      </c>
      <c r="H213" s="179">
        <v>3.8378000000000002E-2</v>
      </c>
      <c r="I213" s="97">
        <f t="shared" si="7"/>
        <v>1379.1499999359999</v>
      </c>
      <c r="J213" s="97">
        <f t="shared" si="6"/>
        <v>37.136908863501276</v>
      </c>
      <c r="K213" s="98">
        <f t="shared" si="8"/>
        <v>-0.11210999999999967</v>
      </c>
      <c r="L213" s="98">
        <f t="shared" si="9"/>
        <v>17.430381999999998</v>
      </c>
      <c r="R213" s="176">
        <f t="shared" si="10"/>
        <v>0.11210999999999967</v>
      </c>
      <c r="S213" s="177"/>
      <c r="T213" s="178">
        <f t="shared" si="11"/>
        <v>-1</v>
      </c>
      <c r="Z213" s="93"/>
      <c r="AB213" s="94"/>
    </row>
    <row r="214" spans="5:28">
      <c r="E214" s="100">
        <v>41682</v>
      </c>
      <c r="F214" s="143">
        <v>0.62548611111111108</v>
      </c>
      <c r="G214" s="143" t="s">
        <v>175</v>
      </c>
      <c r="H214" s="179">
        <v>3.8376E-2</v>
      </c>
      <c r="I214" s="97">
        <f t="shared" si="7"/>
        <v>1409.1166666026666</v>
      </c>
      <c r="J214" s="97">
        <f t="shared" ref="J214:J277" si="12">SQRT(I214)</f>
        <v>37.538202762021875</v>
      </c>
      <c r="K214" s="98">
        <f t="shared" si="8"/>
        <v>-0.11255400000000011</v>
      </c>
      <c r="L214" s="98">
        <f t="shared" si="9"/>
        <v>17.429938</v>
      </c>
      <c r="R214" s="176">
        <f t="shared" si="10"/>
        <v>0.11255400000000011</v>
      </c>
      <c r="S214" s="177"/>
      <c r="T214" s="178">
        <f t="shared" si="11"/>
        <v>-1</v>
      </c>
      <c r="Z214" s="93"/>
      <c r="AB214" s="94"/>
    </row>
    <row r="215" spans="5:28">
      <c r="E215" s="100">
        <v>41682</v>
      </c>
      <c r="F215" s="143">
        <v>0.64631944444444445</v>
      </c>
      <c r="G215" s="143" t="s">
        <v>175</v>
      </c>
      <c r="H215" s="179">
        <v>3.8376E-2</v>
      </c>
      <c r="I215" s="97">
        <f t="shared" ref="I215:I278" si="13">IF(F215=0,I214,((E215-$E$86)*1440)+(F215-$F$86)*1440)</f>
        <v>1439.1166666026666</v>
      </c>
      <c r="J215" s="97">
        <f t="shared" si="12"/>
        <v>37.935691197112341</v>
      </c>
      <c r="K215" s="98">
        <f t="shared" ref="K215:K278" si="14">IF(H215=0,K214,(H215-$H$86)*$L$83)</f>
        <v>-0.11255400000000011</v>
      </c>
      <c r="L215" s="98">
        <f t="shared" ref="L215:L278" si="15">IF(K215=0, ,$L$86+K215)</f>
        <v>17.429938</v>
      </c>
      <c r="R215" s="176">
        <f t="shared" ref="R215:R278" si="16">+K215*T215</f>
        <v>0.11255400000000011</v>
      </c>
      <c r="S215" s="177"/>
      <c r="T215" s="178">
        <f t="shared" ref="T215:T278" si="17">SIGN(K215)</f>
        <v>-1</v>
      </c>
      <c r="Z215" s="93"/>
      <c r="AB215" s="94"/>
    </row>
    <row r="216" spans="5:28">
      <c r="E216" s="100">
        <v>41682</v>
      </c>
      <c r="F216" s="143">
        <v>0.66715277777777782</v>
      </c>
      <c r="G216" s="143" t="s">
        <v>175</v>
      </c>
      <c r="H216" s="179">
        <v>3.8376E-2</v>
      </c>
      <c r="I216" s="97">
        <f t="shared" si="13"/>
        <v>1469.1166666026668</v>
      </c>
      <c r="J216" s="97">
        <f t="shared" si="12"/>
        <v>38.329057731734899</v>
      </c>
      <c r="K216" s="98">
        <f t="shared" si="14"/>
        <v>-0.11255400000000011</v>
      </c>
      <c r="L216" s="98">
        <f t="shared" si="15"/>
        <v>17.429938</v>
      </c>
      <c r="R216" s="176">
        <f t="shared" si="16"/>
        <v>0.11255400000000011</v>
      </c>
      <c r="S216" s="177"/>
      <c r="T216" s="178">
        <f t="shared" si="17"/>
        <v>-1</v>
      </c>
      <c r="Z216" s="93"/>
      <c r="AB216" s="94"/>
    </row>
    <row r="217" spans="5:28">
      <c r="E217" s="100">
        <v>41682</v>
      </c>
      <c r="F217" s="143">
        <v>0.68798611111111108</v>
      </c>
      <c r="G217" s="143" t="s">
        <v>175</v>
      </c>
      <c r="H217" s="179">
        <v>3.8372999999999997E-2</v>
      </c>
      <c r="I217" s="97">
        <f t="shared" si="13"/>
        <v>1499.1166666026666</v>
      </c>
      <c r="J217" s="97">
        <f t="shared" si="12"/>
        <v>38.718427997565534</v>
      </c>
      <c r="K217" s="98">
        <f t="shared" si="14"/>
        <v>-0.11322000000000078</v>
      </c>
      <c r="L217" s="98">
        <f t="shared" si="15"/>
        <v>17.429271999999997</v>
      </c>
      <c r="R217" s="176">
        <f t="shared" si="16"/>
        <v>0.11322000000000078</v>
      </c>
      <c r="S217" s="177"/>
      <c r="T217" s="178">
        <f t="shared" si="17"/>
        <v>-1</v>
      </c>
      <c r="Z217" s="93"/>
      <c r="AB217" s="94"/>
    </row>
    <row r="218" spans="5:28">
      <c r="E218" s="100">
        <v>41682</v>
      </c>
      <c r="F218" s="143">
        <v>0.70881944444444445</v>
      </c>
      <c r="G218" s="143" t="s">
        <v>175</v>
      </c>
      <c r="H218" s="179">
        <v>3.8370000000000001E-2</v>
      </c>
      <c r="I218" s="97">
        <f t="shared" si="13"/>
        <v>1529.1166666026666</v>
      </c>
      <c r="J218" s="97">
        <f t="shared" si="12"/>
        <v>39.103921371170266</v>
      </c>
      <c r="K218" s="98">
        <f t="shared" si="14"/>
        <v>-0.1138859999999999</v>
      </c>
      <c r="L218" s="98">
        <f t="shared" si="15"/>
        <v>17.428605999999998</v>
      </c>
      <c r="R218" s="176">
        <f t="shared" si="16"/>
        <v>0.1138859999999999</v>
      </c>
      <c r="S218" s="177"/>
      <c r="T218" s="178">
        <f t="shared" si="17"/>
        <v>-1</v>
      </c>
      <c r="Z218" s="93"/>
      <c r="AB218" s="94"/>
    </row>
    <row r="219" spans="5:28">
      <c r="E219" s="100">
        <v>41682</v>
      </c>
      <c r="F219" s="143">
        <v>0.72965277777777782</v>
      </c>
      <c r="G219" s="143" t="s">
        <v>175</v>
      </c>
      <c r="H219" s="179">
        <v>3.8370000000000001E-2</v>
      </c>
      <c r="I219" s="97">
        <f t="shared" si="13"/>
        <v>1559.1166666026668</v>
      </c>
      <c r="J219" s="97">
        <f t="shared" si="12"/>
        <v>39.485651401523903</v>
      </c>
      <c r="K219" s="98">
        <f t="shared" si="14"/>
        <v>-0.1138859999999999</v>
      </c>
      <c r="L219" s="98">
        <f t="shared" si="15"/>
        <v>17.428605999999998</v>
      </c>
      <c r="R219" s="176">
        <f t="shared" si="16"/>
        <v>0.1138859999999999</v>
      </c>
      <c r="S219" s="177"/>
      <c r="T219" s="178">
        <f t="shared" si="17"/>
        <v>-1</v>
      </c>
      <c r="Z219" s="93"/>
      <c r="AB219" s="94"/>
    </row>
    <row r="220" spans="5:28">
      <c r="E220" s="100">
        <v>41682</v>
      </c>
      <c r="F220" s="143">
        <v>0.75048611111111108</v>
      </c>
      <c r="G220" s="143" t="s">
        <v>175</v>
      </c>
      <c r="H220" s="179">
        <v>3.8367999999999999E-2</v>
      </c>
      <c r="I220" s="97">
        <f t="shared" si="13"/>
        <v>1589.1166666026666</v>
      </c>
      <c r="J220" s="97">
        <f t="shared" si="12"/>
        <v>39.863726200678563</v>
      </c>
      <c r="K220" s="98">
        <f t="shared" si="14"/>
        <v>-0.11433000000000035</v>
      </c>
      <c r="L220" s="98">
        <f t="shared" si="15"/>
        <v>17.428162</v>
      </c>
      <c r="R220" s="176">
        <f t="shared" si="16"/>
        <v>0.11433000000000035</v>
      </c>
      <c r="S220" s="177"/>
      <c r="T220" s="178">
        <f t="shared" si="17"/>
        <v>-1</v>
      </c>
      <c r="Z220" s="93"/>
      <c r="AB220" s="94"/>
    </row>
    <row r="221" spans="5:28">
      <c r="E221" s="100">
        <v>41682</v>
      </c>
      <c r="F221" s="143">
        <v>0.77131944444444445</v>
      </c>
      <c r="G221" s="143" t="s">
        <v>175</v>
      </c>
      <c r="H221" s="179">
        <v>3.8365000000000003E-2</v>
      </c>
      <c r="I221" s="97">
        <f t="shared" si="13"/>
        <v>1619.1166666026666</v>
      </c>
      <c r="J221" s="97">
        <f t="shared" si="12"/>
        <v>40.238248801391279</v>
      </c>
      <c r="K221" s="98">
        <f t="shared" si="14"/>
        <v>-0.11499599999999947</v>
      </c>
      <c r="L221" s="98">
        <f t="shared" si="15"/>
        <v>17.427496000000001</v>
      </c>
      <c r="R221" s="176">
        <f t="shared" si="16"/>
        <v>0.11499599999999947</v>
      </c>
      <c r="S221" s="177"/>
      <c r="T221" s="178">
        <f t="shared" si="17"/>
        <v>-1</v>
      </c>
      <c r="Z221" s="93"/>
      <c r="AB221" s="94"/>
    </row>
    <row r="222" spans="5:28">
      <c r="E222" s="100">
        <v>41682</v>
      </c>
      <c r="F222" s="143">
        <v>0.79215277777777782</v>
      </c>
      <c r="G222" s="143" t="s">
        <v>175</v>
      </c>
      <c r="H222" s="179">
        <v>3.8365000000000003E-2</v>
      </c>
      <c r="I222" s="97">
        <f t="shared" si="13"/>
        <v>1649.1166666026666</v>
      </c>
      <c r="J222" s="97">
        <f t="shared" si="12"/>
        <v>40.609317485063286</v>
      </c>
      <c r="K222" s="98">
        <f t="shared" si="14"/>
        <v>-0.11499599999999947</v>
      </c>
      <c r="L222" s="98">
        <f t="shared" si="15"/>
        <v>17.427496000000001</v>
      </c>
      <c r="R222" s="176">
        <f t="shared" si="16"/>
        <v>0.11499599999999947</v>
      </c>
      <c r="S222" s="177"/>
      <c r="T222" s="178">
        <f t="shared" si="17"/>
        <v>-1</v>
      </c>
      <c r="Z222" s="93"/>
      <c r="AB222" s="94"/>
    </row>
    <row r="223" spans="5:28">
      <c r="E223" s="100">
        <v>41682</v>
      </c>
      <c r="F223" s="143">
        <v>0.81298611111111108</v>
      </c>
      <c r="G223" s="143" t="s">
        <v>175</v>
      </c>
      <c r="H223" s="179">
        <v>3.8365000000000003E-2</v>
      </c>
      <c r="I223" s="97">
        <f t="shared" si="13"/>
        <v>1679.1166666026666</v>
      </c>
      <c r="J223" s="97">
        <f t="shared" si="12"/>
        <v>40.977026082948804</v>
      </c>
      <c r="K223" s="98">
        <f t="shared" si="14"/>
        <v>-0.11499599999999947</v>
      </c>
      <c r="L223" s="98">
        <f t="shared" si="15"/>
        <v>17.427496000000001</v>
      </c>
      <c r="R223" s="176">
        <f t="shared" si="16"/>
        <v>0.11499599999999947</v>
      </c>
      <c r="S223" s="177"/>
      <c r="T223" s="178">
        <f t="shared" si="17"/>
        <v>-1</v>
      </c>
      <c r="Z223" s="93"/>
      <c r="AB223" s="94"/>
    </row>
    <row r="224" spans="5:28">
      <c r="E224" s="100">
        <v>41682</v>
      </c>
      <c r="F224" s="143">
        <v>0.83381944444444445</v>
      </c>
      <c r="G224" s="143" t="s">
        <v>175</v>
      </c>
      <c r="H224" s="179">
        <v>3.8362E-2</v>
      </c>
      <c r="I224" s="97">
        <f t="shared" si="13"/>
        <v>1709.1166666026666</v>
      </c>
      <c r="J224" s="97">
        <f t="shared" si="12"/>
        <v>41.341464253249022</v>
      </c>
      <c r="K224" s="98">
        <f t="shared" si="14"/>
        <v>-0.11566200000000014</v>
      </c>
      <c r="L224" s="98">
        <f t="shared" si="15"/>
        <v>17.426829999999999</v>
      </c>
      <c r="R224" s="176">
        <f t="shared" si="16"/>
        <v>0.11566200000000014</v>
      </c>
      <c r="S224" s="177"/>
      <c r="T224" s="178">
        <f t="shared" si="17"/>
        <v>-1</v>
      </c>
      <c r="Z224" s="93"/>
      <c r="AB224" s="94"/>
    </row>
    <row r="225" spans="5:28">
      <c r="E225" s="100">
        <v>41682</v>
      </c>
      <c r="F225" s="143">
        <v>0.85465277777777782</v>
      </c>
      <c r="G225" s="143" t="s">
        <v>175</v>
      </c>
      <c r="H225" s="179">
        <v>3.8358999999999997E-2</v>
      </c>
      <c r="I225" s="97">
        <f t="shared" si="13"/>
        <v>1739.1166666026666</v>
      </c>
      <c r="J225" s="97">
        <f t="shared" si="12"/>
        <v>41.702717736409774</v>
      </c>
      <c r="K225" s="98">
        <f t="shared" si="14"/>
        <v>-0.11632800000000081</v>
      </c>
      <c r="L225" s="98">
        <f t="shared" si="15"/>
        <v>17.426164</v>
      </c>
      <c r="R225" s="176">
        <f t="shared" si="16"/>
        <v>0.11632800000000081</v>
      </c>
      <c r="S225" s="177"/>
      <c r="T225" s="178">
        <f t="shared" si="17"/>
        <v>-1</v>
      </c>
      <c r="Z225" s="93"/>
      <c r="AB225" s="94"/>
    </row>
    <row r="226" spans="5:28">
      <c r="E226" s="100">
        <v>41682</v>
      </c>
      <c r="F226" s="143">
        <v>0.87548611111111108</v>
      </c>
      <c r="G226" s="143" t="s">
        <v>175</v>
      </c>
      <c r="H226" s="179">
        <v>3.8358999999999997E-2</v>
      </c>
      <c r="I226" s="97">
        <f t="shared" si="13"/>
        <v>1769.1166666026666</v>
      </c>
      <c r="J226" s="97">
        <f t="shared" si="12"/>
        <v>42.06086859068256</v>
      </c>
      <c r="K226" s="98">
        <f t="shared" si="14"/>
        <v>-0.11632800000000081</v>
      </c>
      <c r="L226" s="98">
        <f t="shared" si="15"/>
        <v>17.426164</v>
      </c>
      <c r="R226" s="176">
        <f t="shared" si="16"/>
        <v>0.11632800000000081</v>
      </c>
      <c r="S226" s="177"/>
      <c r="T226" s="178">
        <f t="shared" si="17"/>
        <v>-1</v>
      </c>
      <c r="Z226" s="93"/>
      <c r="AB226" s="94"/>
    </row>
    <row r="227" spans="5:28">
      <c r="E227" s="100">
        <v>41682</v>
      </c>
      <c r="F227" s="143">
        <v>0.89631944444444445</v>
      </c>
      <c r="G227" s="143" t="s">
        <v>175</v>
      </c>
      <c r="H227" s="179">
        <v>3.8357000000000002E-2</v>
      </c>
      <c r="I227" s="97">
        <f t="shared" si="13"/>
        <v>1799.1166666026666</v>
      </c>
      <c r="J227" s="97">
        <f t="shared" si="12"/>
        <v>42.415995409782219</v>
      </c>
      <c r="K227" s="98">
        <f t="shared" si="14"/>
        <v>-0.11677199999999971</v>
      </c>
      <c r="L227" s="98">
        <f t="shared" si="15"/>
        <v>17.425719999999998</v>
      </c>
      <c r="R227" s="176">
        <f t="shared" si="16"/>
        <v>0.11677199999999971</v>
      </c>
      <c r="S227" s="177"/>
      <c r="T227" s="178">
        <f t="shared" si="17"/>
        <v>-1</v>
      </c>
      <c r="Z227" s="93"/>
      <c r="AB227" s="94"/>
    </row>
    <row r="228" spans="5:28">
      <c r="E228" s="100">
        <v>41682</v>
      </c>
      <c r="F228" s="143">
        <v>0.91715277777777782</v>
      </c>
      <c r="G228" s="143" t="s">
        <v>175</v>
      </c>
      <c r="H228" s="179">
        <v>3.8353999999999999E-2</v>
      </c>
      <c r="I228" s="97">
        <f t="shared" si="13"/>
        <v>1829.1166666026666</v>
      </c>
      <c r="J228" s="97">
        <f t="shared" si="12"/>
        <v>42.768173524276982</v>
      </c>
      <c r="K228" s="98">
        <f t="shared" si="14"/>
        <v>-0.11743800000000038</v>
      </c>
      <c r="L228" s="98">
        <f t="shared" si="15"/>
        <v>17.425053999999999</v>
      </c>
      <c r="R228" s="176">
        <f t="shared" si="16"/>
        <v>0.11743800000000038</v>
      </c>
      <c r="S228" s="177"/>
      <c r="T228" s="178">
        <f t="shared" si="17"/>
        <v>-1</v>
      </c>
      <c r="Z228" s="93"/>
      <c r="AB228" s="94"/>
    </row>
    <row r="229" spans="5:28">
      <c r="E229" s="100">
        <v>41682</v>
      </c>
      <c r="F229" s="143">
        <v>0.93798611111111108</v>
      </c>
      <c r="G229" s="143" t="s">
        <v>175</v>
      </c>
      <c r="H229" s="179">
        <v>3.8351000000000003E-2</v>
      </c>
      <c r="I229" s="97">
        <f t="shared" si="13"/>
        <v>1859.1166666026666</v>
      </c>
      <c r="J229" s="97">
        <f t="shared" si="12"/>
        <v>43.117475188172449</v>
      </c>
      <c r="K229" s="98">
        <f t="shared" si="14"/>
        <v>-0.1181039999999995</v>
      </c>
      <c r="L229" s="98">
        <f t="shared" si="15"/>
        <v>17.424388</v>
      </c>
      <c r="R229" s="176">
        <f t="shared" si="16"/>
        <v>0.1181039999999995</v>
      </c>
      <c r="S229" s="177"/>
      <c r="T229" s="178">
        <f t="shared" si="17"/>
        <v>-1</v>
      </c>
      <c r="Z229" s="93"/>
      <c r="AB229" s="94"/>
    </row>
    <row r="230" spans="5:28">
      <c r="E230" s="100">
        <v>41682</v>
      </c>
      <c r="F230" s="143">
        <v>0.95881944444444445</v>
      </c>
      <c r="G230" s="143" t="s">
        <v>175</v>
      </c>
      <c r="H230" s="179">
        <v>3.8349000000000001E-2</v>
      </c>
      <c r="I230" s="97">
        <f t="shared" si="13"/>
        <v>1889.1166666026666</v>
      </c>
      <c r="J230" s="97">
        <f t="shared" si="12"/>
        <v>43.463969751998796</v>
      </c>
      <c r="K230" s="98">
        <f t="shared" si="14"/>
        <v>-0.11854799999999995</v>
      </c>
      <c r="L230" s="98">
        <f t="shared" si="15"/>
        <v>17.423943999999999</v>
      </c>
      <c r="R230" s="176">
        <f t="shared" si="16"/>
        <v>0.11854799999999995</v>
      </c>
      <c r="S230" s="177"/>
      <c r="T230" s="178">
        <f t="shared" si="17"/>
        <v>-1</v>
      </c>
      <c r="Z230" s="93"/>
      <c r="AB230" s="94"/>
    </row>
    <row r="231" spans="5:28">
      <c r="E231" s="100">
        <v>41682</v>
      </c>
      <c r="F231" s="143">
        <v>0.97965277777777782</v>
      </c>
      <c r="G231" s="143" t="s">
        <v>175</v>
      </c>
      <c r="H231" s="179">
        <v>3.8349000000000001E-2</v>
      </c>
      <c r="I231" s="97">
        <f t="shared" si="13"/>
        <v>1919.1166666026666</v>
      </c>
      <c r="J231" s="97">
        <f t="shared" si="12"/>
        <v>43.807723823575522</v>
      </c>
      <c r="K231" s="98">
        <f t="shared" si="14"/>
        <v>-0.11854799999999995</v>
      </c>
      <c r="L231" s="98">
        <f t="shared" si="15"/>
        <v>17.423943999999999</v>
      </c>
      <c r="R231" s="176">
        <f t="shared" si="16"/>
        <v>0.11854799999999995</v>
      </c>
      <c r="S231" s="177"/>
      <c r="T231" s="178">
        <f t="shared" si="17"/>
        <v>-1</v>
      </c>
      <c r="Z231" s="93"/>
      <c r="AB231" s="94"/>
    </row>
    <row r="232" spans="5:28">
      <c r="E232" s="100">
        <v>41683</v>
      </c>
      <c r="F232" s="143">
        <v>4.8611111111111104E-4</v>
      </c>
      <c r="G232" s="143" t="s">
        <v>175</v>
      </c>
      <c r="H232" s="179">
        <v>3.8345999999999998E-2</v>
      </c>
      <c r="I232" s="97">
        <f t="shared" si="13"/>
        <v>1949.1166666026666</v>
      </c>
      <c r="J232" s="97">
        <f t="shared" si="12"/>
        <v>44.148801417509247</v>
      </c>
      <c r="K232" s="98">
        <f t="shared" si="14"/>
        <v>-0.11921400000000061</v>
      </c>
      <c r="L232" s="98">
        <f t="shared" si="15"/>
        <v>17.423278</v>
      </c>
      <c r="R232" s="176">
        <f t="shared" si="16"/>
        <v>0.11921400000000061</v>
      </c>
      <c r="S232" s="177"/>
      <c r="T232" s="178">
        <f t="shared" si="17"/>
        <v>-1</v>
      </c>
      <c r="Z232" s="93"/>
      <c r="AB232" s="94"/>
    </row>
    <row r="233" spans="5:28">
      <c r="E233" s="100">
        <v>41683</v>
      </c>
      <c r="F233" s="143">
        <v>2.1319444444444443E-2</v>
      </c>
      <c r="G233" s="143" t="s">
        <v>175</v>
      </c>
      <c r="H233" s="179">
        <v>3.8345999999999998E-2</v>
      </c>
      <c r="I233" s="97">
        <f t="shared" si="13"/>
        <v>1979.1166666026666</v>
      </c>
      <c r="J233" s="97">
        <f t="shared" si="12"/>
        <v>44.487264094374993</v>
      </c>
      <c r="K233" s="98">
        <f t="shared" si="14"/>
        <v>-0.11921400000000061</v>
      </c>
      <c r="L233" s="98">
        <f t="shared" si="15"/>
        <v>17.423278</v>
      </c>
      <c r="R233" s="176">
        <f t="shared" si="16"/>
        <v>0.11921400000000061</v>
      </c>
      <c r="S233" s="177"/>
      <c r="T233" s="178">
        <f t="shared" si="17"/>
        <v>-1</v>
      </c>
      <c r="Z233" s="93"/>
      <c r="AB233" s="94"/>
    </row>
    <row r="234" spans="5:28">
      <c r="E234" s="100">
        <v>41683</v>
      </c>
      <c r="F234" s="143">
        <v>4.2152777777777782E-2</v>
      </c>
      <c r="G234" s="143" t="s">
        <v>175</v>
      </c>
      <c r="H234" s="179">
        <v>3.8343000000000002E-2</v>
      </c>
      <c r="I234" s="97">
        <f t="shared" si="13"/>
        <v>2009.1166666026666</v>
      </c>
      <c r="J234" s="97">
        <f t="shared" si="12"/>
        <v>44.823171090437882</v>
      </c>
      <c r="K234" s="98">
        <f t="shared" si="14"/>
        <v>-0.11987999999999974</v>
      </c>
      <c r="L234" s="98">
        <f t="shared" si="15"/>
        <v>17.422612000000001</v>
      </c>
      <c r="R234" s="176">
        <f t="shared" si="16"/>
        <v>0.11987999999999974</v>
      </c>
      <c r="S234" s="177"/>
      <c r="T234" s="178">
        <f t="shared" si="17"/>
        <v>-1</v>
      </c>
      <c r="Z234" s="93"/>
      <c r="AB234" s="94"/>
    </row>
    <row r="235" spans="5:28">
      <c r="E235" s="100">
        <v>41683</v>
      </c>
      <c r="F235" s="143">
        <v>6.2986111111111118E-2</v>
      </c>
      <c r="G235" s="143" t="s">
        <v>175</v>
      </c>
      <c r="H235" s="179">
        <v>3.8343000000000002E-2</v>
      </c>
      <c r="I235" s="97">
        <f t="shared" si="13"/>
        <v>2039.1166666026666</v>
      </c>
      <c r="J235" s="97">
        <f t="shared" si="12"/>
        <v>45.156579438689405</v>
      </c>
      <c r="K235" s="98">
        <f t="shared" si="14"/>
        <v>-0.11987999999999974</v>
      </c>
      <c r="L235" s="98">
        <f t="shared" si="15"/>
        <v>17.422612000000001</v>
      </c>
      <c r="R235" s="176">
        <f t="shared" si="16"/>
        <v>0.11987999999999974</v>
      </c>
      <c r="S235" s="177"/>
      <c r="T235" s="178">
        <f t="shared" si="17"/>
        <v>-1</v>
      </c>
      <c r="Z235" s="93"/>
      <c r="AB235" s="94"/>
    </row>
    <row r="236" spans="5:28">
      <c r="E236" s="100">
        <v>41683</v>
      </c>
      <c r="F236" s="143">
        <v>8.3819444444444446E-2</v>
      </c>
      <c r="G236" s="143" t="s">
        <v>175</v>
      </c>
      <c r="H236" s="179">
        <v>3.8341E-2</v>
      </c>
      <c r="I236" s="97">
        <f t="shared" si="13"/>
        <v>2069.1166666026666</v>
      </c>
      <c r="J236" s="97">
        <f t="shared" si="12"/>
        <v>45.487544081898584</v>
      </c>
      <c r="K236" s="98">
        <f t="shared" si="14"/>
        <v>-0.12032400000000018</v>
      </c>
      <c r="L236" s="98">
        <f t="shared" si="15"/>
        <v>17.422167999999999</v>
      </c>
      <c r="R236" s="176">
        <f t="shared" si="16"/>
        <v>0.12032400000000018</v>
      </c>
      <c r="S236" s="177"/>
      <c r="T236" s="178">
        <f t="shared" si="17"/>
        <v>-1</v>
      </c>
      <c r="Z236" s="93"/>
      <c r="AB236" s="94"/>
    </row>
    <row r="237" spans="5:28">
      <c r="E237" s="100">
        <v>41683</v>
      </c>
      <c r="F237" s="143">
        <v>0.10465277777777778</v>
      </c>
      <c r="G237" s="143" t="s">
        <v>175</v>
      </c>
      <c r="H237" s="179">
        <v>3.8337999999999997E-2</v>
      </c>
      <c r="I237" s="97">
        <f t="shared" si="13"/>
        <v>2099.1166666026666</v>
      </c>
      <c r="J237" s="97">
        <f t="shared" si="12"/>
        <v>45.816117978312683</v>
      </c>
      <c r="K237" s="98">
        <f t="shared" si="14"/>
        <v>-0.12099000000000085</v>
      </c>
      <c r="L237" s="98">
        <f t="shared" si="15"/>
        <v>17.421501999999997</v>
      </c>
      <c r="R237" s="176">
        <f t="shared" si="16"/>
        <v>0.12099000000000085</v>
      </c>
      <c r="S237" s="177"/>
      <c r="T237" s="178">
        <f t="shared" si="17"/>
        <v>-1</v>
      </c>
      <c r="Z237" s="93"/>
      <c r="AB237" s="94"/>
    </row>
    <row r="238" spans="5:28">
      <c r="E238" s="100">
        <v>41683</v>
      </c>
      <c r="F238" s="143">
        <v>0.1254861111111111</v>
      </c>
      <c r="G238" s="143" t="s">
        <v>175</v>
      </c>
      <c r="H238" s="179">
        <v>3.8337999999999997E-2</v>
      </c>
      <c r="I238" s="97">
        <f t="shared" si="13"/>
        <v>2129.1166666026666</v>
      </c>
      <c r="J238" s="97">
        <f t="shared" si="12"/>
        <v>46.142352200583211</v>
      </c>
      <c r="K238" s="98">
        <f t="shared" si="14"/>
        <v>-0.12099000000000085</v>
      </c>
      <c r="L238" s="98">
        <f t="shared" si="15"/>
        <v>17.421501999999997</v>
      </c>
      <c r="R238" s="176">
        <f t="shared" si="16"/>
        <v>0.12099000000000085</v>
      </c>
      <c r="S238" s="177"/>
      <c r="T238" s="178">
        <f t="shared" si="17"/>
        <v>-1</v>
      </c>
      <c r="Z238" s="93"/>
      <c r="AB238" s="94"/>
    </row>
    <row r="239" spans="5:28">
      <c r="E239" s="100">
        <v>41683</v>
      </c>
      <c r="F239" s="143">
        <v>0.14631944444444445</v>
      </c>
      <c r="G239" s="143" t="s">
        <v>175</v>
      </c>
      <c r="H239" s="179">
        <v>3.8335000000000001E-2</v>
      </c>
      <c r="I239" s="97">
        <f t="shared" si="13"/>
        <v>2159.1166666026666</v>
      </c>
      <c r="J239" s="97">
        <f t="shared" si="12"/>
        <v>46.46629602844051</v>
      </c>
      <c r="K239" s="98">
        <f t="shared" si="14"/>
        <v>-0.12165599999999997</v>
      </c>
      <c r="L239" s="98">
        <f t="shared" si="15"/>
        <v>17.420835999999998</v>
      </c>
      <c r="R239" s="176">
        <f t="shared" si="16"/>
        <v>0.12165599999999997</v>
      </c>
      <c r="S239" s="177"/>
      <c r="T239" s="178">
        <f t="shared" si="17"/>
        <v>-1</v>
      </c>
      <c r="Z239" s="93"/>
      <c r="AB239" s="94"/>
    </row>
    <row r="240" spans="5:28">
      <c r="E240" s="100">
        <v>41683</v>
      </c>
      <c r="F240" s="143">
        <v>0.16715277777777779</v>
      </c>
      <c r="G240" s="143" t="s">
        <v>175</v>
      </c>
      <c r="H240" s="179">
        <v>3.8331999999999998E-2</v>
      </c>
      <c r="I240" s="97">
        <f t="shared" si="13"/>
        <v>2189.1166666026666</v>
      </c>
      <c r="J240" s="97">
        <f t="shared" si="12"/>
        <v>46.787997035593079</v>
      </c>
      <c r="K240" s="98">
        <f t="shared" si="14"/>
        <v>-0.12232200000000064</v>
      </c>
      <c r="L240" s="98">
        <f t="shared" si="15"/>
        <v>17.420169999999999</v>
      </c>
      <c r="R240" s="176">
        <f t="shared" si="16"/>
        <v>0.12232200000000064</v>
      </c>
      <c r="S240" s="177"/>
      <c r="T240" s="178">
        <f t="shared" si="17"/>
        <v>-1</v>
      </c>
      <c r="Z240" s="93"/>
      <c r="AB240" s="94"/>
    </row>
    <row r="241" spans="5:28">
      <c r="E241" s="100">
        <v>41683</v>
      </c>
      <c r="F241" s="143">
        <v>0.1879861111111111</v>
      </c>
      <c r="G241" s="143" t="s">
        <v>175</v>
      </c>
      <c r="H241" s="179">
        <v>3.8331999999999998E-2</v>
      </c>
      <c r="I241" s="97">
        <f t="shared" si="13"/>
        <v>2219.1166666026666</v>
      </c>
      <c r="J241" s="97">
        <f t="shared" si="12"/>
        <v>47.10750117128552</v>
      </c>
      <c r="K241" s="98">
        <f t="shared" si="14"/>
        <v>-0.12232200000000064</v>
      </c>
      <c r="L241" s="98">
        <f t="shared" si="15"/>
        <v>17.420169999999999</v>
      </c>
      <c r="R241" s="176">
        <f t="shared" si="16"/>
        <v>0.12232200000000064</v>
      </c>
      <c r="S241" s="177"/>
      <c r="T241" s="178">
        <f t="shared" si="17"/>
        <v>-1</v>
      </c>
      <c r="Z241" s="93"/>
      <c r="AB241" s="94"/>
    </row>
    <row r="242" spans="5:28">
      <c r="E242" s="100">
        <v>41683</v>
      </c>
      <c r="F242" s="143">
        <v>0.20881944444444445</v>
      </c>
      <c r="G242" s="143" t="s">
        <v>175</v>
      </c>
      <c r="H242" s="179">
        <v>3.8330000000000003E-2</v>
      </c>
      <c r="I242" s="97">
        <f t="shared" si="13"/>
        <v>2249.1166666026666</v>
      </c>
      <c r="J242" s="97">
        <f t="shared" si="12"/>
        <v>47.424852836911015</v>
      </c>
      <c r="K242" s="98">
        <f t="shared" si="14"/>
        <v>-0.12276599999999954</v>
      </c>
      <c r="L242" s="98">
        <f t="shared" si="15"/>
        <v>17.419726000000001</v>
      </c>
      <c r="R242" s="176">
        <f t="shared" si="16"/>
        <v>0.12276599999999954</v>
      </c>
      <c r="S242" s="177"/>
      <c r="T242" s="178">
        <f t="shared" si="17"/>
        <v>-1</v>
      </c>
      <c r="Z242" s="93"/>
      <c r="AB242" s="94"/>
    </row>
    <row r="243" spans="5:28">
      <c r="E243" s="100">
        <v>41683</v>
      </c>
      <c r="F243" s="143">
        <v>0.22965277777777779</v>
      </c>
      <c r="G243" s="143" t="s">
        <v>175</v>
      </c>
      <c r="H243" s="179">
        <v>3.8330000000000003E-2</v>
      </c>
      <c r="I243" s="97">
        <f t="shared" si="13"/>
        <v>2279.1166666026666</v>
      </c>
      <c r="J243" s="97">
        <f t="shared" si="12"/>
        <v>47.740094958039897</v>
      </c>
      <c r="K243" s="98">
        <f t="shared" si="14"/>
        <v>-0.12276599999999954</v>
      </c>
      <c r="L243" s="98">
        <f t="shared" si="15"/>
        <v>17.419726000000001</v>
      </c>
      <c r="R243" s="176">
        <f t="shared" si="16"/>
        <v>0.12276599999999954</v>
      </c>
      <c r="S243" s="177"/>
      <c r="T243" s="178">
        <f t="shared" si="17"/>
        <v>-1</v>
      </c>
      <c r="Z243" s="93"/>
      <c r="AB243" s="94"/>
    </row>
    <row r="244" spans="5:28">
      <c r="E244" s="100">
        <v>41683</v>
      </c>
      <c r="F244" s="143">
        <v>0.25048611111111113</v>
      </c>
      <c r="G244" s="143" t="s">
        <v>175</v>
      </c>
      <c r="H244" s="179">
        <v>3.8327E-2</v>
      </c>
      <c r="I244" s="97">
        <f t="shared" si="13"/>
        <v>2309.1166666026666</v>
      </c>
      <c r="J244" s="97">
        <f t="shared" si="12"/>
        <v>48.053269052195255</v>
      </c>
      <c r="K244" s="98">
        <f t="shared" si="14"/>
        <v>-0.12343200000000021</v>
      </c>
      <c r="L244" s="98">
        <f t="shared" si="15"/>
        <v>17.419059999999998</v>
      </c>
      <c r="R244" s="176">
        <f t="shared" si="16"/>
        <v>0.12343200000000021</v>
      </c>
      <c r="S244" s="177"/>
      <c r="T244" s="178">
        <f t="shared" si="17"/>
        <v>-1</v>
      </c>
      <c r="Z244" s="93"/>
      <c r="AB244" s="94"/>
    </row>
    <row r="245" spans="5:28">
      <c r="E245" s="100">
        <v>41683</v>
      </c>
      <c r="F245" s="143">
        <v>0.27131944444444445</v>
      </c>
      <c r="G245" s="143" t="s">
        <v>175</v>
      </c>
      <c r="H245" s="179">
        <v>3.8327E-2</v>
      </c>
      <c r="I245" s="97">
        <f t="shared" si="13"/>
        <v>2339.1166666026666</v>
      </c>
      <c r="J245" s="97">
        <f t="shared" si="12"/>
        <v>48.364415292678423</v>
      </c>
      <c r="K245" s="98">
        <f t="shared" si="14"/>
        <v>-0.12343200000000021</v>
      </c>
      <c r="L245" s="98">
        <f t="shared" si="15"/>
        <v>17.419059999999998</v>
      </c>
      <c r="R245" s="176">
        <f t="shared" si="16"/>
        <v>0.12343200000000021</v>
      </c>
      <c r="S245" s="177"/>
      <c r="T245" s="178">
        <f t="shared" si="17"/>
        <v>-1</v>
      </c>
      <c r="Z245" s="93"/>
      <c r="AB245" s="94"/>
    </row>
    <row r="246" spans="5:28">
      <c r="E246" s="100">
        <v>41683</v>
      </c>
      <c r="F246" s="143">
        <v>0.29215277777777776</v>
      </c>
      <c r="G246" s="143" t="s">
        <v>175</v>
      </c>
      <c r="H246" s="179">
        <v>3.8323999999999997E-2</v>
      </c>
      <c r="I246" s="97">
        <f t="shared" si="13"/>
        <v>2369.1166666026666</v>
      </c>
      <c r="J246" s="97">
        <f t="shared" si="12"/>
        <v>48.6735725687222</v>
      </c>
      <c r="K246" s="98">
        <f t="shared" si="14"/>
        <v>-0.12409800000000087</v>
      </c>
      <c r="L246" s="98">
        <f t="shared" si="15"/>
        <v>17.418393999999999</v>
      </c>
      <c r="R246" s="176">
        <f t="shared" si="16"/>
        <v>0.12409800000000087</v>
      </c>
      <c r="S246" s="177"/>
      <c r="T246" s="178">
        <f t="shared" si="17"/>
        <v>-1</v>
      </c>
      <c r="Z246" s="93"/>
      <c r="AB246" s="94"/>
    </row>
    <row r="247" spans="5:28">
      <c r="E247" s="100">
        <v>41683</v>
      </c>
      <c r="F247" s="143">
        <v>0.31298611111111113</v>
      </c>
      <c r="G247" s="143" t="s">
        <v>175</v>
      </c>
      <c r="H247" s="179">
        <v>3.8323999999999997E-2</v>
      </c>
      <c r="I247" s="97">
        <f t="shared" si="13"/>
        <v>2399.1166666026666</v>
      </c>
      <c r="J247" s="97">
        <f t="shared" si="12"/>
        <v>48.980778542226815</v>
      </c>
      <c r="K247" s="98">
        <f t="shared" si="14"/>
        <v>-0.12409800000000087</v>
      </c>
      <c r="L247" s="98">
        <f t="shared" si="15"/>
        <v>17.418393999999999</v>
      </c>
      <c r="R247" s="176">
        <f t="shared" si="16"/>
        <v>0.12409800000000087</v>
      </c>
      <c r="S247" s="177"/>
      <c r="T247" s="178">
        <f t="shared" si="17"/>
        <v>-1</v>
      </c>
      <c r="Z247" s="93"/>
      <c r="AB247" s="94"/>
    </row>
    <row r="248" spans="5:28">
      <c r="E248" s="100">
        <v>41683</v>
      </c>
      <c r="F248" s="143">
        <v>0.33381944444444445</v>
      </c>
      <c r="G248" s="143" t="s">
        <v>175</v>
      </c>
      <c r="H248" s="179">
        <v>3.8322000000000002E-2</v>
      </c>
      <c r="I248" s="97">
        <f t="shared" si="13"/>
        <v>2429.1166666026666</v>
      </c>
      <c r="J248" s="97">
        <f t="shared" si="12"/>
        <v>49.286069701312833</v>
      </c>
      <c r="K248" s="98">
        <f t="shared" si="14"/>
        <v>-0.12454199999999978</v>
      </c>
      <c r="L248" s="98">
        <f t="shared" si="15"/>
        <v>17.417950000000001</v>
      </c>
      <c r="R248" s="176">
        <f t="shared" si="16"/>
        <v>0.12454199999999978</v>
      </c>
      <c r="S248" s="177"/>
      <c r="T248" s="178">
        <f t="shared" si="17"/>
        <v>-1</v>
      </c>
      <c r="Z248" s="93"/>
      <c r="AB248" s="94"/>
    </row>
    <row r="249" spans="5:28">
      <c r="E249" s="100">
        <v>41683</v>
      </c>
      <c r="F249" s="143">
        <v>0.35465277777777776</v>
      </c>
      <c r="G249" s="143" t="s">
        <v>175</v>
      </c>
      <c r="H249" s="179">
        <v>3.8322000000000002E-2</v>
      </c>
      <c r="I249" s="97">
        <f t="shared" si="13"/>
        <v>2459.1166666026666</v>
      </c>
      <c r="J249" s="97">
        <f t="shared" si="12"/>
        <v>49.589481410906757</v>
      </c>
      <c r="K249" s="98">
        <f t="shared" si="14"/>
        <v>-0.12454199999999978</v>
      </c>
      <c r="L249" s="98">
        <f t="shared" si="15"/>
        <v>17.417950000000001</v>
      </c>
      <c r="R249" s="176">
        <f t="shared" si="16"/>
        <v>0.12454199999999978</v>
      </c>
      <c r="S249" s="177"/>
      <c r="T249" s="178">
        <f t="shared" si="17"/>
        <v>-1</v>
      </c>
      <c r="Z249" s="93"/>
      <c r="AB249" s="94"/>
    </row>
    <row r="250" spans="5:28">
      <c r="E250" s="100">
        <v>41683</v>
      </c>
      <c r="F250" s="143">
        <v>0.37548611111111113</v>
      </c>
      <c r="G250" s="143" t="s">
        <v>175</v>
      </c>
      <c r="H250" s="179">
        <v>3.8318999999999999E-2</v>
      </c>
      <c r="I250" s="97">
        <f t="shared" si="13"/>
        <v>2489.1166666026666</v>
      </c>
      <c r="J250" s="97">
        <f t="shared" si="12"/>
        <v>49.891047960557678</v>
      </c>
      <c r="K250" s="98">
        <f t="shared" si="14"/>
        <v>-0.12520800000000043</v>
      </c>
      <c r="L250" s="98">
        <f t="shared" si="15"/>
        <v>17.417283999999999</v>
      </c>
      <c r="R250" s="176">
        <f t="shared" si="16"/>
        <v>0.12520800000000043</v>
      </c>
      <c r="S250" s="177"/>
      <c r="T250" s="178">
        <f t="shared" si="17"/>
        <v>-1</v>
      </c>
      <c r="Z250" s="93"/>
      <c r="AB250" s="94"/>
    </row>
    <row r="251" spans="5:28">
      <c r="E251" s="100">
        <v>41683</v>
      </c>
      <c r="F251" s="143">
        <v>0.39631944444444445</v>
      </c>
      <c r="G251" s="143" t="s">
        <v>175</v>
      </c>
      <c r="H251" s="179">
        <v>3.8318999999999999E-2</v>
      </c>
      <c r="I251" s="97">
        <f t="shared" si="13"/>
        <v>2519.1166666026666</v>
      </c>
      <c r="J251" s="97">
        <f t="shared" si="12"/>
        <v>50.190802609668104</v>
      </c>
      <c r="K251" s="98">
        <f t="shared" si="14"/>
        <v>-0.12520800000000043</v>
      </c>
      <c r="L251" s="98">
        <f t="shared" si="15"/>
        <v>17.417283999999999</v>
      </c>
      <c r="R251" s="176">
        <f t="shared" si="16"/>
        <v>0.12520800000000043</v>
      </c>
      <c r="S251" s="177"/>
      <c r="T251" s="178">
        <f t="shared" si="17"/>
        <v>-1</v>
      </c>
      <c r="Z251" s="93"/>
      <c r="AB251" s="94"/>
    </row>
    <row r="252" spans="5:28">
      <c r="E252" s="100">
        <v>41683</v>
      </c>
      <c r="F252" s="143">
        <v>0.41715277777777776</v>
      </c>
      <c r="G252" s="143" t="s">
        <v>175</v>
      </c>
      <c r="H252" s="179">
        <v>3.8316000000000003E-2</v>
      </c>
      <c r="I252" s="97">
        <f t="shared" si="13"/>
        <v>2549.1166666026666</v>
      </c>
      <c r="J252" s="97">
        <f t="shared" si="12"/>
        <v>50.488777630307773</v>
      </c>
      <c r="K252" s="98">
        <f t="shared" si="14"/>
        <v>-0.12587399999999957</v>
      </c>
      <c r="L252" s="98">
        <f t="shared" si="15"/>
        <v>17.416618</v>
      </c>
      <c r="R252" s="176">
        <f t="shared" si="16"/>
        <v>0.12587399999999957</v>
      </c>
      <c r="S252" s="177"/>
      <c r="T252" s="178">
        <f t="shared" si="17"/>
        <v>-1</v>
      </c>
      <c r="Z252" s="93"/>
      <c r="AB252" s="94"/>
    </row>
    <row r="253" spans="5:28">
      <c r="E253" s="100">
        <v>41683</v>
      </c>
      <c r="F253" s="143">
        <v>0.43798611111111113</v>
      </c>
      <c r="G253" s="143" t="s">
        <v>175</v>
      </c>
      <c r="H253" s="179">
        <v>3.8316000000000003E-2</v>
      </c>
      <c r="I253" s="97">
        <f t="shared" si="13"/>
        <v>2579.1166666026666</v>
      </c>
      <c r="J253" s="97">
        <f t="shared" si="12"/>
        <v>50.785004347766545</v>
      </c>
      <c r="K253" s="98">
        <f t="shared" si="14"/>
        <v>-0.12587399999999957</v>
      </c>
      <c r="L253" s="98">
        <f t="shared" si="15"/>
        <v>17.416618</v>
      </c>
      <c r="R253" s="176">
        <f t="shared" si="16"/>
        <v>0.12587399999999957</v>
      </c>
      <c r="S253" s="177"/>
      <c r="T253" s="178">
        <f t="shared" si="17"/>
        <v>-1</v>
      </c>
      <c r="Z253" s="93"/>
      <c r="AB253" s="94"/>
    </row>
    <row r="254" spans="5:28">
      <c r="E254" s="100">
        <v>41683</v>
      </c>
      <c r="F254" s="143">
        <v>0.45881944444444445</v>
      </c>
      <c r="G254" s="143" t="s">
        <v>175</v>
      </c>
      <c r="H254" s="179">
        <v>3.8314000000000001E-2</v>
      </c>
      <c r="I254" s="97">
        <f t="shared" si="13"/>
        <v>2609.1166666026666</v>
      </c>
      <c r="J254" s="97">
        <f t="shared" si="12"/>
        <v>51.079513178990524</v>
      </c>
      <c r="K254" s="98">
        <f t="shared" si="14"/>
        <v>-0.12631800000000001</v>
      </c>
      <c r="L254" s="98">
        <f t="shared" si="15"/>
        <v>17.416173999999998</v>
      </c>
      <c r="R254" s="176">
        <f t="shared" si="16"/>
        <v>0.12631800000000001</v>
      </c>
      <c r="S254" s="177"/>
      <c r="T254" s="178">
        <f t="shared" si="17"/>
        <v>-1</v>
      </c>
      <c r="Z254" s="93"/>
      <c r="AB254" s="94"/>
    </row>
    <row r="255" spans="5:28">
      <c r="E255" s="100">
        <v>41683</v>
      </c>
      <c r="F255" s="143">
        <v>0.47965277777777776</v>
      </c>
      <c r="G255" s="143" t="s">
        <v>175</v>
      </c>
      <c r="H255" s="179">
        <v>3.8316000000000003E-2</v>
      </c>
      <c r="I255" s="97">
        <f t="shared" si="13"/>
        <v>2639.1166666026666</v>
      </c>
      <c r="J255" s="97">
        <f t="shared" si="12"/>
        <v>51.372333669034994</v>
      </c>
      <c r="K255" s="98">
        <f t="shared" si="14"/>
        <v>-0.12587399999999957</v>
      </c>
      <c r="L255" s="98">
        <f t="shared" si="15"/>
        <v>17.416618</v>
      </c>
      <c r="R255" s="176">
        <f t="shared" si="16"/>
        <v>0.12587399999999957</v>
      </c>
      <c r="S255" s="177"/>
      <c r="T255" s="178">
        <f t="shared" si="17"/>
        <v>-1</v>
      </c>
      <c r="Z255" s="93"/>
      <c r="AB255" s="94"/>
    </row>
    <row r="256" spans="5:28">
      <c r="E256" s="100">
        <v>41683</v>
      </c>
      <c r="F256" s="143">
        <v>0.50048611111111108</v>
      </c>
      <c r="G256" s="143" t="s">
        <v>175</v>
      </c>
      <c r="H256" s="179">
        <v>3.8314000000000001E-2</v>
      </c>
      <c r="I256" s="97">
        <f t="shared" si="13"/>
        <v>2669.1166666026666</v>
      </c>
      <c r="J256" s="97">
        <f t="shared" si="12"/>
        <v>51.663494525657732</v>
      </c>
      <c r="K256" s="98">
        <f t="shared" si="14"/>
        <v>-0.12631800000000001</v>
      </c>
      <c r="L256" s="98">
        <f t="shared" si="15"/>
        <v>17.416173999999998</v>
      </c>
      <c r="R256" s="176">
        <f t="shared" si="16"/>
        <v>0.12631800000000001</v>
      </c>
      <c r="S256" s="177"/>
      <c r="T256" s="178">
        <f t="shared" si="17"/>
        <v>-1</v>
      </c>
      <c r="Z256" s="93"/>
      <c r="AB256" s="94"/>
    </row>
    <row r="257" spans="5:28">
      <c r="E257" s="100">
        <v>41683</v>
      </c>
      <c r="F257" s="143">
        <v>0.52131944444444445</v>
      </c>
      <c r="G257" s="143" t="s">
        <v>175</v>
      </c>
      <c r="H257" s="179">
        <v>3.8310999999999998E-2</v>
      </c>
      <c r="I257" s="97">
        <f t="shared" si="13"/>
        <v>2699.1166666026666</v>
      </c>
      <c r="J257" s="97">
        <f t="shared" si="12"/>
        <v>51.95302365216741</v>
      </c>
      <c r="K257" s="98">
        <f t="shared" si="14"/>
        <v>-0.12698400000000068</v>
      </c>
      <c r="L257" s="98">
        <f t="shared" si="15"/>
        <v>17.415507999999999</v>
      </c>
      <c r="R257" s="176">
        <f t="shared" si="16"/>
        <v>0.12698400000000068</v>
      </c>
      <c r="S257" s="177"/>
      <c r="T257" s="178">
        <f t="shared" si="17"/>
        <v>-1</v>
      </c>
      <c r="Z257" s="93"/>
      <c r="AB257" s="94"/>
    </row>
    <row r="258" spans="5:28">
      <c r="E258" s="100">
        <v>41683</v>
      </c>
      <c r="F258" s="143">
        <v>0.54215277777777782</v>
      </c>
      <c r="G258" s="143" t="s">
        <v>175</v>
      </c>
      <c r="H258" s="179">
        <v>3.8310999999999998E-2</v>
      </c>
      <c r="I258" s="97">
        <f t="shared" si="13"/>
        <v>2729.1166666026666</v>
      </c>
      <c r="J258" s="97">
        <f t="shared" si="12"/>
        <v>52.24094817863346</v>
      </c>
      <c r="K258" s="98">
        <f t="shared" si="14"/>
        <v>-0.12698400000000068</v>
      </c>
      <c r="L258" s="98">
        <f t="shared" si="15"/>
        <v>17.415507999999999</v>
      </c>
      <c r="R258" s="176">
        <f t="shared" si="16"/>
        <v>0.12698400000000068</v>
      </c>
      <c r="S258" s="177"/>
      <c r="T258" s="178">
        <f t="shared" si="17"/>
        <v>-1</v>
      </c>
      <c r="Z258" s="93"/>
      <c r="AB258" s="94"/>
    </row>
    <row r="259" spans="5:28">
      <c r="E259" s="100">
        <v>41683</v>
      </c>
      <c r="F259" s="143">
        <v>0.56298611111111108</v>
      </c>
      <c r="G259" s="143" t="s">
        <v>175</v>
      </c>
      <c r="H259" s="179">
        <v>3.8308000000000002E-2</v>
      </c>
      <c r="I259" s="97">
        <f t="shared" si="13"/>
        <v>2759.1166666026666</v>
      </c>
      <c r="J259" s="97">
        <f t="shared" si="12"/>
        <v>52.527294491556162</v>
      </c>
      <c r="K259" s="98">
        <f t="shared" si="14"/>
        <v>-0.12764999999999982</v>
      </c>
      <c r="L259" s="98">
        <f t="shared" si="15"/>
        <v>17.414842</v>
      </c>
      <c r="R259" s="176">
        <f t="shared" si="16"/>
        <v>0.12764999999999982</v>
      </c>
      <c r="S259" s="177"/>
      <c r="T259" s="178">
        <f t="shared" si="17"/>
        <v>-1</v>
      </c>
      <c r="Z259" s="93"/>
      <c r="AB259" s="94"/>
    </row>
    <row r="260" spans="5:28">
      <c r="E260" s="100">
        <v>41683</v>
      </c>
      <c r="F260" s="143">
        <v>0.58381944444444445</v>
      </c>
      <c r="G260" s="143" t="s">
        <v>175</v>
      </c>
      <c r="H260" s="179">
        <v>3.8304999999999999E-2</v>
      </c>
      <c r="I260" s="97">
        <f t="shared" si="13"/>
        <v>2789.1166666026666</v>
      </c>
      <c r="J260" s="97">
        <f t="shared" si="12"/>
        <v>52.812088262088885</v>
      </c>
      <c r="K260" s="98">
        <f t="shared" si="14"/>
        <v>-0.12831600000000049</v>
      </c>
      <c r="L260" s="98">
        <f t="shared" si="15"/>
        <v>17.414175999999998</v>
      </c>
      <c r="R260" s="176">
        <f t="shared" si="16"/>
        <v>0.12831600000000049</v>
      </c>
      <c r="S260" s="177"/>
      <c r="T260" s="178">
        <f t="shared" si="17"/>
        <v>-1</v>
      </c>
      <c r="Z260" s="93"/>
      <c r="AB260" s="94"/>
    </row>
    <row r="261" spans="5:28">
      <c r="E261" s="100">
        <v>41683</v>
      </c>
      <c r="F261" s="143">
        <v>0.60465277777777782</v>
      </c>
      <c r="G261" s="143" t="s">
        <v>175</v>
      </c>
      <c r="H261" s="179">
        <v>3.8302999999999997E-2</v>
      </c>
      <c r="I261" s="97">
        <f t="shared" si="13"/>
        <v>2819.1166666026666</v>
      </c>
      <c r="J261" s="97">
        <f t="shared" si="12"/>
        <v>53.095354472897782</v>
      </c>
      <c r="K261" s="98">
        <f t="shared" si="14"/>
        <v>-0.12876000000000093</v>
      </c>
      <c r="L261" s="98">
        <f t="shared" si="15"/>
        <v>17.413732</v>
      </c>
      <c r="R261" s="176">
        <f t="shared" si="16"/>
        <v>0.12876000000000093</v>
      </c>
      <c r="S261" s="177"/>
      <c r="T261" s="178">
        <f t="shared" si="17"/>
        <v>-1</v>
      </c>
      <c r="Z261" s="93"/>
      <c r="AB261" s="94"/>
    </row>
    <row r="262" spans="5:28">
      <c r="E262" s="100">
        <v>41683</v>
      </c>
      <c r="F262" s="143">
        <v>0.62548611111111108</v>
      </c>
      <c r="G262" s="143" t="s">
        <v>175</v>
      </c>
      <c r="H262" s="179">
        <v>3.8302999999999997E-2</v>
      </c>
      <c r="I262" s="97">
        <f t="shared" si="13"/>
        <v>2849.1166666026666</v>
      </c>
      <c r="J262" s="97">
        <f t="shared" si="12"/>
        <v>53.377117443738626</v>
      </c>
      <c r="K262" s="98">
        <f t="shared" si="14"/>
        <v>-0.12876000000000093</v>
      </c>
      <c r="L262" s="98">
        <f t="shared" si="15"/>
        <v>17.413732</v>
      </c>
      <c r="R262" s="176">
        <f t="shared" si="16"/>
        <v>0.12876000000000093</v>
      </c>
      <c r="S262" s="177"/>
      <c r="T262" s="178">
        <f t="shared" si="17"/>
        <v>-1</v>
      </c>
      <c r="Z262" s="93"/>
      <c r="AB262" s="94"/>
    </row>
    <row r="263" spans="5:28">
      <c r="E263" s="100">
        <v>41683</v>
      </c>
      <c r="F263" s="143">
        <v>0.64631944444444445</v>
      </c>
      <c r="G263" s="143" t="s">
        <v>175</v>
      </c>
      <c r="H263" s="179">
        <v>3.8300000000000001E-2</v>
      </c>
      <c r="I263" s="97">
        <f t="shared" si="13"/>
        <v>2879.1166666026666</v>
      </c>
      <c r="J263" s="97">
        <f t="shared" si="12"/>
        <v>53.65740085582479</v>
      </c>
      <c r="K263" s="98">
        <f t="shared" si="14"/>
        <v>-0.12942600000000004</v>
      </c>
      <c r="L263" s="98">
        <f t="shared" si="15"/>
        <v>17.413066000000001</v>
      </c>
      <c r="R263" s="176">
        <f t="shared" si="16"/>
        <v>0.12942600000000004</v>
      </c>
      <c r="S263" s="177"/>
      <c r="T263" s="178">
        <f t="shared" si="17"/>
        <v>-1</v>
      </c>
      <c r="Z263" s="93"/>
      <c r="AB263" s="94"/>
    </row>
    <row r="264" spans="5:28">
      <c r="E264" s="100"/>
      <c r="F264" s="143"/>
      <c r="G264" s="143"/>
      <c r="H264" s="179"/>
      <c r="I264" s="97">
        <f t="shared" si="13"/>
        <v>2879.1166666026666</v>
      </c>
      <c r="J264" s="97">
        <f t="shared" si="12"/>
        <v>53.65740085582479</v>
      </c>
      <c r="K264" s="98">
        <f t="shared" si="14"/>
        <v>-0.12942600000000004</v>
      </c>
      <c r="L264" s="98">
        <f t="shared" si="15"/>
        <v>17.413066000000001</v>
      </c>
      <c r="R264" s="176">
        <f t="shared" si="16"/>
        <v>0.12942600000000004</v>
      </c>
      <c r="S264" s="177"/>
      <c r="T264" s="178">
        <f t="shared" si="17"/>
        <v>-1</v>
      </c>
      <c r="Z264" s="93"/>
      <c r="AB264" s="94"/>
    </row>
    <row r="265" spans="5:28">
      <c r="E265" s="100"/>
      <c r="F265" s="143"/>
      <c r="G265" s="143"/>
      <c r="H265" s="179"/>
      <c r="I265" s="97">
        <f t="shared" si="13"/>
        <v>2879.1166666026666</v>
      </c>
      <c r="J265" s="97">
        <f t="shared" si="12"/>
        <v>53.65740085582479</v>
      </c>
      <c r="K265" s="98">
        <f t="shared" si="14"/>
        <v>-0.12942600000000004</v>
      </c>
      <c r="L265" s="98">
        <f t="shared" si="15"/>
        <v>17.413066000000001</v>
      </c>
      <c r="R265" s="176">
        <f t="shared" si="16"/>
        <v>0.12942600000000004</v>
      </c>
      <c r="S265" s="177"/>
      <c r="T265" s="178">
        <f t="shared" si="17"/>
        <v>-1</v>
      </c>
      <c r="Z265" s="93"/>
      <c r="AB265" s="94"/>
    </row>
    <row r="266" spans="5:28">
      <c r="E266" s="100"/>
      <c r="F266" s="143"/>
      <c r="G266" s="143"/>
      <c r="H266" s="179"/>
      <c r="I266" s="97">
        <f t="shared" si="13"/>
        <v>2879.1166666026666</v>
      </c>
      <c r="J266" s="97">
        <f t="shared" si="12"/>
        <v>53.65740085582479</v>
      </c>
      <c r="K266" s="98">
        <f t="shared" si="14"/>
        <v>-0.12942600000000004</v>
      </c>
      <c r="L266" s="98">
        <f t="shared" si="15"/>
        <v>17.413066000000001</v>
      </c>
      <c r="R266" s="176">
        <f t="shared" si="16"/>
        <v>0.12942600000000004</v>
      </c>
      <c r="S266" s="177"/>
      <c r="T266" s="178">
        <f t="shared" si="17"/>
        <v>-1</v>
      </c>
      <c r="Z266" s="93"/>
      <c r="AB266" s="94"/>
    </row>
    <row r="267" spans="5:28">
      <c r="E267" s="100"/>
      <c r="F267" s="143"/>
      <c r="G267" s="143"/>
      <c r="H267" s="179"/>
      <c r="I267" s="97">
        <f t="shared" si="13"/>
        <v>2879.1166666026666</v>
      </c>
      <c r="J267" s="97">
        <f t="shared" si="12"/>
        <v>53.65740085582479</v>
      </c>
      <c r="K267" s="98">
        <f t="shared" si="14"/>
        <v>-0.12942600000000004</v>
      </c>
      <c r="L267" s="98">
        <f t="shared" si="15"/>
        <v>17.413066000000001</v>
      </c>
      <c r="R267" s="176">
        <f t="shared" si="16"/>
        <v>0.12942600000000004</v>
      </c>
      <c r="S267" s="177"/>
      <c r="T267" s="178">
        <f t="shared" si="17"/>
        <v>-1</v>
      </c>
      <c r="Z267" s="93"/>
      <c r="AB267" s="94"/>
    </row>
    <row r="268" spans="5:28">
      <c r="E268" s="100"/>
      <c r="F268" s="143"/>
      <c r="G268" s="143"/>
      <c r="H268" s="179"/>
      <c r="I268" s="97">
        <f t="shared" si="13"/>
        <v>2879.1166666026666</v>
      </c>
      <c r="J268" s="97">
        <f t="shared" si="12"/>
        <v>53.65740085582479</v>
      </c>
      <c r="K268" s="98">
        <f t="shared" si="14"/>
        <v>-0.12942600000000004</v>
      </c>
      <c r="L268" s="98">
        <f t="shared" si="15"/>
        <v>17.413066000000001</v>
      </c>
      <c r="R268" s="176">
        <f t="shared" si="16"/>
        <v>0.12942600000000004</v>
      </c>
      <c r="S268" s="177"/>
      <c r="T268" s="178">
        <f t="shared" si="17"/>
        <v>-1</v>
      </c>
      <c r="Z268" s="93"/>
      <c r="AB268" s="94"/>
    </row>
    <row r="269" spans="5:28">
      <c r="E269" s="100"/>
      <c r="F269" s="143"/>
      <c r="G269" s="143"/>
      <c r="H269" s="179"/>
      <c r="I269" s="97">
        <f t="shared" si="13"/>
        <v>2879.1166666026666</v>
      </c>
      <c r="J269" s="97">
        <f t="shared" si="12"/>
        <v>53.65740085582479</v>
      </c>
      <c r="K269" s="98">
        <f t="shared" si="14"/>
        <v>-0.12942600000000004</v>
      </c>
      <c r="L269" s="98">
        <f t="shared" si="15"/>
        <v>17.413066000000001</v>
      </c>
      <c r="R269" s="176">
        <f t="shared" si="16"/>
        <v>0.12942600000000004</v>
      </c>
      <c r="S269" s="177"/>
      <c r="T269" s="178">
        <f t="shared" si="17"/>
        <v>-1</v>
      </c>
      <c r="Z269" s="93"/>
      <c r="AB269" s="94"/>
    </row>
    <row r="270" spans="5:28">
      <c r="E270" s="100"/>
      <c r="F270" s="143"/>
      <c r="G270" s="143"/>
      <c r="H270" s="179"/>
      <c r="I270" s="97">
        <f t="shared" si="13"/>
        <v>2879.1166666026666</v>
      </c>
      <c r="J270" s="97">
        <f t="shared" si="12"/>
        <v>53.65740085582479</v>
      </c>
      <c r="K270" s="98">
        <f t="shared" si="14"/>
        <v>-0.12942600000000004</v>
      </c>
      <c r="L270" s="98">
        <f t="shared" si="15"/>
        <v>17.413066000000001</v>
      </c>
      <c r="R270" s="176">
        <f t="shared" si="16"/>
        <v>0.12942600000000004</v>
      </c>
      <c r="S270" s="177"/>
      <c r="T270" s="178">
        <f t="shared" si="17"/>
        <v>-1</v>
      </c>
      <c r="Z270" s="93"/>
      <c r="AB270" s="94"/>
    </row>
    <row r="271" spans="5:28">
      <c r="E271" s="100"/>
      <c r="F271" s="143"/>
      <c r="G271" s="143"/>
      <c r="H271" s="179"/>
      <c r="I271" s="97">
        <f t="shared" si="13"/>
        <v>2879.1166666026666</v>
      </c>
      <c r="J271" s="97">
        <f t="shared" si="12"/>
        <v>53.65740085582479</v>
      </c>
      <c r="K271" s="98">
        <f t="shared" si="14"/>
        <v>-0.12942600000000004</v>
      </c>
      <c r="L271" s="98">
        <f t="shared" si="15"/>
        <v>17.413066000000001</v>
      </c>
      <c r="R271" s="176">
        <f t="shared" si="16"/>
        <v>0.12942600000000004</v>
      </c>
      <c r="S271" s="177"/>
      <c r="T271" s="178">
        <f t="shared" si="17"/>
        <v>-1</v>
      </c>
      <c r="Z271" s="93"/>
      <c r="AB271" s="94"/>
    </row>
    <row r="272" spans="5:28">
      <c r="E272" s="100"/>
      <c r="F272" s="143"/>
      <c r="G272" s="143"/>
      <c r="H272" s="179"/>
      <c r="I272" s="97">
        <f t="shared" si="13"/>
        <v>2879.1166666026666</v>
      </c>
      <c r="J272" s="97">
        <f t="shared" si="12"/>
        <v>53.65740085582479</v>
      </c>
      <c r="K272" s="98">
        <f t="shared" si="14"/>
        <v>-0.12942600000000004</v>
      </c>
      <c r="L272" s="98">
        <f t="shared" si="15"/>
        <v>17.413066000000001</v>
      </c>
      <c r="R272" s="176">
        <f t="shared" si="16"/>
        <v>0.12942600000000004</v>
      </c>
      <c r="S272" s="177"/>
      <c r="T272" s="178">
        <f t="shared" si="17"/>
        <v>-1</v>
      </c>
      <c r="Z272" s="93"/>
      <c r="AB272" s="94"/>
    </row>
    <row r="273" spans="5:28">
      <c r="E273" s="100"/>
      <c r="F273" s="143"/>
      <c r="G273" s="143"/>
      <c r="H273" s="179"/>
      <c r="I273" s="97">
        <f t="shared" si="13"/>
        <v>2879.1166666026666</v>
      </c>
      <c r="J273" s="97">
        <f t="shared" si="12"/>
        <v>53.65740085582479</v>
      </c>
      <c r="K273" s="98">
        <f t="shared" si="14"/>
        <v>-0.12942600000000004</v>
      </c>
      <c r="L273" s="98">
        <f t="shared" si="15"/>
        <v>17.413066000000001</v>
      </c>
      <c r="R273" s="176">
        <f t="shared" si="16"/>
        <v>0.12942600000000004</v>
      </c>
      <c r="S273" s="177"/>
      <c r="T273" s="178">
        <f t="shared" si="17"/>
        <v>-1</v>
      </c>
      <c r="Z273" s="93"/>
      <c r="AB273" s="94"/>
    </row>
    <row r="274" spans="5:28">
      <c r="E274" s="100"/>
      <c r="F274" s="143"/>
      <c r="G274" s="143"/>
      <c r="H274" s="179"/>
      <c r="I274" s="97">
        <f t="shared" si="13"/>
        <v>2879.1166666026666</v>
      </c>
      <c r="J274" s="97">
        <f t="shared" si="12"/>
        <v>53.65740085582479</v>
      </c>
      <c r="K274" s="98">
        <f t="shared" si="14"/>
        <v>-0.12942600000000004</v>
      </c>
      <c r="L274" s="98">
        <f t="shared" si="15"/>
        <v>17.413066000000001</v>
      </c>
      <c r="R274" s="176">
        <f t="shared" si="16"/>
        <v>0.12942600000000004</v>
      </c>
      <c r="S274" s="177"/>
      <c r="T274" s="178">
        <f t="shared" si="17"/>
        <v>-1</v>
      </c>
      <c r="Z274" s="93"/>
      <c r="AB274" s="94"/>
    </row>
    <row r="275" spans="5:28">
      <c r="E275" s="100"/>
      <c r="F275" s="143"/>
      <c r="G275" s="143"/>
      <c r="H275" s="179"/>
      <c r="I275" s="97">
        <f t="shared" si="13"/>
        <v>2879.1166666026666</v>
      </c>
      <c r="J275" s="97">
        <f t="shared" si="12"/>
        <v>53.65740085582479</v>
      </c>
      <c r="K275" s="98">
        <f t="shared" si="14"/>
        <v>-0.12942600000000004</v>
      </c>
      <c r="L275" s="98">
        <f t="shared" si="15"/>
        <v>17.413066000000001</v>
      </c>
      <c r="R275" s="176">
        <f t="shared" si="16"/>
        <v>0.12942600000000004</v>
      </c>
      <c r="S275" s="177"/>
      <c r="T275" s="178">
        <f t="shared" si="17"/>
        <v>-1</v>
      </c>
      <c r="Z275" s="93"/>
      <c r="AB275" s="94"/>
    </row>
    <row r="276" spans="5:28">
      <c r="E276" s="100"/>
      <c r="F276" s="143"/>
      <c r="G276" s="143"/>
      <c r="H276" s="179"/>
      <c r="I276" s="97">
        <f t="shared" si="13"/>
        <v>2879.1166666026666</v>
      </c>
      <c r="J276" s="97">
        <f t="shared" si="12"/>
        <v>53.65740085582479</v>
      </c>
      <c r="K276" s="98">
        <f t="shared" si="14"/>
        <v>-0.12942600000000004</v>
      </c>
      <c r="L276" s="98">
        <f t="shared" si="15"/>
        <v>17.413066000000001</v>
      </c>
      <c r="R276" s="176">
        <f t="shared" si="16"/>
        <v>0.12942600000000004</v>
      </c>
      <c r="S276" s="177"/>
      <c r="T276" s="178">
        <f t="shared" si="17"/>
        <v>-1</v>
      </c>
      <c r="Z276" s="93"/>
      <c r="AB276" s="94"/>
    </row>
    <row r="277" spans="5:28">
      <c r="E277" s="100"/>
      <c r="F277" s="143"/>
      <c r="G277" s="143"/>
      <c r="H277" s="179"/>
      <c r="I277" s="97">
        <f t="shared" si="13"/>
        <v>2879.1166666026666</v>
      </c>
      <c r="J277" s="97">
        <f t="shared" si="12"/>
        <v>53.65740085582479</v>
      </c>
      <c r="K277" s="98">
        <f t="shared" si="14"/>
        <v>-0.12942600000000004</v>
      </c>
      <c r="L277" s="98">
        <f t="shared" si="15"/>
        <v>17.413066000000001</v>
      </c>
      <c r="R277" s="176">
        <f t="shared" si="16"/>
        <v>0.12942600000000004</v>
      </c>
      <c r="S277" s="177"/>
      <c r="T277" s="178">
        <f t="shared" si="17"/>
        <v>-1</v>
      </c>
      <c r="Z277" s="93"/>
      <c r="AB277" s="94"/>
    </row>
    <row r="278" spans="5:28">
      <c r="E278" s="100"/>
      <c r="F278" s="143"/>
      <c r="G278" s="143"/>
      <c r="H278" s="179"/>
      <c r="I278" s="97">
        <f t="shared" si="13"/>
        <v>2879.1166666026666</v>
      </c>
      <c r="J278" s="97">
        <f t="shared" ref="J278:J341" si="18">SQRT(I278)</f>
        <v>53.65740085582479</v>
      </c>
      <c r="K278" s="98">
        <f t="shared" si="14"/>
        <v>-0.12942600000000004</v>
      </c>
      <c r="L278" s="98">
        <f t="shared" si="15"/>
        <v>17.413066000000001</v>
      </c>
      <c r="R278" s="176">
        <f t="shared" si="16"/>
        <v>0.12942600000000004</v>
      </c>
      <c r="S278" s="177"/>
      <c r="T278" s="178">
        <f t="shared" si="17"/>
        <v>-1</v>
      </c>
      <c r="Z278" s="93"/>
      <c r="AB278" s="94"/>
    </row>
    <row r="279" spans="5:28">
      <c r="E279" s="100"/>
      <c r="F279" s="143"/>
      <c r="G279" s="143"/>
      <c r="H279" s="179"/>
      <c r="I279" s="97">
        <f t="shared" ref="I279:I342" si="19">IF(F279=0,I278,((E279-$E$86)*1440)+(F279-$F$86)*1440)</f>
        <v>2879.1166666026666</v>
      </c>
      <c r="J279" s="97">
        <f t="shared" si="18"/>
        <v>53.65740085582479</v>
      </c>
      <c r="K279" s="98">
        <f t="shared" ref="K279:K342" si="20">IF(H279=0,K278,(H279-$H$86)*$L$83)</f>
        <v>-0.12942600000000004</v>
      </c>
      <c r="L279" s="98">
        <f t="shared" ref="L279:L342" si="21">IF(K279=0, ,$L$86+K279)</f>
        <v>17.413066000000001</v>
      </c>
      <c r="R279" s="176">
        <f t="shared" ref="R279:R342" si="22">+K279*T279</f>
        <v>0.12942600000000004</v>
      </c>
      <c r="S279" s="177"/>
      <c r="T279" s="178">
        <f t="shared" ref="T279:T342" si="23">SIGN(K279)</f>
        <v>-1</v>
      </c>
      <c r="Z279" s="93"/>
      <c r="AB279" s="94"/>
    </row>
    <row r="280" spans="5:28">
      <c r="E280" s="100"/>
      <c r="F280" s="143"/>
      <c r="G280" s="143"/>
      <c r="H280" s="179"/>
      <c r="I280" s="97">
        <f t="shared" si="19"/>
        <v>2879.1166666026666</v>
      </c>
      <c r="J280" s="97">
        <f t="shared" si="18"/>
        <v>53.65740085582479</v>
      </c>
      <c r="K280" s="98">
        <f t="shared" si="20"/>
        <v>-0.12942600000000004</v>
      </c>
      <c r="L280" s="98">
        <f t="shared" si="21"/>
        <v>17.413066000000001</v>
      </c>
      <c r="R280" s="176">
        <f t="shared" si="22"/>
        <v>0.12942600000000004</v>
      </c>
      <c r="S280" s="177"/>
      <c r="T280" s="178">
        <f t="shared" si="23"/>
        <v>-1</v>
      </c>
      <c r="Z280" s="93"/>
      <c r="AB280" s="94"/>
    </row>
    <row r="281" spans="5:28">
      <c r="E281" s="100"/>
      <c r="F281" s="143"/>
      <c r="G281" s="143"/>
      <c r="H281" s="179"/>
      <c r="I281" s="97">
        <f t="shared" si="19"/>
        <v>2879.1166666026666</v>
      </c>
      <c r="J281" s="97">
        <f t="shared" si="18"/>
        <v>53.65740085582479</v>
      </c>
      <c r="K281" s="98">
        <f t="shared" si="20"/>
        <v>-0.12942600000000004</v>
      </c>
      <c r="L281" s="98">
        <f t="shared" si="21"/>
        <v>17.413066000000001</v>
      </c>
      <c r="R281" s="176">
        <f t="shared" si="22"/>
        <v>0.12942600000000004</v>
      </c>
      <c r="S281" s="177"/>
      <c r="T281" s="178">
        <f t="shared" si="23"/>
        <v>-1</v>
      </c>
      <c r="Z281" s="93"/>
      <c r="AB281" s="94"/>
    </row>
    <row r="282" spans="5:28">
      <c r="E282" s="100"/>
      <c r="F282" s="143"/>
      <c r="G282" s="143"/>
      <c r="H282" s="179"/>
      <c r="I282" s="97">
        <f t="shared" si="19"/>
        <v>2879.1166666026666</v>
      </c>
      <c r="J282" s="97">
        <f t="shared" si="18"/>
        <v>53.65740085582479</v>
      </c>
      <c r="K282" s="98">
        <f t="shared" si="20"/>
        <v>-0.12942600000000004</v>
      </c>
      <c r="L282" s="98">
        <f t="shared" si="21"/>
        <v>17.413066000000001</v>
      </c>
      <c r="R282" s="176">
        <f t="shared" si="22"/>
        <v>0.12942600000000004</v>
      </c>
      <c r="S282" s="177"/>
      <c r="T282" s="178">
        <f t="shared" si="23"/>
        <v>-1</v>
      </c>
      <c r="Z282" s="93"/>
      <c r="AB282" s="94"/>
    </row>
    <row r="283" spans="5:28">
      <c r="E283" s="100"/>
      <c r="F283" s="143"/>
      <c r="G283" s="143"/>
      <c r="H283" s="179"/>
      <c r="I283" s="97">
        <f t="shared" si="19"/>
        <v>2879.1166666026666</v>
      </c>
      <c r="J283" s="97">
        <f t="shared" si="18"/>
        <v>53.65740085582479</v>
      </c>
      <c r="K283" s="98">
        <f t="shared" si="20"/>
        <v>-0.12942600000000004</v>
      </c>
      <c r="L283" s="98">
        <f t="shared" si="21"/>
        <v>17.413066000000001</v>
      </c>
      <c r="R283" s="176">
        <f t="shared" si="22"/>
        <v>0.12942600000000004</v>
      </c>
      <c r="S283" s="177"/>
      <c r="T283" s="178">
        <f t="shared" si="23"/>
        <v>-1</v>
      </c>
      <c r="Z283" s="93"/>
      <c r="AB283" s="94"/>
    </row>
    <row r="284" spans="5:28">
      <c r="E284" s="100"/>
      <c r="F284" s="143"/>
      <c r="G284" s="143"/>
      <c r="H284" s="179"/>
      <c r="I284" s="97">
        <f t="shared" si="19"/>
        <v>2879.1166666026666</v>
      </c>
      <c r="J284" s="97">
        <f t="shared" si="18"/>
        <v>53.65740085582479</v>
      </c>
      <c r="K284" s="98">
        <f t="shared" si="20"/>
        <v>-0.12942600000000004</v>
      </c>
      <c r="L284" s="98">
        <f t="shared" si="21"/>
        <v>17.413066000000001</v>
      </c>
      <c r="R284" s="176">
        <f t="shared" si="22"/>
        <v>0.12942600000000004</v>
      </c>
      <c r="S284" s="177"/>
      <c r="T284" s="178">
        <f t="shared" si="23"/>
        <v>-1</v>
      </c>
      <c r="Z284" s="93"/>
      <c r="AB284" s="94"/>
    </row>
    <row r="285" spans="5:28">
      <c r="E285" s="100"/>
      <c r="F285" s="143"/>
      <c r="G285" s="143"/>
      <c r="H285" s="179"/>
      <c r="I285" s="97">
        <f t="shared" si="19"/>
        <v>2879.1166666026666</v>
      </c>
      <c r="J285" s="97">
        <f t="shared" si="18"/>
        <v>53.65740085582479</v>
      </c>
      <c r="K285" s="98">
        <f t="shared" si="20"/>
        <v>-0.12942600000000004</v>
      </c>
      <c r="L285" s="98">
        <f t="shared" si="21"/>
        <v>17.413066000000001</v>
      </c>
      <c r="R285" s="176">
        <f t="shared" si="22"/>
        <v>0.12942600000000004</v>
      </c>
      <c r="S285" s="177"/>
      <c r="T285" s="178">
        <f t="shared" si="23"/>
        <v>-1</v>
      </c>
      <c r="Z285" s="93"/>
      <c r="AB285" s="94"/>
    </row>
    <row r="286" spans="5:28">
      <c r="E286" s="100"/>
      <c r="F286" s="143"/>
      <c r="G286" s="143"/>
      <c r="H286" s="179"/>
      <c r="I286" s="97">
        <f t="shared" si="19"/>
        <v>2879.1166666026666</v>
      </c>
      <c r="J286" s="97">
        <f t="shared" si="18"/>
        <v>53.65740085582479</v>
      </c>
      <c r="K286" s="98">
        <f t="shared" si="20"/>
        <v>-0.12942600000000004</v>
      </c>
      <c r="L286" s="98">
        <f t="shared" si="21"/>
        <v>17.413066000000001</v>
      </c>
      <c r="R286" s="176">
        <f t="shared" si="22"/>
        <v>0.12942600000000004</v>
      </c>
      <c r="S286" s="177"/>
      <c r="T286" s="178">
        <f t="shared" si="23"/>
        <v>-1</v>
      </c>
      <c r="Z286" s="93"/>
      <c r="AB286" s="94"/>
    </row>
    <row r="287" spans="5:28">
      <c r="E287" s="100"/>
      <c r="F287" s="143"/>
      <c r="G287" s="143"/>
      <c r="H287" s="179"/>
      <c r="I287" s="97">
        <f t="shared" si="19"/>
        <v>2879.1166666026666</v>
      </c>
      <c r="J287" s="97">
        <f t="shared" si="18"/>
        <v>53.65740085582479</v>
      </c>
      <c r="K287" s="98">
        <f t="shared" si="20"/>
        <v>-0.12942600000000004</v>
      </c>
      <c r="L287" s="98">
        <f t="shared" si="21"/>
        <v>17.413066000000001</v>
      </c>
      <c r="R287" s="176">
        <f t="shared" si="22"/>
        <v>0.12942600000000004</v>
      </c>
      <c r="S287" s="177"/>
      <c r="T287" s="178">
        <f t="shared" si="23"/>
        <v>-1</v>
      </c>
      <c r="Z287" s="93"/>
      <c r="AB287" s="94"/>
    </row>
    <row r="288" spans="5:28">
      <c r="E288" s="100"/>
      <c r="F288" s="143"/>
      <c r="G288" s="143"/>
      <c r="H288" s="179"/>
      <c r="I288" s="97">
        <f t="shared" si="19"/>
        <v>2879.1166666026666</v>
      </c>
      <c r="J288" s="97">
        <f t="shared" si="18"/>
        <v>53.65740085582479</v>
      </c>
      <c r="K288" s="98">
        <f t="shared" si="20"/>
        <v>-0.12942600000000004</v>
      </c>
      <c r="L288" s="98">
        <f t="shared" si="21"/>
        <v>17.413066000000001</v>
      </c>
      <c r="R288" s="176">
        <f t="shared" si="22"/>
        <v>0.12942600000000004</v>
      </c>
      <c r="S288" s="177"/>
      <c r="T288" s="178">
        <f t="shared" si="23"/>
        <v>-1</v>
      </c>
      <c r="Z288" s="93"/>
      <c r="AB288" s="94"/>
    </row>
    <row r="289" spans="5:28">
      <c r="E289" s="100"/>
      <c r="F289" s="143"/>
      <c r="G289" s="143"/>
      <c r="H289" s="179"/>
      <c r="I289" s="97">
        <f t="shared" si="19"/>
        <v>2879.1166666026666</v>
      </c>
      <c r="J289" s="97">
        <f t="shared" si="18"/>
        <v>53.65740085582479</v>
      </c>
      <c r="K289" s="98">
        <f t="shared" si="20"/>
        <v>-0.12942600000000004</v>
      </c>
      <c r="L289" s="98">
        <f t="shared" si="21"/>
        <v>17.413066000000001</v>
      </c>
      <c r="R289" s="176">
        <f t="shared" si="22"/>
        <v>0.12942600000000004</v>
      </c>
      <c r="S289" s="177"/>
      <c r="T289" s="178">
        <f t="shared" si="23"/>
        <v>-1</v>
      </c>
      <c r="Z289" s="93"/>
      <c r="AB289" s="94"/>
    </row>
    <row r="290" spans="5:28">
      <c r="E290" s="100"/>
      <c r="F290" s="143"/>
      <c r="G290" s="143"/>
      <c r="H290" s="179"/>
      <c r="I290" s="97">
        <f t="shared" si="19"/>
        <v>2879.1166666026666</v>
      </c>
      <c r="J290" s="97">
        <f t="shared" si="18"/>
        <v>53.65740085582479</v>
      </c>
      <c r="K290" s="98">
        <f t="shared" si="20"/>
        <v>-0.12942600000000004</v>
      </c>
      <c r="L290" s="98">
        <f t="shared" si="21"/>
        <v>17.413066000000001</v>
      </c>
      <c r="R290" s="176">
        <f t="shared" si="22"/>
        <v>0.12942600000000004</v>
      </c>
      <c r="S290" s="177"/>
      <c r="T290" s="178">
        <f t="shared" si="23"/>
        <v>-1</v>
      </c>
      <c r="Z290" s="93"/>
      <c r="AB290" s="94"/>
    </row>
    <row r="291" spans="5:28">
      <c r="E291" s="100"/>
      <c r="F291" s="143"/>
      <c r="G291" s="143"/>
      <c r="H291" s="179"/>
      <c r="I291" s="97">
        <f t="shared" si="19"/>
        <v>2879.1166666026666</v>
      </c>
      <c r="J291" s="97">
        <f t="shared" si="18"/>
        <v>53.65740085582479</v>
      </c>
      <c r="K291" s="98">
        <f t="shared" si="20"/>
        <v>-0.12942600000000004</v>
      </c>
      <c r="L291" s="98">
        <f t="shared" si="21"/>
        <v>17.413066000000001</v>
      </c>
      <c r="R291" s="176">
        <f t="shared" si="22"/>
        <v>0.12942600000000004</v>
      </c>
      <c r="S291" s="177"/>
      <c r="T291" s="178">
        <f t="shared" si="23"/>
        <v>-1</v>
      </c>
      <c r="Z291" s="93"/>
      <c r="AB291" s="94"/>
    </row>
    <row r="292" spans="5:28">
      <c r="E292" s="100"/>
      <c r="F292" s="143"/>
      <c r="G292" s="143"/>
      <c r="H292" s="179"/>
      <c r="I292" s="97">
        <f t="shared" si="19"/>
        <v>2879.1166666026666</v>
      </c>
      <c r="J292" s="97">
        <f t="shared" si="18"/>
        <v>53.65740085582479</v>
      </c>
      <c r="K292" s="98">
        <f t="shared" si="20"/>
        <v>-0.12942600000000004</v>
      </c>
      <c r="L292" s="98">
        <f t="shared" si="21"/>
        <v>17.413066000000001</v>
      </c>
      <c r="R292" s="176">
        <f t="shared" si="22"/>
        <v>0.12942600000000004</v>
      </c>
      <c r="S292" s="177"/>
      <c r="T292" s="178">
        <f t="shared" si="23"/>
        <v>-1</v>
      </c>
      <c r="Z292" s="93"/>
      <c r="AB292" s="94"/>
    </row>
    <row r="293" spans="5:28">
      <c r="E293" s="100"/>
      <c r="F293" s="143"/>
      <c r="G293" s="143"/>
      <c r="H293" s="179"/>
      <c r="I293" s="97">
        <f t="shared" si="19"/>
        <v>2879.1166666026666</v>
      </c>
      <c r="J293" s="97">
        <f t="shared" si="18"/>
        <v>53.65740085582479</v>
      </c>
      <c r="K293" s="98">
        <f t="shared" si="20"/>
        <v>-0.12942600000000004</v>
      </c>
      <c r="L293" s="98">
        <f t="shared" si="21"/>
        <v>17.413066000000001</v>
      </c>
      <c r="R293" s="176">
        <f t="shared" si="22"/>
        <v>0.12942600000000004</v>
      </c>
      <c r="S293" s="177"/>
      <c r="T293" s="178">
        <f t="shared" si="23"/>
        <v>-1</v>
      </c>
      <c r="Z293" s="93"/>
      <c r="AB293" s="94"/>
    </row>
    <row r="294" spans="5:28">
      <c r="E294" s="100"/>
      <c r="F294" s="143"/>
      <c r="G294" s="143"/>
      <c r="H294" s="179"/>
      <c r="I294" s="97">
        <f t="shared" si="19"/>
        <v>2879.1166666026666</v>
      </c>
      <c r="J294" s="97">
        <f t="shared" si="18"/>
        <v>53.65740085582479</v>
      </c>
      <c r="K294" s="98">
        <f t="shared" si="20"/>
        <v>-0.12942600000000004</v>
      </c>
      <c r="L294" s="98">
        <f t="shared" si="21"/>
        <v>17.413066000000001</v>
      </c>
      <c r="R294" s="176">
        <f t="shared" si="22"/>
        <v>0.12942600000000004</v>
      </c>
      <c r="S294" s="177"/>
      <c r="T294" s="178">
        <f t="shared" si="23"/>
        <v>-1</v>
      </c>
      <c r="Z294" s="93"/>
      <c r="AB294" s="94"/>
    </row>
    <row r="295" spans="5:28">
      <c r="E295" s="100"/>
      <c r="F295" s="143"/>
      <c r="G295" s="143"/>
      <c r="H295" s="179"/>
      <c r="I295" s="97">
        <f t="shared" si="19"/>
        <v>2879.1166666026666</v>
      </c>
      <c r="J295" s="97">
        <f t="shared" si="18"/>
        <v>53.65740085582479</v>
      </c>
      <c r="K295" s="98">
        <f t="shared" si="20"/>
        <v>-0.12942600000000004</v>
      </c>
      <c r="L295" s="98">
        <f t="shared" si="21"/>
        <v>17.413066000000001</v>
      </c>
      <c r="R295" s="176">
        <f t="shared" si="22"/>
        <v>0.12942600000000004</v>
      </c>
      <c r="S295" s="177"/>
      <c r="T295" s="178">
        <f t="shared" si="23"/>
        <v>-1</v>
      </c>
      <c r="Z295" s="93"/>
      <c r="AB295" s="94"/>
    </row>
    <row r="296" spans="5:28">
      <c r="E296" s="100"/>
      <c r="F296" s="143"/>
      <c r="G296" s="143"/>
      <c r="H296" s="179"/>
      <c r="I296" s="97">
        <f t="shared" si="19"/>
        <v>2879.1166666026666</v>
      </c>
      <c r="J296" s="97">
        <f t="shared" si="18"/>
        <v>53.65740085582479</v>
      </c>
      <c r="K296" s="98">
        <f t="shared" si="20"/>
        <v>-0.12942600000000004</v>
      </c>
      <c r="L296" s="98">
        <f t="shared" si="21"/>
        <v>17.413066000000001</v>
      </c>
      <c r="R296" s="176">
        <f t="shared" si="22"/>
        <v>0.12942600000000004</v>
      </c>
      <c r="S296" s="177"/>
      <c r="T296" s="178">
        <f t="shared" si="23"/>
        <v>-1</v>
      </c>
      <c r="Z296" s="93"/>
      <c r="AB296" s="94"/>
    </row>
    <row r="297" spans="5:28">
      <c r="E297" s="100"/>
      <c r="F297" s="143"/>
      <c r="G297" s="143"/>
      <c r="H297" s="179"/>
      <c r="I297" s="97">
        <f t="shared" si="19"/>
        <v>2879.1166666026666</v>
      </c>
      <c r="J297" s="97">
        <f t="shared" si="18"/>
        <v>53.65740085582479</v>
      </c>
      <c r="K297" s="98">
        <f t="shared" si="20"/>
        <v>-0.12942600000000004</v>
      </c>
      <c r="L297" s="98">
        <f t="shared" si="21"/>
        <v>17.413066000000001</v>
      </c>
      <c r="R297" s="176">
        <f t="shared" si="22"/>
        <v>0.12942600000000004</v>
      </c>
      <c r="S297" s="177"/>
      <c r="T297" s="178">
        <f t="shared" si="23"/>
        <v>-1</v>
      </c>
      <c r="Z297" s="93"/>
      <c r="AB297" s="94"/>
    </row>
    <row r="298" spans="5:28">
      <c r="E298" s="100"/>
      <c r="F298" s="143"/>
      <c r="G298" s="143"/>
      <c r="H298" s="179"/>
      <c r="I298" s="97">
        <f t="shared" si="19"/>
        <v>2879.1166666026666</v>
      </c>
      <c r="J298" s="97">
        <f t="shared" si="18"/>
        <v>53.65740085582479</v>
      </c>
      <c r="K298" s="98">
        <f t="shared" si="20"/>
        <v>-0.12942600000000004</v>
      </c>
      <c r="L298" s="98">
        <f t="shared" si="21"/>
        <v>17.413066000000001</v>
      </c>
      <c r="R298" s="176">
        <f t="shared" si="22"/>
        <v>0.12942600000000004</v>
      </c>
      <c r="S298" s="177"/>
      <c r="T298" s="178">
        <f t="shared" si="23"/>
        <v>-1</v>
      </c>
      <c r="Z298" s="93"/>
      <c r="AB298" s="94"/>
    </row>
    <row r="299" spans="5:28">
      <c r="E299" s="100"/>
      <c r="F299" s="143"/>
      <c r="G299" s="143"/>
      <c r="H299" s="179"/>
      <c r="I299" s="97">
        <f t="shared" si="19"/>
        <v>2879.1166666026666</v>
      </c>
      <c r="J299" s="97">
        <f t="shared" si="18"/>
        <v>53.65740085582479</v>
      </c>
      <c r="K299" s="98">
        <f t="shared" si="20"/>
        <v>-0.12942600000000004</v>
      </c>
      <c r="L299" s="98">
        <f t="shared" si="21"/>
        <v>17.413066000000001</v>
      </c>
      <c r="R299" s="176">
        <f t="shared" si="22"/>
        <v>0.12942600000000004</v>
      </c>
      <c r="S299" s="177"/>
      <c r="T299" s="178">
        <f t="shared" si="23"/>
        <v>-1</v>
      </c>
      <c r="Z299" s="93"/>
      <c r="AB299" s="94"/>
    </row>
    <row r="300" spans="5:28">
      <c r="E300" s="100"/>
      <c r="F300" s="143"/>
      <c r="G300" s="143"/>
      <c r="H300" s="179"/>
      <c r="I300" s="97">
        <f t="shared" si="19"/>
        <v>2879.1166666026666</v>
      </c>
      <c r="J300" s="97">
        <f t="shared" si="18"/>
        <v>53.65740085582479</v>
      </c>
      <c r="K300" s="98">
        <f t="shared" si="20"/>
        <v>-0.12942600000000004</v>
      </c>
      <c r="L300" s="98">
        <f t="shared" si="21"/>
        <v>17.413066000000001</v>
      </c>
      <c r="R300" s="176">
        <f t="shared" si="22"/>
        <v>0.12942600000000004</v>
      </c>
      <c r="S300" s="177"/>
      <c r="T300" s="178">
        <f t="shared" si="23"/>
        <v>-1</v>
      </c>
      <c r="Z300" s="93"/>
      <c r="AB300" s="94"/>
    </row>
    <row r="301" spans="5:28">
      <c r="E301" s="100"/>
      <c r="F301" s="143"/>
      <c r="G301" s="143"/>
      <c r="H301" s="179"/>
      <c r="I301" s="97">
        <f t="shared" si="19"/>
        <v>2879.1166666026666</v>
      </c>
      <c r="J301" s="97">
        <f t="shared" si="18"/>
        <v>53.65740085582479</v>
      </c>
      <c r="K301" s="98">
        <f t="shared" si="20"/>
        <v>-0.12942600000000004</v>
      </c>
      <c r="L301" s="98">
        <f t="shared" si="21"/>
        <v>17.413066000000001</v>
      </c>
      <c r="R301" s="176">
        <f t="shared" si="22"/>
        <v>0.12942600000000004</v>
      </c>
      <c r="S301" s="177"/>
      <c r="T301" s="178">
        <f t="shared" si="23"/>
        <v>-1</v>
      </c>
      <c r="Z301" s="93"/>
      <c r="AB301" s="94"/>
    </row>
    <row r="302" spans="5:28">
      <c r="E302" s="100"/>
      <c r="F302" s="143"/>
      <c r="G302" s="143"/>
      <c r="H302" s="179"/>
      <c r="I302" s="97">
        <f t="shared" si="19"/>
        <v>2879.1166666026666</v>
      </c>
      <c r="J302" s="97">
        <f t="shared" si="18"/>
        <v>53.65740085582479</v>
      </c>
      <c r="K302" s="98">
        <f t="shared" si="20"/>
        <v>-0.12942600000000004</v>
      </c>
      <c r="L302" s="98">
        <f t="shared" si="21"/>
        <v>17.413066000000001</v>
      </c>
      <c r="R302" s="176">
        <f t="shared" si="22"/>
        <v>0.12942600000000004</v>
      </c>
      <c r="S302" s="177"/>
      <c r="T302" s="178">
        <f t="shared" si="23"/>
        <v>-1</v>
      </c>
      <c r="Z302" s="93"/>
      <c r="AB302" s="94"/>
    </row>
    <row r="303" spans="5:28">
      <c r="E303" s="100"/>
      <c r="F303" s="143"/>
      <c r="G303" s="143"/>
      <c r="H303" s="179"/>
      <c r="I303" s="97">
        <f t="shared" si="19"/>
        <v>2879.1166666026666</v>
      </c>
      <c r="J303" s="97">
        <f t="shared" si="18"/>
        <v>53.65740085582479</v>
      </c>
      <c r="K303" s="98">
        <f t="shared" si="20"/>
        <v>-0.12942600000000004</v>
      </c>
      <c r="L303" s="98">
        <f t="shared" si="21"/>
        <v>17.413066000000001</v>
      </c>
      <c r="R303" s="176">
        <f t="shared" si="22"/>
        <v>0.12942600000000004</v>
      </c>
      <c r="S303" s="177"/>
      <c r="T303" s="178">
        <f t="shared" si="23"/>
        <v>-1</v>
      </c>
      <c r="Z303" s="93"/>
      <c r="AB303" s="94"/>
    </row>
    <row r="304" spans="5:28">
      <c r="E304" s="100"/>
      <c r="F304" s="143"/>
      <c r="G304" s="143"/>
      <c r="H304" s="179"/>
      <c r="I304" s="97">
        <f t="shared" si="19"/>
        <v>2879.1166666026666</v>
      </c>
      <c r="J304" s="97">
        <f t="shared" si="18"/>
        <v>53.65740085582479</v>
      </c>
      <c r="K304" s="98">
        <f t="shared" si="20"/>
        <v>-0.12942600000000004</v>
      </c>
      <c r="L304" s="98">
        <f t="shared" si="21"/>
        <v>17.413066000000001</v>
      </c>
      <c r="R304" s="176">
        <f t="shared" si="22"/>
        <v>0.12942600000000004</v>
      </c>
      <c r="S304" s="177"/>
      <c r="T304" s="178">
        <f t="shared" si="23"/>
        <v>-1</v>
      </c>
      <c r="Z304" s="93"/>
      <c r="AB304" s="94"/>
    </row>
    <row r="305" spans="5:28">
      <c r="E305" s="100"/>
      <c r="F305" s="143"/>
      <c r="G305" s="143"/>
      <c r="H305" s="179"/>
      <c r="I305" s="97">
        <f t="shared" si="19"/>
        <v>2879.1166666026666</v>
      </c>
      <c r="J305" s="97">
        <f t="shared" si="18"/>
        <v>53.65740085582479</v>
      </c>
      <c r="K305" s="98">
        <f t="shared" si="20"/>
        <v>-0.12942600000000004</v>
      </c>
      <c r="L305" s="98">
        <f t="shared" si="21"/>
        <v>17.413066000000001</v>
      </c>
      <c r="R305" s="176">
        <f t="shared" si="22"/>
        <v>0.12942600000000004</v>
      </c>
      <c r="S305" s="177"/>
      <c r="T305" s="178">
        <f t="shared" si="23"/>
        <v>-1</v>
      </c>
      <c r="Z305" s="93"/>
      <c r="AB305" s="94"/>
    </row>
    <row r="306" spans="5:28">
      <c r="E306" s="100"/>
      <c r="F306" s="143"/>
      <c r="G306" s="143"/>
      <c r="H306" s="179"/>
      <c r="I306" s="97">
        <f t="shared" si="19"/>
        <v>2879.1166666026666</v>
      </c>
      <c r="J306" s="97">
        <f t="shared" si="18"/>
        <v>53.65740085582479</v>
      </c>
      <c r="K306" s="98">
        <f t="shared" si="20"/>
        <v>-0.12942600000000004</v>
      </c>
      <c r="L306" s="98">
        <f t="shared" si="21"/>
        <v>17.413066000000001</v>
      </c>
      <c r="R306" s="176">
        <f t="shared" si="22"/>
        <v>0.12942600000000004</v>
      </c>
      <c r="S306" s="177"/>
      <c r="T306" s="178">
        <f t="shared" si="23"/>
        <v>-1</v>
      </c>
      <c r="Z306" s="93"/>
      <c r="AB306" s="94"/>
    </row>
    <row r="307" spans="5:28">
      <c r="E307" s="100"/>
      <c r="F307" s="143"/>
      <c r="G307" s="143"/>
      <c r="H307" s="179"/>
      <c r="I307" s="97">
        <f t="shared" si="19"/>
        <v>2879.1166666026666</v>
      </c>
      <c r="J307" s="97">
        <f t="shared" si="18"/>
        <v>53.65740085582479</v>
      </c>
      <c r="K307" s="98">
        <f t="shared" si="20"/>
        <v>-0.12942600000000004</v>
      </c>
      <c r="L307" s="98">
        <f t="shared" si="21"/>
        <v>17.413066000000001</v>
      </c>
      <c r="R307" s="176">
        <f t="shared" si="22"/>
        <v>0.12942600000000004</v>
      </c>
      <c r="S307" s="177"/>
      <c r="T307" s="178">
        <f t="shared" si="23"/>
        <v>-1</v>
      </c>
      <c r="Z307" s="93"/>
      <c r="AB307" s="94"/>
    </row>
    <row r="308" spans="5:28">
      <c r="E308" s="100"/>
      <c r="F308" s="143"/>
      <c r="G308" s="143"/>
      <c r="H308" s="179"/>
      <c r="I308" s="97">
        <f t="shared" si="19"/>
        <v>2879.1166666026666</v>
      </c>
      <c r="J308" s="97">
        <f t="shared" si="18"/>
        <v>53.65740085582479</v>
      </c>
      <c r="K308" s="98">
        <f t="shared" si="20"/>
        <v>-0.12942600000000004</v>
      </c>
      <c r="L308" s="98">
        <f t="shared" si="21"/>
        <v>17.413066000000001</v>
      </c>
      <c r="R308" s="176">
        <f t="shared" si="22"/>
        <v>0.12942600000000004</v>
      </c>
      <c r="S308" s="177"/>
      <c r="T308" s="178">
        <f t="shared" si="23"/>
        <v>-1</v>
      </c>
      <c r="Z308" s="93"/>
      <c r="AB308" s="94"/>
    </row>
    <row r="309" spans="5:28">
      <c r="E309" s="100"/>
      <c r="F309" s="143"/>
      <c r="G309" s="143"/>
      <c r="H309" s="179"/>
      <c r="I309" s="97">
        <f t="shared" si="19"/>
        <v>2879.1166666026666</v>
      </c>
      <c r="J309" s="97">
        <f t="shared" si="18"/>
        <v>53.65740085582479</v>
      </c>
      <c r="K309" s="98">
        <f t="shared" si="20"/>
        <v>-0.12942600000000004</v>
      </c>
      <c r="L309" s="98">
        <f t="shared" si="21"/>
        <v>17.413066000000001</v>
      </c>
      <c r="R309" s="176">
        <f t="shared" si="22"/>
        <v>0.12942600000000004</v>
      </c>
      <c r="S309" s="177"/>
      <c r="T309" s="178">
        <f t="shared" si="23"/>
        <v>-1</v>
      </c>
      <c r="Z309" s="93"/>
      <c r="AB309" s="94"/>
    </row>
    <row r="310" spans="5:28">
      <c r="E310" s="100"/>
      <c r="F310" s="143"/>
      <c r="G310" s="143"/>
      <c r="H310" s="179"/>
      <c r="I310" s="97">
        <f t="shared" si="19"/>
        <v>2879.1166666026666</v>
      </c>
      <c r="J310" s="97">
        <f t="shared" si="18"/>
        <v>53.65740085582479</v>
      </c>
      <c r="K310" s="98">
        <f t="shared" si="20"/>
        <v>-0.12942600000000004</v>
      </c>
      <c r="L310" s="98">
        <f t="shared" si="21"/>
        <v>17.413066000000001</v>
      </c>
      <c r="R310" s="176">
        <f t="shared" si="22"/>
        <v>0.12942600000000004</v>
      </c>
      <c r="S310" s="177"/>
      <c r="T310" s="178">
        <f t="shared" si="23"/>
        <v>-1</v>
      </c>
      <c r="Z310" s="93"/>
      <c r="AB310" s="94"/>
    </row>
    <row r="311" spans="5:28">
      <c r="E311" s="100"/>
      <c r="F311" s="143"/>
      <c r="G311" s="143"/>
      <c r="H311" s="179"/>
      <c r="I311" s="97">
        <f t="shared" si="19"/>
        <v>2879.1166666026666</v>
      </c>
      <c r="J311" s="97">
        <f t="shared" si="18"/>
        <v>53.65740085582479</v>
      </c>
      <c r="K311" s="98">
        <f t="shared" si="20"/>
        <v>-0.12942600000000004</v>
      </c>
      <c r="L311" s="98">
        <f t="shared" si="21"/>
        <v>17.413066000000001</v>
      </c>
      <c r="R311" s="176">
        <f t="shared" si="22"/>
        <v>0.12942600000000004</v>
      </c>
      <c r="S311" s="177"/>
      <c r="T311" s="178">
        <f t="shared" si="23"/>
        <v>-1</v>
      </c>
      <c r="Z311" s="93"/>
      <c r="AB311" s="94"/>
    </row>
    <row r="312" spans="5:28">
      <c r="E312" s="100"/>
      <c r="F312" s="143"/>
      <c r="G312" s="143"/>
      <c r="H312" s="179"/>
      <c r="I312" s="97">
        <f t="shared" si="19"/>
        <v>2879.1166666026666</v>
      </c>
      <c r="J312" s="97">
        <f t="shared" si="18"/>
        <v>53.65740085582479</v>
      </c>
      <c r="K312" s="98">
        <f t="shared" si="20"/>
        <v>-0.12942600000000004</v>
      </c>
      <c r="L312" s="98">
        <f t="shared" si="21"/>
        <v>17.413066000000001</v>
      </c>
      <c r="R312" s="176">
        <f t="shared" si="22"/>
        <v>0.12942600000000004</v>
      </c>
      <c r="S312" s="177"/>
      <c r="T312" s="178">
        <f t="shared" si="23"/>
        <v>-1</v>
      </c>
      <c r="Z312" s="93"/>
      <c r="AB312" s="94"/>
    </row>
    <row r="313" spans="5:28">
      <c r="E313" s="100"/>
      <c r="F313" s="143"/>
      <c r="G313" s="143"/>
      <c r="H313" s="179"/>
      <c r="I313" s="97">
        <f t="shared" si="19"/>
        <v>2879.1166666026666</v>
      </c>
      <c r="J313" s="97">
        <f t="shared" si="18"/>
        <v>53.65740085582479</v>
      </c>
      <c r="K313" s="98">
        <f t="shared" si="20"/>
        <v>-0.12942600000000004</v>
      </c>
      <c r="L313" s="98">
        <f t="shared" si="21"/>
        <v>17.413066000000001</v>
      </c>
      <c r="R313" s="176">
        <f t="shared" si="22"/>
        <v>0.12942600000000004</v>
      </c>
      <c r="S313" s="177"/>
      <c r="T313" s="178">
        <f t="shared" si="23"/>
        <v>-1</v>
      </c>
      <c r="Z313" s="93"/>
      <c r="AB313" s="94"/>
    </row>
    <row r="314" spans="5:28">
      <c r="E314" s="100"/>
      <c r="F314" s="143"/>
      <c r="G314" s="143"/>
      <c r="H314" s="179"/>
      <c r="I314" s="97">
        <f t="shared" si="19"/>
        <v>2879.1166666026666</v>
      </c>
      <c r="J314" s="97">
        <f t="shared" si="18"/>
        <v>53.65740085582479</v>
      </c>
      <c r="K314" s="98">
        <f t="shared" si="20"/>
        <v>-0.12942600000000004</v>
      </c>
      <c r="L314" s="98">
        <f t="shared" si="21"/>
        <v>17.413066000000001</v>
      </c>
      <c r="R314" s="176">
        <f t="shared" si="22"/>
        <v>0.12942600000000004</v>
      </c>
      <c r="S314" s="177"/>
      <c r="T314" s="178">
        <f t="shared" si="23"/>
        <v>-1</v>
      </c>
      <c r="Z314" s="93"/>
      <c r="AB314" s="94"/>
    </row>
    <row r="315" spans="5:28">
      <c r="E315" s="100"/>
      <c r="F315" s="143"/>
      <c r="G315" s="143"/>
      <c r="H315" s="179"/>
      <c r="I315" s="97">
        <f t="shared" si="19"/>
        <v>2879.1166666026666</v>
      </c>
      <c r="J315" s="97">
        <f t="shared" si="18"/>
        <v>53.65740085582479</v>
      </c>
      <c r="K315" s="98">
        <f t="shared" si="20"/>
        <v>-0.12942600000000004</v>
      </c>
      <c r="L315" s="98">
        <f t="shared" si="21"/>
        <v>17.413066000000001</v>
      </c>
      <c r="R315" s="176">
        <f t="shared" si="22"/>
        <v>0.12942600000000004</v>
      </c>
      <c r="S315" s="177"/>
      <c r="T315" s="178">
        <f t="shared" si="23"/>
        <v>-1</v>
      </c>
      <c r="Z315" s="93"/>
      <c r="AB315" s="94"/>
    </row>
    <row r="316" spans="5:28">
      <c r="E316" s="100"/>
      <c r="F316" s="143"/>
      <c r="G316" s="143"/>
      <c r="H316" s="179"/>
      <c r="I316" s="97">
        <f t="shared" si="19"/>
        <v>2879.1166666026666</v>
      </c>
      <c r="J316" s="97">
        <f t="shared" si="18"/>
        <v>53.65740085582479</v>
      </c>
      <c r="K316" s="98">
        <f t="shared" si="20"/>
        <v>-0.12942600000000004</v>
      </c>
      <c r="L316" s="98">
        <f t="shared" si="21"/>
        <v>17.413066000000001</v>
      </c>
      <c r="R316" s="176">
        <f t="shared" si="22"/>
        <v>0.12942600000000004</v>
      </c>
      <c r="S316" s="177"/>
      <c r="T316" s="178">
        <f t="shared" si="23"/>
        <v>-1</v>
      </c>
      <c r="Z316" s="93"/>
      <c r="AB316" s="94"/>
    </row>
    <row r="317" spans="5:28">
      <c r="E317" s="100"/>
      <c r="F317" s="143"/>
      <c r="G317" s="143"/>
      <c r="H317" s="179"/>
      <c r="I317" s="97">
        <f t="shared" si="19"/>
        <v>2879.1166666026666</v>
      </c>
      <c r="J317" s="97">
        <f t="shared" si="18"/>
        <v>53.65740085582479</v>
      </c>
      <c r="K317" s="98">
        <f t="shared" si="20"/>
        <v>-0.12942600000000004</v>
      </c>
      <c r="L317" s="98">
        <f t="shared" si="21"/>
        <v>17.413066000000001</v>
      </c>
      <c r="R317" s="176">
        <f t="shared" si="22"/>
        <v>0.12942600000000004</v>
      </c>
      <c r="S317" s="177"/>
      <c r="T317" s="178">
        <f t="shared" si="23"/>
        <v>-1</v>
      </c>
      <c r="Z317" s="93"/>
      <c r="AB317" s="94"/>
    </row>
    <row r="318" spans="5:28">
      <c r="E318" s="100"/>
      <c r="F318" s="143"/>
      <c r="G318" s="143"/>
      <c r="H318" s="179"/>
      <c r="I318" s="97">
        <f t="shared" si="19"/>
        <v>2879.1166666026666</v>
      </c>
      <c r="J318" s="97">
        <f t="shared" si="18"/>
        <v>53.65740085582479</v>
      </c>
      <c r="K318" s="98">
        <f t="shared" si="20"/>
        <v>-0.12942600000000004</v>
      </c>
      <c r="L318" s="98">
        <f t="shared" si="21"/>
        <v>17.413066000000001</v>
      </c>
      <c r="R318" s="176">
        <f t="shared" si="22"/>
        <v>0.12942600000000004</v>
      </c>
      <c r="S318" s="177"/>
      <c r="T318" s="178">
        <f t="shared" si="23"/>
        <v>-1</v>
      </c>
      <c r="Z318" s="93"/>
      <c r="AB318" s="94"/>
    </row>
    <row r="319" spans="5:28">
      <c r="E319" s="100"/>
      <c r="F319" s="143"/>
      <c r="G319" s="143"/>
      <c r="H319" s="179"/>
      <c r="I319" s="97">
        <f t="shared" si="19"/>
        <v>2879.1166666026666</v>
      </c>
      <c r="J319" s="97">
        <f t="shared" si="18"/>
        <v>53.65740085582479</v>
      </c>
      <c r="K319" s="98">
        <f t="shared" si="20"/>
        <v>-0.12942600000000004</v>
      </c>
      <c r="L319" s="98">
        <f t="shared" si="21"/>
        <v>17.413066000000001</v>
      </c>
      <c r="R319" s="176">
        <f t="shared" si="22"/>
        <v>0.12942600000000004</v>
      </c>
      <c r="S319" s="177"/>
      <c r="T319" s="178">
        <f t="shared" si="23"/>
        <v>-1</v>
      </c>
      <c r="Z319" s="93"/>
      <c r="AB319" s="94"/>
    </row>
    <row r="320" spans="5:28">
      <c r="E320" s="100"/>
      <c r="F320" s="143"/>
      <c r="G320" s="143"/>
      <c r="H320" s="179"/>
      <c r="I320" s="97">
        <f t="shared" si="19"/>
        <v>2879.1166666026666</v>
      </c>
      <c r="J320" s="97">
        <f t="shared" si="18"/>
        <v>53.65740085582479</v>
      </c>
      <c r="K320" s="98">
        <f t="shared" si="20"/>
        <v>-0.12942600000000004</v>
      </c>
      <c r="L320" s="98">
        <f t="shared" si="21"/>
        <v>17.413066000000001</v>
      </c>
      <c r="R320" s="176">
        <f t="shared" si="22"/>
        <v>0.12942600000000004</v>
      </c>
      <c r="S320" s="177"/>
      <c r="T320" s="178">
        <f t="shared" si="23"/>
        <v>-1</v>
      </c>
      <c r="Z320" s="93"/>
      <c r="AB320" s="94"/>
    </row>
    <row r="321" spans="5:28">
      <c r="E321" s="100"/>
      <c r="F321" s="143"/>
      <c r="G321" s="143"/>
      <c r="H321" s="179"/>
      <c r="I321" s="97">
        <f t="shared" si="19"/>
        <v>2879.1166666026666</v>
      </c>
      <c r="J321" s="97">
        <f t="shared" si="18"/>
        <v>53.65740085582479</v>
      </c>
      <c r="K321" s="98">
        <f t="shared" si="20"/>
        <v>-0.12942600000000004</v>
      </c>
      <c r="L321" s="98">
        <f t="shared" si="21"/>
        <v>17.413066000000001</v>
      </c>
      <c r="R321" s="176">
        <f t="shared" si="22"/>
        <v>0.12942600000000004</v>
      </c>
      <c r="S321" s="177"/>
      <c r="T321" s="178">
        <f t="shared" si="23"/>
        <v>-1</v>
      </c>
      <c r="Z321" s="93"/>
      <c r="AB321" s="94"/>
    </row>
    <row r="322" spans="5:28">
      <c r="E322" s="100"/>
      <c r="F322" s="143"/>
      <c r="G322" s="143"/>
      <c r="H322" s="179"/>
      <c r="I322" s="97">
        <f t="shared" si="19"/>
        <v>2879.1166666026666</v>
      </c>
      <c r="J322" s="97">
        <f t="shared" si="18"/>
        <v>53.65740085582479</v>
      </c>
      <c r="K322" s="98">
        <f t="shared" si="20"/>
        <v>-0.12942600000000004</v>
      </c>
      <c r="L322" s="98">
        <f t="shared" si="21"/>
        <v>17.413066000000001</v>
      </c>
      <c r="R322" s="176">
        <f t="shared" si="22"/>
        <v>0.12942600000000004</v>
      </c>
      <c r="S322" s="177"/>
      <c r="T322" s="178">
        <f t="shared" si="23"/>
        <v>-1</v>
      </c>
      <c r="Z322" s="93"/>
      <c r="AB322" s="94"/>
    </row>
    <row r="323" spans="5:28">
      <c r="E323" s="100"/>
      <c r="F323" s="143"/>
      <c r="G323" s="143"/>
      <c r="H323" s="179"/>
      <c r="I323" s="97">
        <f t="shared" si="19"/>
        <v>2879.1166666026666</v>
      </c>
      <c r="J323" s="97">
        <f t="shared" si="18"/>
        <v>53.65740085582479</v>
      </c>
      <c r="K323" s="98">
        <f t="shared" si="20"/>
        <v>-0.12942600000000004</v>
      </c>
      <c r="L323" s="98">
        <f t="shared" si="21"/>
        <v>17.413066000000001</v>
      </c>
      <c r="R323" s="176">
        <f t="shared" si="22"/>
        <v>0.12942600000000004</v>
      </c>
      <c r="S323" s="177"/>
      <c r="T323" s="178">
        <f t="shared" si="23"/>
        <v>-1</v>
      </c>
      <c r="Z323" s="93"/>
      <c r="AB323" s="94"/>
    </row>
    <row r="324" spans="5:28">
      <c r="E324" s="100"/>
      <c r="F324" s="143"/>
      <c r="G324" s="143"/>
      <c r="H324" s="179"/>
      <c r="I324" s="97">
        <f t="shared" si="19"/>
        <v>2879.1166666026666</v>
      </c>
      <c r="J324" s="97">
        <f t="shared" si="18"/>
        <v>53.65740085582479</v>
      </c>
      <c r="K324" s="98">
        <f t="shared" si="20"/>
        <v>-0.12942600000000004</v>
      </c>
      <c r="L324" s="98">
        <f t="shared" si="21"/>
        <v>17.413066000000001</v>
      </c>
      <c r="R324" s="176">
        <f t="shared" si="22"/>
        <v>0.12942600000000004</v>
      </c>
      <c r="S324" s="177"/>
      <c r="T324" s="178">
        <f t="shared" si="23"/>
        <v>-1</v>
      </c>
      <c r="Z324" s="93"/>
      <c r="AB324" s="94"/>
    </row>
    <row r="325" spans="5:28">
      <c r="E325" s="100"/>
      <c r="F325" s="143"/>
      <c r="G325" s="143"/>
      <c r="H325" s="179"/>
      <c r="I325" s="97">
        <f t="shared" si="19"/>
        <v>2879.1166666026666</v>
      </c>
      <c r="J325" s="97">
        <f t="shared" si="18"/>
        <v>53.65740085582479</v>
      </c>
      <c r="K325" s="98">
        <f t="shared" si="20"/>
        <v>-0.12942600000000004</v>
      </c>
      <c r="L325" s="98">
        <f t="shared" si="21"/>
        <v>17.413066000000001</v>
      </c>
      <c r="R325" s="176">
        <f t="shared" si="22"/>
        <v>0.12942600000000004</v>
      </c>
      <c r="S325" s="177"/>
      <c r="T325" s="178">
        <f t="shared" si="23"/>
        <v>-1</v>
      </c>
      <c r="Z325" s="93"/>
      <c r="AB325" s="94"/>
    </row>
    <row r="326" spans="5:28">
      <c r="E326" s="100"/>
      <c r="F326" s="143"/>
      <c r="G326" s="143"/>
      <c r="H326" s="179"/>
      <c r="I326" s="97">
        <f t="shared" si="19"/>
        <v>2879.1166666026666</v>
      </c>
      <c r="J326" s="97">
        <f t="shared" si="18"/>
        <v>53.65740085582479</v>
      </c>
      <c r="K326" s="98">
        <f t="shared" si="20"/>
        <v>-0.12942600000000004</v>
      </c>
      <c r="L326" s="98">
        <f t="shared" si="21"/>
        <v>17.413066000000001</v>
      </c>
      <c r="R326" s="176">
        <f t="shared" si="22"/>
        <v>0.12942600000000004</v>
      </c>
      <c r="S326" s="177"/>
      <c r="T326" s="178">
        <f t="shared" si="23"/>
        <v>-1</v>
      </c>
      <c r="Z326" s="93"/>
      <c r="AB326" s="94"/>
    </row>
    <row r="327" spans="5:28">
      <c r="E327" s="100"/>
      <c r="F327" s="143"/>
      <c r="G327" s="143"/>
      <c r="H327" s="179"/>
      <c r="I327" s="97">
        <f t="shared" si="19"/>
        <v>2879.1166666026666</v>
      </c>
      <c r="J327" s="97">
        <f t="shared" si="18"/>
        <v>53.65740085582479</v>
      </c>
      <c r="K327" s="98">
        <f t="shared" si="20"/>
        <v>-0.12942600000000004</v>
      </c>
      <c r="L327" s="98">
        <f t="shared" si="21"/>
        <v>17.413066000000001</v>
      </c>
      <c r="R327" s="176">
        <f t="shared" si="22"/>
        <v>0.12942600000000004</v>
      </c>
      <c r="S327" s="177"/>
      <c r="T327" s="178">
        <f t="shared" si="23"/>
        <v>-1</v>
      </c>
      <c r="Z327" s="93"/>
      <c r="AB327" s="94"/>
    </row>
    <row r="328" spans="5:28">
      <c r="E328" s="100"/>
      <c r="F328" s="143"/>
      <c r="G328" s="143"/>
      <c r="H328" s="179"/>
      <c r="I328" s="97">
        <f t="shared" si="19"/>
        <v>2879.1166666026666</v>
      </c>
      <c r="J328" s="97">
        <f t="shared" si="18"/>
        <v>53.65740085582479</v>
      </c>
      <c r="K328" s="98">
        <f t="shared" si="20"/>
        <v>-0.12942600000000004</v>
      </c>
      <c r="L328" s="98">
        <f t="shared" si="21"/>
        <v>17.413066000000001</v>
      </c>
      <c r="R328" s="176">
        <f t="shared" si="22"/>
        <v>0.12942600000000004</v>
      </c>
      <c r="S328" s="177"/>
      <c r="T328" s="178">
        <f t="shared" si="23"/>
        <v>-1</v>
      </c>
      <c r="Z328" s="93"/>
      <c r="AB328" s="94"/>
    </row>
    <row r="329" spans="5:28">
      <c r="E329" s="100"/>
      <c r="F329" s="143"/>
      <c r="G329" s="143"/>
      <c r="H329" s="179"/>
      <c r="I329" s="97">
        <f t="shared" si="19"/>
        <v>2879.1166666026666</v>
      </c>
      <c r="J329" s="97">
        <f t="shared" si="18"/>
        <v>53.65740085582479</v>
      </c>
      <c r="K329" s="98">
        <f t="shared" si="20"/>
        <v>-0.12942600000000004</v>
      </c>
      <c r="L329" s="98">
        <f t="shared" si="21"/>
        <v>17.413066000000001</v>
      </c>
      <c r="R329" s="176">
        <f t="shared" si="22"/>
        <v>0.12942600000000004</v>
      </c>
      <c r="S329" s="177"/>
      <c r="T329" s="178">
        <f t="shared" si="23"/>
        <v>-1</v>
      </c>
      <c r="Z329" s="93"/>
      <c r="AB329" s="94"/>
    </row>
    <row r="330" spans="5:28">
      <c r="E330" s="100"/>
      <c r="F330" s="143"/>
      <c r="G330" s="143"/>
      <c r="H330" s="179"/>
      <c r="I330" s="97">
        <f t="shared" si="19"/>
        <v>2879.1166666026666</v>
      </c>
      <c r="J330" s="97">
        <f t="shared" si="18"/>
        <v>53.65740085582479</v>
      </c>
      <c r="K330" s="98">
        <f t="shared" si="20"/>
        <v>-0.12942600000000004</v>
      </c>
      <c r="L330" s="98">
        <f t="shared" si="21"/>
        <v>17.413066000000001</v>
      </c>
      <c r="R330" s="176">
        <f t="shared" si="22"/>
        <v>0.12942600000000004</v>
      </c>
      <c r="S330" s="177"/>
      <c r="T330" s="178">
        <f t="shared" si="23"/>
        <v>-1</v>
      </c>
      <c r="Z330" s="93"/>
      <c r="AB330" s="94"/>
    </row>
    <row r="331" spans="5:28">
      <c r="E331" s="100"/>
      <c r="F331" s="143"/>
      <c r="G331" s="143"/>
      <c r="H331" s="179"/>
      <c r="I331" s="97">
        <f t="shared" si="19"/>
        <v>2879.1166666026666</v>
      </c>
      <c r="J331" s="97">
        <f t="shared" si="18"/>
        <v>53.65740085582479</v>
      </c>
      <c r="K331" s="98">
        <f t="shared" si="20"/>
        <v>-0.12942600000000004</v>
      </c>
      <c r="L331" s="98">
        <f t="shared" si="21"/>
        <v>17.413066000000001</v>
      </c>
      <c r="R331" s="176">
        <f t="shared" si="22"/>
        <v>0.12942600000000004</v>
      </c>
      <c r="S331" s="177"/>
      <c r="T331" s="178">
        <f t="shared" si="23"/>
        <v>-1</v>
      </c>
      <c r="Z331" s="93"/>
      <c r="AB331" s="94"/>
    </row>
    <row r="332" spans="5:28">
      <c r="E332" s="100"/>
      <c r="F332" s="143"/>
      <c r="G332" s="143"/>
      <c r="H332" s="179"/>
      <c r="I332" s="97">
        <f t="shared" si="19"/>
        <v>2879.1166666026666</v>
      </c>
      <c r="J332" s="97">
        <f t="shared" si="18"/>
        <v>53.65740085582479</v>
      </c>
      <c r="K332" s="98">
        <f t="shared" si="20"/>
        <v>-0.12942600000000004</v>
      </c>
      <c r="L332" s="98">
        <f t="shared" si="21"/>
        <v>17.413066000000001</v>
      </c>
      <c r="R332" s="176">
        <f t="shared" si="22"/>
        <v>0.12942600000000004</v>
      </c>
      <c r="S332" s="177"/>
      <c r="T332" s="178">
        <f t="shared" si="23"/>
        <v>-1</v>
      </c>
      <c r="Z332" s="93"/>
      <c r="AB332" s="94"/>
    </row>
    <row r="333" spans="5:28">
      <c r="E333" s="100"/>
      <c r="F333" s="143"/>
      <c r="G333" s="143"/>
      <c r="H333" s="179"/>
      <c r="I333" s="97">
        <f t="shared" si="19"/>
        <v>2879.1166666026666</v>
      </c>
      <c r="J333" s="97">
        <f t="shared" si="18"/>
        <v>53.65740085582479</v>
      </c>
      <c r="K333" s="98">
        <f t="shared" si="20"/>
        <v>-0.12942600000000004</v>
      </c>
      <c r="L333" s="98">
        <f t="shared" si="21"/>
        <v>17.413066000000001</v>
      </c>
      <c r="R333" s="176">
        <f t="shared" si="22"/>
        <v>0.12942600000000004</v>
      </c>
      <c r="S333" s="177"/>
      <c r="T333" s="178">
        <f t="shared" si="23"/>
        <v>-1</v>
      </c>
      <c r="Z333" s="93"/>
      <c r="AB333" s="94"/>
    </row>
    <row r="334" spans="5:28">
      <c r="E334" s="100"/>
      <c r="F334" s="143"/>
      <c r="G334" s="143"/>
      <c r="H334" s="179"/>
      <c r="I334" s="97">
        <f t="shared" si="19"/>
        <v>2879.1166666026666</v>
      </c>
      <c r="J334" s="97">
        <f t="shared" si="18"/>
        <v>53.65740085582479</v>
      </c>
      <c r="K334" s="98">
        <f t="shared" si="20"/>
        <v>-0.12942600000000004</v>
      </c>
      <c r="L334" s="98">
        <f t="shared" si="21"/>
        <v>17.413066000000001</v>
      </c>
      <c r="R334" s="176">
        <f t="shared" si="22"/>
        <v>0.12942600000000004</v>
      </c>
      <c r="S334" s="177"/>
      <c r="T334" s="178">
        <f t="shared" si="23"/>
        <v>-1</v>
      </c>
      <c r="Z334" s="93"/>
      <c r="AB334" s="94"/>
    </row>
    <row r="335" spans="5:28">
      <c r="E335" s="100"/>
      <c r="F335" s="143"/>
      <c r="G335" s="143"/>
      <c r="H335" s="179"/>
      <c r="I335" s="97">
        <f t="shared" si="19"/>
        <v>2879.1166666026666</v>
      </c>
      <c r="J335" s="97">
        <f t="shared" si="18"/>
        <v>53.65740085582479</v>
      </c>
      <c r="K335" s="98">
        <f t="shared" si="20"/>
        <v>-0.12942600000000004</v>
      </c>
      <c r="L335" s="98">
        <f t="shared" si="21"/>
        <v>17.413066000000001</v>
      </c>
      <c r="R335" s="176">
        <f t="shared" si="22"/>
        <v>0.12942600000000004</v>
      </c>
      <c r="S335" s="177"/>
      <c r="T335" s="178">
        <f t="shared" si="23"/>
        <v>-1</v>
      </c>
      <c r="Z335" s="93"/>
      <c r="AB335" s="94"/>
    </row>
    <row r="336" spans="5:28">
      <c r="E336" s="100"/>
      <c r="F336" s="143"/>
      <c r="G336" s="143"/>
      <c r="H336" s="179"/>
      <c r="I336" s="97">
        <f t="shared" si="19"/>
        <v>2879.1166666026666</v>
      </c>
      <c r="J336" s="97">
        <f t="shared" si="18"/>
        <v>53.65740085582479</v>
      </c>
      <c r="K336" s="98">
        <f t="shared" si="20"/>
        <v>-0.12942600000000004</v>
      </c>
      <c r="L336" s="98">
        <f t="shared" si="21"/>
        <v>17.413066000000001</v>
      </c>
      <c r="R336" s="176">
        <f t="shared" si="22"/>
        <v>0.12942600000000004</v>
      </c>
      <c r="S336" s="177"/>
      <c r="T336" s="178">
        <f t="shared" si="23"/>
        <v>-1</v>
      </c>
      <c r="Z336" s="93"/>
      <c r="AB336" s="94"/>
    </row>
    <row r="337" spans="5:28">
      <c r="E337" s="100"/>
      <c r="F337" s="143"/>
      <c r="G337" s="143"/>
      <c r="H337" s="179"/>
      <c r="I337" s="97">
        <f t="shared" si="19"/>
        <v>2879.1166666026666</v>
      </c>
      <c r="J337" s="97">
        <f t="shared" si="18"/>
        <v>53.65740085582479</v>
      </c>
      <c r="K337" s="98">
        <f t="shared" si="20"/>
        <v>-0.12942600000000004</v>
      </c>
      <c r="L337" s="98">
        <f t="shared" si="21"/>
        <v>17.413066000000001</v>
      </c>
      <c r="R337" s="176">
        <f t="shared" si="22"/>
        <v>0.12942600000000004</v>
      </c>
      <c r="S337" s="177"/>
      <c r="T337" s="178">
        <f t="shared" si="23"/>
        <v>-1</v>
      </c>
      <c r="Z337" s="93"/>
      <c r="AB337" s="94"/>
    </row>
    <row r="338" spans="5:28">
      <c r="E338" s="100"/>
      <c r="F338" s="143"/>
      <c r="G338" s="143"/>
      <c r="H338" s="179"/>
      <c r="I338" s="97">
        <f t="shared" si="19"/>
        <v>2879.1166666026666</v>
      </c>
      <c r="J338" s="97">
        <f t="shared" si="18"/>
        <v>53.65740085582479</v>
      </c>
      <c r="K338" s="98">
        <f t="shared" si="20"/>
        <v>-0.12942600000000004</v>
      </c>
      <c r="L338" s="98">
        <f t="shared" si="21"/>
        <v>17.413066000000001</v>
      </c>
      <c r="R338" s="176">
        <f t="shared" si="22"/>
        <v>0.12942600000000004</v>
      </c>
      <c r="S338" s="177"/>
      <c r="T338" s="178">
        <f t="shared" si="23"/>
        <v>-1</v>
      </c>
      <c r="Z338" s="93"/>
      <c r="AB338" s="94"/>
    </row>
    <row r="339" spans="5:28">
      <c r="E339" s="100"/>
      <c r="F339" s="143"/>
      <c r="G339" s="143"/>
      <c r="H339" s="179"/>
      <c r="I339" s="97">
        <f t="shared" si="19"/>
        <v>2879.1166666026666</v>
      </c>
      <c r="J339" s="97">
        <f t="shared" si="18"/>
        <v>53.65740085582479</v>
      </c>
      <c r="K339" s="98">
        <f t="shared" si="20"/>
        <v>-0.12942600000000004</v>
      </c>
      <c r="L339" s="98">
        <f t="shared" si="21"/>
        <v>17.413066000000001</v>
      </c>
      <c r="R339" s="176">
        <f t="shared" si="22"/>
        <v>0.12942600000000004</v>
      </c>
      <c r="S339" s="177"/>
      <c r="T339" s="178">
        <f t="shared" si="23"/>
        <v>-1</v>
      </c>
      <c r="Z339" s="93"/>
      <c r="AB339" s="94"/>
    </row>
    <row r="340" spans="5:28">
      <c r="E340" s="100"/>
      <c r="F340" s="143"/>
      <c r="G340" s="143"/>
      <c r="H340" s="179"/>
      <c r="I340" s="97">
        <f t="shared" si="19"/>
        <v>2879.1166666026666</v>
      </c>
      <c r="J340" s="97">
        <f t="shared" si="18"/>
        <v>53.65740085582479</v>
      </c>
      <c r="K340" s="98">
        <f t="shared" si="20"/>
        <v>-0.12942600000000004</v>
      </c>
      <c r="L340" s="98">
        <f t="shared" si="21"/>
        <v>17.413066000000001</v>
      </c>
      <c r="R340" s="176">
        <f t="shared" si="22"/>
        <v>0.12942600000000004</v>
      </c>
      <c r="S340" s="177"/>
      <c r="T340" s="178">
        <f t="shared" si="23"/>
        <v>-1</v>
      </c>
      <c r="Z340" s="93"/>
      <c r="AB340" s="94"/>
    </row>
    <row r="341" spans="5:28">
      <c r="E341" s="100"/>
      <c r="F341" s="143"/>
      <c r="G341" s="143"/>
      <c r="H341" s="179"/>
      <c r="I341" s="97">
        <f t="shared" si="19"/>
        <v>2879.1166666026666</v>
      </c>
      <c r="J341" s="97">
        <f t="shared" si="18"/>
        <v>53.65740085582479</v>
      </c>
      <c r="K341" s="98">
        <f t="shared" si="20"/>
        <v>-0.12942600000000004</v>
      </c>
      <c r="L341" s="98">
        <f t="shared" si="21"/>
        <v>17.413066000000001</v>
      </c>
      <c r="R341" s="176">
        <f t="shared" si="22"/>
        <v>0.12942600000000004</v>
      </c>
      <c r="S341" s="177"/>
      <c r="T341" s="178">
        <f t="shared" si="23"/>
        <v>-1</v>
      </c>
      <c r="Z341" s="93"/>
      <c r="AB341" s="94"/>
    </row>
    <row r="342" spans="5:28">
      <c r="E342" s="100"/>
      <c r="F342" s="143"/>
      <c r="G342" s="143"/>
      <c r="H342" s="179"/>
      <c r="I342" s="97">
        <f t="shared" si="19"/>
        <v>2879.1166666026666</v>
      </c>
      <c r="J342" s="97">
        <f t="shared" ref="J342:J405" si="24">SQRT(I342)</f>
        <v>53.65740085582479</v>
      </c>
      <c r="K342" s="98">
        <f t="shared" si="20"/>
        <v>-0.12942600000000004</v>
      </c>
      <c r="L342" s="98">
        <f t="shared" si="21"/>
        <v>17.413066000000001</v>
      </c>
      <c r="R342" s="176">
        <f t="shared" si="22"/>
        <v>0.12942600000000004</v>
      </c>
      <c r="S342" s="177"/>
      <c r="T342" s="178">
        <f t="shared" si="23"/>
        <v>-1</v>
      </c>
      <c r="Z342" s="93"/>
      <c r="AB342" s="94"/>
    </row>
    <row r="343" spans="5:28">
      <c r="E343" s="100"/>
      <c r="F343" s="143"/>
      <c r="G343" s="143"/>
      <c r="H343" s="179"/>
      <c r="I343" s="97">
        <f t="shared" ref="I343:I406" si="25">IF(F343=0,I342,((E343-$E$86)*1440)+(F343-$F$86)*1440)</f>
        <v>2879.1166666026666</v>
      </c>
      <c r="J343" s="97">
        <f t="shared" si="24"/>
        <v>53.65740085582479</v>
      </c>
      <c r="K343" s="98">
        <f t="shared" ref="K343:K406" si="26">IF(H343=0,K342,(H343-$H$86)*$L$83)</f>
        <v>-0.12942600000000004</v>
      </c>
      <c r="L343" s="98">
        <f t="shared" ref="L343:L406" si="27">IF(K343=0, ,$L$86+K343)</f>
        <v>17.413066000000001</v>
      </c>
      <c r="R343" s="176">
        <f t="shared" ref="R343:R406" si="28">+K343*T343</f>
        <v>0.12942600000000004</v>
      </c>
      <c r="S343" s="177"/>
      <c r="T343" s="178">
        <f t="shared" ref="T343:T406" si="29">SIGN(K343)</f>
        <v>-1</v>
      </c>
      <c r="Z343" s="93"/>
      <c r="AB343" s="94"/>
    </row>
    <row r="344" spans="5:28">
      <c r="E344" s="100"/>
      <c r="F344" s="143"/>
      <c r="G344" s="143"/>
      <c r="H344" s="179"/>
      <c r="I344" s="97">
        <f t="shared" si="25"/>
        <v>2879.1166666026666</v>
      </c>
      <c r="J344" s="97">
        <f t="shared" si="24"/>
        <v>53.65740085582479</v>
      </c>
      <c r="K344" s="98">
        <f t="shared" si="26"/>
        <v>-0.12942600000000004</v>
      </c>
      <c r="L344" s="98">
        <f t="shared" si="27"/>
        <v>17.413066000000001</v>
      </c>
      <c r="R344" s="176">
        <f t="shared" si="28"/>
        <v>0.12942600000000004</v>
      </c>
      <c r="S344" s="177"/>
      <c r="T344" s="178">
        <f t="shared" si="29"/>
        <v>-1</v>
      </c>
      <c r="Z344" s="93"/>
      <c r="AB344" s="94"/>
    </row>
    <row r="345" spans="5:28">
      <c r="E345" s="100"/>
      <c r="F345" s="143"/>
      <c r="G345" s="143"/>
      <c r="H345" s="179"/>
      <c r="I345" s="97">
        <f t="shared" si="25"/>
        <v>2879.1166666026666</v>
      </c>
      <c r="J345" s="97">
        <f t="shared" si="24"/>
        <v>53.65740085582479</v>
      </c>
      <c r="K345" s="98">
        <f t="shared" si="26"/>
        <v>-0.12942600000000004</v>
      </c>
      <c r="L345" s="98">
        <f t="shared" si="27"/>
        <v>17.413066000000001</v>
      </c>
      <c r="R345" s="176">
        <f t="shared" si="28"/>
        <v>0.12942600000000004</v>
      </c>
      <c r="S345" s="177"/>
      <c r="T345" s="178">
        <f t="shared" si="29"/>
        <v>-1</v>
      </c>
      <c r="Z345" s="93"/>
      <c r="AB345" s="94"/>
    </row>
    <row r="346" spans="5:28">
      <c r="E346" s="100"/>
      <c r="F346" s="143"/>
      <c r="G346" s="143"/>
      <c r="H346" s="179"/>
      <c r="I346" s="97">
        <f t="shared" si="25"/>
        <v>2879.1166666026666</v>
      </c>
      <c r="J346" s="97">
        <f t="shared" si="24"/>
        <v>53.65740085582479</v>
      </c>
      <c r="K346" s="98">
        <f t="shared" si="26"/>
        <v>-0.12942600000000004</v>
      </c>
      <c r="L346" s="98">
        <f t="shared" si="27"/>
        <v>17.413066000000001</v>
      </c>
      <c r="R346" s="176">
        <f t="shared" si="28"/>
        <v>0.12942600000000004</v>
      </c>
      <c r="S346" s="177"/>
      <c r="T346" s="178">
        <f t="shared" si="29"/>
        <v>-1</v>
      </c>
      <c r="Z346" s="93"/>
      <c r="AB346" s="94"/>
    </row>
    <row r="347" spans="5:28">
      <c r="E347" s="100"/>
      <c r="F347" s="143"/>
      <c r="G347" s="143"/>
      <c r="H347" s="179"/>
      <c r="I347" s="97">
        <f t="shared" si="25"/>
        <v>2879.1166666026666</v>
      </c>
      <c r="J347" s="97">
        <f t="shared" si="24"/>
        <v>53.65740085582479</v>
      </c>
      <c r="K347" s="98">
        <f t="shared" si="26"/>
        <v>-0.12942600000000004</v>
      </c>
      <c r="L347" s="98">
        <f t="shared" si="27"/>
        <v>17.413066000000001</v>
      </c>
      <c r="R347" s="176">
        <f t="shared" si="28"/>
        <v>0.12942600000000004</v>
      </c>
      <c r="S347" s="177"/>
      <c r="T347" s="178">
        <f t="shared" si="29"/>
        <v>-1</v>
      </c>
      <c r="Z347" s="93"/>
      <c r="AB347" s="94"/>
    </row>
    <row r="348" spans="5:28">
      <c r="E348" s="100"/>
      <c r="F348" s="143"/>
      <c r="G348" s="143"/>
      <c r="H348" s="179"/>
      <c r="I348" s="97">
        <f t="shared" si="25"/>
        <v>2879.1166666026666</v>
      </c>
      <c r="J348" s="97">
        <f t="shared" si="24"/>
        <v>53.65740085582479</v>
      </c>
      <c r="K348" s="98">
        <f t="shared" si="26"/>
        <v>-0.12942600000000004</v>
      </c>
      <c r="L348" s="98">
        <f t="shared" si="27"/>
        <v>17.413066000000001</v>
      </c>
      <c r="R348" s="176">
        <f t="shared" si="28"/>
        <v>0.12942600000000004</v>
      </c>
      <c r="S348" s="177"/>
      <c r="T348" s="178">
        <f t="shared" si="29"/>
        <v>-1</v>
      </c>
      <c r="Z348" s="93"/>
      <c r="AB348" s="94"/>
    </row>
    <row r="349" spans="5:28">
      <c r="E349" s="100"/>
      <c r="F349" s="143"/>
      <c r="G349" s="143"/>
      <c r="H349" s="179"/>
      <c r="I349" s="97">
        <f t="shared" si="25"/>
        <v>2879.1166666026666</v>
      </c>
      <c r="J349" s="97">
        <f t="shared" si="24"/>
        <v>53.65740085582479</v>
      </c>
      <c r="K349" s="98">
        <f t="shared" si="26"/>
        <v>-0.12942600000000004</v>
      </c>
      <c r="L349" s="98">
        <f t="shared" si="27"/>
        <v>17.413066000000001</v>
      </c>
      <c r="R349" s="176">
        <f t="shared" si="28"/>
        <v>0.12942600000000004</v>
      </c>
      <c r="S349" s="177"/>
      <c r="T349" s="178">
        <f t="shared" si="29"/>
        <v>-1</v>
      </c>
      <c r="Z349" s="93"/>
      <c r="AB349" s="94"/>
    </row>
    <row r="350" spans="5:28">
      <c r="E350" s="100"/>
      <c r="F350" s="143"/>
      <c r="G350" s="143"/>
      <c r="H350" s="179"/>
      <c r="I350" s="97">
        <f t="shared" si="25"/>
        <v>2879.1166666026666</v>
      </c>
      <c r="J350" s="97">
        <f t="shared" si="24"/>
        <v>53.65740085582479</v>
      </c>
      <c r="K350" s="98">
        <f t="shared" si="26"/>
        <v>-0.12942600000000004</v>
      </c>
      <c r="L350" s="98">
        <f t="shared" si="27"/>
        <v>17.413066000000001</v>
      </c>
      <c r="R350" s="176">
        <f t="shared" si="28"/>
        <v>0.12942600000000004</v>
      </c>
      <c r="S350" s="177"/>
      <c r="T350" s="178">
        <f t="shared" si="29"/>
        <v>-1</v>
      </c>
      <c r="Z350" s="93"/>
      <c r="AB350" s="94"/>
    </row>
    <row r="351" spans="5:28">
      <c r="E351" s="100"/>
      <c r="F351" s="143"/>
      <c r="G351" s="143"/>
      <c r="H351" s="179"/>
      <c r="I351" s="97">
        <f t="shared" si="25"/>
        <v>2879.1166666026666</v>
      </c>
      <c r="J351" s="97">
        <f t="shared" si="24"/>
        <v>53.65740085582479</v>
      </c>
      <c r="K351" s="98">
        <f t="shared" si="26"/>
        <v>-0.12942600000000004</v>
      </c>
      <c r="L351" s="98">
        <f t="shared" si="27"/>
        <v>17.413066000000001</v>
      </c>
      <c r="R351" s="176">
        <f t="shared" si="28"/>
        <v>0.12942600000000004</v>
      </c>
      <c r="S351" s="177"/>
      <c r="T351" s="178">
        <f t="shared" si="29"/>
        <v>-1</v>
      </c>
      <c r="Z351" s="93"/>
      <c r="AB351" s="94"/>
    </row>
    <row r="352" spans="5:28">
      <c r="E352" s="100"/>
      <c r="F352" s="143"/>
      <c r="G352" s="143"/>
      <c r="H352" s="179"/>
      <c r="I352" s="97">
        <f t="shared" si="25"/>
        <v>2879.1166666026666</v>
      </c>
      <c r="J352" s="97">
        <f t="shared" si="24"/>
        <v>53.65740085582479</v>
      </c>
      <c r="K352" s="98">
        <f t="shared" si="26"/>
        <v>-0.12942600000000004</v>
      </c>
      <c r="L352" s="98">
        <f t="shared" si="27"/>
        <v>17.413066000000001</v>
      </c>
      <c r="R352" s="176">
        <f t="shared" si="28"/>
        <v>0.12942600000000004</v>
      </c>
      <c r="S352" s="177"/>
      <c r="T352" s="178">
        <f t="shared" si="29"/>
        <v>-1</v>
      </c>
      <c r="Z352" s="93"/>
      <c r="AB352" s="94"/>
    </row>
    <row r="353" spans="5:28">
      <c r="E353" s="100"/>
      <c r="F353" s="143"/>
      <c r="G353" s="143"/>
      <c r="H353" s="179"/>
      <c r="I353" s="97">
        <f t="shared" si="25"/>
        <v>2879.1166666026666</v>
      </c>
      <c r="J353" s="97">
        <f t="shared" si="24"/>
        <v>53.65740085582479</v>
      </c>
      <c r="K353" s="98">
        <f t="shared" si="26"/>
        <v>-0.12942600000000004</v>
      </c>
      <c r="L353" s="98">
        <f t="shared" si="27"/>
        <v>17.413066000000001</v>
      </c>
      <c r="R353" s="176">
        <f t="shared" si="28"/>
        <v>0.12942600000000004</v>
      </c>
      <c r="S353" s="177"/>
      <c r="T353" s="178">
        <f t="shared" si="29"/>
        <v>-1</v>
      </c>
      <c r="Z353" s="93"/>
      <c r="AB353" s="94"/>
    </row>
    <row r="354" spans="5:28">
      <c r="E354" s="100"/>
      <c r="F354" s="143"/>
      <c r="G354" s="143"/>
      <c r="H354" s="179"/>
      <c r="I354" s="97">
        <f t="shared" si="25"/>
        <v>2879.1166666026666</v>
      </c>
      <c r="J354" s="97">
        <f t="shared" si="24"/>
        <v>53.65740085582479</v>
      </c>
      <c r="K354" s="98">
        <f t="shared" si="26"/>
        <v>-0.12942600000000004</v>
      </c>
      <c r="L354" s="98">
        <f t="shared" si="27"/>
        <v>17.413066000000001</v>
      </c>
      <c r="R354" s="176">
        <f t="shared" si="28"/>
        <v>0.12942600000000004</v>
      </c>
      <c r="S354" s="177"/>
      <c r="T354" s="178">
        <f t="shared" si="29"/>
        <v>-1</v>
      </c>
      <c r="Z354" s="93"/>
      <c r="AB354" s="94"/>
    </row>
    <row r="355" spans="5:28">
      <c r="E355" s="100"/>
      <c r="F355" s="143"/>
      <c r="G355" s="143"/>
      <c r="H355" s="179"/>
      <c r="I355" s="97">
        <f t="shared" si="25"/>
        <v>2879.1166666026666</v>
      </c>
      <c r="J355" s="97">
        <f t="shared" si="24"/>
        <v>53.65740085582479</v>
      </c>
      <c r="K355" s="98">
        <f t="shared" si="26"/>
        <v>-0.12942600000000004</v>
      </c>
      <c r="L355" s="98">
        <f t="shared" si="27"/>
        <v>17.413066000000001</v>
      </c>
      <c r="R355" s="176">
        <f t="shared" si="28"/>
        <v>0.12942600000000004</v>
      </c>
      <c r="S355" s="177"/>
      <c r="T355" s="178">
        <f t="shared" si="29"/>
        <v>-1</v>
      </c>
      <c r="Z355" s="93"/>
      <c r="AB355" s="94"/>
    </row>
    <row r="356" spans="5:28">
      <c r="E356" s="100"/>
      <c r="F356" s="143"/>
      <c r="G356" s="143"/>
      <c r="H356" s="179"/>
      <c r="I356" s="97">
        <f t="shared" si="25"/>
        <v>2879.1166666026666</v>
      </c>
      <c r="J356" s="97">
        <f t="shared" si="24"/>
        <v>53.65740085582479</v>
      </c>
      <c r="K356" s="98">
        <f t="shared" si="26"/>
        <v>-0.12942600000000004</v>
      </c>
      <c r="L356" s="98">
        <f t="shared" si="27"/>
        <v>17.413066000000001</v>
      </c>
      <c r="R356" s="176">
        <f t="shared" si="28"/>
        <v>0.12942600000000004</v>
      </c>
      <c r="S356" s="177"/>
      <c r="T356" s="178">
        <f t="shared" si="29"/>
        <v>-1</v>
      </c>
      <c r="Z356" s="93"/>
      <c r="AB356" s="94"/>
    </row>
    <row r="357" spans="5:28">
      <c r="E357" s="100"/>
      <c r="F357" s="143"/>
      <c r="G357" s="143"/>
      <c r="H357" s="179"/>
      <c r="I357" s="97">
        <f t="shared" si="25"/>
        <v>2879.1166666026666</v>
      </c>
      <c r="J357" s="97">
        <f t="shared" si="24"/>
        <v>53.65740085582479</v>
      </c>
      <c r="K357" s="98">
        <f t="shared" si="26"/>
        <v>-0.12942600000000004</v>
      </c>
      <c r="L357" s="98">
        <f t="shared" si="27"/>
        <v>17.413066000000001</v>
      </c>
      <c r="R357" s="176">
        <f t="shared" si="28"/>
        <v>0.12942600000000004</v>
      </c>
      <c r="S357" s="177"/>
      <c r="T357" s="178">
        <f t="shared" si="29"/>
        <v>-1</v>
      </c>
      <c r="Z357" s="93"/>
      <c r="AB357" s="94"/>
    </row>
    <row r="358" spans="5:28">
      <c r="E358" s="100"/>
      <c r="F358" s="143"/>
      <c r="G358" s="143"/>
      <c r="H358" s="179"/>
      <c r="I358" s="97">
        <f t="shared" si="25"/>
        <v>2879.1166666026666</v>
      </c>
      <c r="J358" s="97">
        <f t="shared" si="24"/>
        <v>53.65740085582479</v>
      </c>
      <c r="K358" s="98">
        <f t="shared" si="26"/>
        <v>-0.12942600000000004</v>
      </c>
      <c r="L358" s="98">
        <f t="shared" si="27"/>
        <v>17.413066000000001</v>
      </c>
      <c r="R358" s="176">
        <f t="shared" si="28"/>
        <v>0.12942600000000004</v>
      </c>
      <c r="S358" s="177"/>
      <c r="T358" s="178">
        <f t="shared" si="29"/>
        <v>-1</v>
      </c>
      <c r="Z358" s="93"/>
      <c r="AB358" s="94"/>
    </row>
    <row r="359" spans="5:28">
      <c r="E359" s="100"/>
      <c r="F359" s="143"/>
      <c r="G359" s="143"/>
      <c r="H359" s="179"/>
      <c r="I359" s="97">
        <f t="shared" si="25"/>
        <v>2879.1166666026666</v>
      </c>
      <c r="J359" s="97">
        <f t="shared" si="24"/>
        <v>53.65740085582479</v>
      </c>
      <c r="K359" s="98">
        <f t="shared" si="26"/>
        <v>-0.12942600000000004</v>
      </c>
      <c r="L359" s="98">
        <f t="shared" si="27"/>
        <v>17.413066000000001</v>
      </c>
      <c r="R359" s="176">
        <f t="shared" si="28"/>
        <v>0.12942600000000004</v>
      </c>
      <c r="S359" s="177"/>
      <c r="T359" s="178">
        <f t="shared" si="29"/>
        <v>-1</v>
      </c>
      <c r="Z359" s="93"/>
      <c r="AB359" s="94"/>
    </row>
    <row r="360" spans="5:28">
      <c r="E360" s="100"/>
      <c r="F360" s="143"/>
      <c r="G360" s="143"/>
      <c r="H360" s="179"/>
      <c r="I360" s="97">
        <f t="shared" si="25"/>
        <v>2879.1166666026666</v>
      </c>
      <c r="J360" s="97">
        <f t="shared" si="24"/>
        <v>53.65740085582479</v>
      </c>
      <c r="K360" s="98">
        <f t="shared" si="26"/>
        <v>-0.12942600000000004</v>
      </c>
      <c r="L360" s="98">
        <f t="shared" si="27"/>
        <v>17.413066000000001</v>
      </c>
      <c r="R360" s="176">
        <f t="shared" si="28"/>
        <v>0.12942600000000004</v>
      </c>
      <c r="S360" s="177"/>
      <c r="T360" s="178">
        <f t="shared" si="29"/>
        <v>-1</v>
      </c>
      <c r="Z360" s="93"/>
      <c r="AB360" s="94"/>
    </row>
    <row r="361" spans="5:28">
      <c r="E361" s="100"/>
      <c r="F361" s="143"/>
      <c r="G361" s="143"/>
      <c r="H361" s="179"/>
      <c r="I361" s="97">
        <f t="shared" si="25"/>
        <v>2879.1166666026666</v>
      </c>
      <c r="J361" s="97">
        <f t="shared" si="24"/>
        <v>53.65740085582479</v>
      </c>
      <c r="K361" s="98">
        <f t="shared" si="26"/>
        <v>-0.12942600000000004</v>
      </c>
      <c r="L361" s="98">
        <f t="shared" si="27"/>
        <v>17.413066000000001</v>
      </c>
      <c r="R361" s="176">
        <f t="shared" si="28"/>
        <v>0.12942600000000004</v>
      </c>
      <c r="S361" s="177"/>
      <c r="T361" s="178">
        <f t="shared" si="29"/>
        <v>-1</v>
      </c>
      <c r="Z361" s="93"/>
      <c r="AB361" s="94"/>
    </row>
    <row r="362" spans="5:28">
      <c r="E362" s="100"/>
      <c r="F362" s="143"/>
      <c r="G362" s="143"/>
      <c r="H362" s="179"/>
      <c r="I362" s="97">
        <f t="shared" si="25"/>
        <v>2879.1166666026666</v>
      </c>
      <c r="J362" s="97">
        <f t="shared" si="24"/>
        <v>53.65740085582479</v>
      </c>
      <c r="K362" s="98">
        <f t="shared" si="26"/>
        <v>-0.12942600000000004</v>
      </c>
      <c r="L362" s="98">
        <f t="shared" si="27"/>
        <v>17.413066000000001</v>
      </c>
      <c r="R362" s="176">
        <f t="shared" si="28"/>
        <v>0.12942600000000004</v>
      </c>
      <c r="S362" s="177"/>
      <c r="T362" s="178">
        <f t="shared" si="29"/>
        <v>-1</v>
      </c>
      <c r="Z362" s="93"/>
      <c r="AB362" s="94"/>
    </row>
    <row r="363" spans="5:28">
      <c r="E363" s="100"/>
      <c r="F363" s="143"/>
      <c r="G363" s="143"/>
      <c r="H363" s="179"/>
      <c r="I363" s="97">
        <f t="shared" si="25"/>
        <v>2879.1166666026666</v>
      </c>
      <c r="J363" s="97">
        <f t="shared" si="24"/>
        <v>53.65740085582479</v>
      </c>
      <c r="K363" s="98">
        <f t="shared" si="26"/>
        <v>-0.12942600000000004</v>
      </c>
      <c r="L363" s="98">
        <f t="shared" si="27"/>
        <v>17.413066000000001</v>
      </c>
      <c r="R363" s="176">
        <f t="shared" si="28"/>
        <v>0.12942600000000004</v>
      </c>
      <c r="S363" s="177"/>
      <c r="T363" s="178">
        <f t="shared" si="29"/>
        <v>-1</v>
      </c>
      <c r="Z363" s="93"/>
      <c r="AB363" s="94"/>
    </row>
    <row r="364" spans="5:28">
      <c r="E364" s="100"/>
      <c r="F364" s="143"/>
      <c r="G364" s="143"/>
      <c r="H364" s="179"/>
      <c r="I364" s="97">
        <f t="shared" si="25"/>
        <v>2879.1166666026666</v>
      </c>
      <c r="J364" s="97">
        <f t="shared" si="24"/>
        <v>53.65740085582479</v>
      </c>
      <c r="K364" s="98">
        <f t="shared" si="26"/>
        <v>-0.12942600000000004</v>
      </c>
      <c r="L364" s="98">
        <f t="shared" si="27"/>
        <v>17.413066000000001</v>
      </c>
      <c r="R364" s="176">
        <f t="shared" si="28"/>
        <v>0.12942600000000004</v>
      </c>
      <c r="S364" s="177"/>
      <c r="T364" s="178">
        <f t="shared" si="29"/>
        <v>-1</v>
      </c>
      <c r="Z364" s="93"/>
      <c r="AB364" s="94"/>
    </row>
    <row r="365" spans="5:28">
      <c r="E365" s="100"/>
      <c r="F365" s="143"/>
      <c r="G365" s="143"/>
      <c r="H365" s="179"/>
      <c r="I365" s="97">
        <f t="shared" si="25"/>
        <v>2879.1166666026666</v>
      </c>
      <c r="J365" s="97">
        <f t="shared" si="24"/>
        <v>53.65740085582479</v>
      </c>
      <c r="K365" s="98">
        <f t="shared" si="26"/>
        <v>-0.12942600000000004</v>
      </c>
      <c r="L365" s="98">
        <f t="shared" si="27"/>
        <v>17.413066000000001</v>
      </c>
      <c r="R365" s="176">
        <f t="shared" si="28"/>
        <v>0.12942600000000004</v>
      </c>
      <c r="S365" s="177"/>
      <c r="T365" s="178">
        <f t="shared" si="29"/>
        <v>-1</v>
      </c>
      <c r="Z365" s="93"/>
      <c r="AB365" s="94"/>
    </row>
    <row r="366" spans="5:28">
      <c r="E366" s="100"/>
      <c r="F366" s="143"/>
      <c r="G366" s="143"/>
      <c r="H366" s="179"/>
      <c r="I366" s="97">
        <f t="shared" si="25"/>
        <v>2879.1166666026666</v>
      </c>
      <c r="J366" s="97">
        <f t="shared" si="24"/>
        <v>53.65740085582479</v>
      </c>
      <c r="K366" s="98">
        <f t="shared" si="26"/>
        <v>-0.12942600000000004</v>
      </c>
      <c r="L366" s="98">
        <f t="shared" si="27"/>
        <v>17.413066000000001</v>
      </c>
      <c r="R366" s="176">
        <f t="shared" si="28"/>
        <v>0.12942600000000004</v>
      </c>
      <c r="S366" s="177"/>
      <c r="T366" s="178">
        <f t="shared" si="29"/>
        <v>-1</v>
      </c>
      <c r="Z366" s="93"/>
      <c r="AB366" s="94"/>
    </row>
    <row r="367" spans="5:28">
      <c r="E367" s="100"/>
      <c r="F367" s="143"/>
      <c r="G367" s="143"/>
      <c r="H367" s="179"/>
      <c r="I367" s="97">
        <f t="shared" si="25"/>
        <v>2879.1166666026666</v>
      </c>
      <c r="J367" s="97">
        <f t="shared" si="24"/>
        <v>53.65740085582479</v>
      </c>
      <c r="K367" s="98">
        <f t="shared" si="26"/>
        <v>-0.12942600000000004</v>
      </c>
      <c r="L367" s="98">
        <f t="shared" si="27"/>
        <v>17.413066000000001</v>
      </c>
      <c r="R367" s="176">
        <f t="shared" si="28"/>
        <v>0.12942600000000004</v>
      </c>
      <c r="S367" s="177"/>
      <c r="T367" s="178">
        <f t="shared" si="29"/>
        <v>-1</v>
      </c>
      <c r="Z367" s="93"/>
      <c r="AB367" s="94"/>
    </row>
    <row r="368" spans="5:28">
      <c r="E368" s="100"/>
      <c r="F368" s="143"/>
      <c r="G368" s="143"/>
      <c r="H368" s="179"/>
      <c r="I368" s="97">
        <f t="shared" si="25"/>
        <v>2879.1166666026666</v>
      </c>
      <c r="J368" s="97">
        <f t="shared" si="24"/>
        <v>53.65740085582479</v>
      </c>
      <c r="K368" s="98">
        <f t="shared" si="26"/>
        <v>-0.12942600000000004</v>
      </c>
      <c r="L368" s="98">
        <f t="shared" si="27"/>
        <v>17.413066000000001</v>
      </c>
      <c r="R368" s="176">
        <f t="shared" si="28"/>
        <v>0.12942600000000004</v>
      </c>
      <c r="S368" s="177"/>
      <c r="T368" s="178">
        <f t="shared" si="29"/>
        <v>-1</v>
      </c>
      <c r="Z368" s="93"/>
      <c r="AB368" s="94"/>
    </row>
    <row r="369" spans="5:28">
      <c r="E369" s="100"/>
      <c r="F369" s="143"/>
      <c r="G369" s="143"/>
      <c r="H369" s="179"/>
      <c r="I369" s="97">
        <f t="shared" si="25"/>
        <v>2879.1166666026666</v>
      </c>
      <c r="J369" s="97">
        <f t="shared" si="24"/>
        <v>53.65740085582479</v>
      </c>
      <c r="K369" s="98">
        <f t="shared" si="26"/>
        <v>-0.12942600000000004</v>
      </c>
      <c r="L369" s="98">
        <f t="shared" si="27"/>
        <v>17.413066000000001</v>
      </c>
      <c r="R369" s="176">
        <f t="shared" si="28"/>
        <v>0.12942600000000004</v>
      </c>
      <c r="S369" s="177"/>
      <c r="T369" s="178">
        <f t="shared" si="29"/>
        <v>-1</v>
      </c>
      <c r="Z369" s="93"/>
      <c r="AB369" s="94"/>
    </row>
    <row r="370" spans="5:28">
      <c r="E370" s="100"/>
      <c r="F370" s="143"/>
      <c r="G370" s="143"/>
      <c r="H370" s="179"/>
      <c r="I370" s="97">
        <f t="shared" si="25"/>
        <v>2879.1166666026666</v>
      </c>
      <c r="J370" s="97">
        <f t="shared" si="24"/>
        <v>53.65740085582479</v>
      </c>
      <c r="K370" s="98">
        <f t="shared" si="26"/>
        <v>-0.12942600000000004</v>
      </c>
      <c r="L370" s="98">
        <f t="shared" si="27"/>
        <v>17.413066000000001</v>
      </c>
      <c r="R370" s="176">
        <f t="shared" si="28"/>
        <v>0.12942600000000004</v>
      </c>
      <c r="S370" s="177"/>
      <c r="T370" s="178">
        <f t="shared" si="29"/>
        <v>-1</v>
      </c>
      <c r="Z370" s="93"/>
      <c r="AB370" s="94"/>
    </row>
    <row r="371" spans="5:28">
      <c r="E371" s="100"/>
      <c r="F371" s="143"/>
      <c r="G371" s="143"/>
      <c r="H371" s="179"/>
      <c r="I371" s="97">
        <f t="shared" si="25"/>
        <v>2879.1166666026666</v>
      </c>
      <c r="J371" s="97">
        <f t="shared" si="24"/>
        <v>53.65740085582479</v>
      </c>
      <c r="K371" s="98">
        <f t="shared" si="26"/>
        <v>-0.12942600000000004</v>
      </c>
      <c r="L371" s="98">
        <f t="shared" si="27"/>
        <v>17.413066000000001</v>
      </c>
      <c r="R371" s="176">
        <f t="shared" si="28"/>
        <v>0.12942600000000004</v>
      </c>
      <c r="S371" s="177"/>
      <c r="T371" s="178">
        <f t="shared" si="29"/>
        <v>-1</v>
      </c>
      <c r="Z371" s="93"/>
      <c r="AB371" s="94"/>
    </row>
    <row r="372" spans="5:28">
      <c r="E372" s="100"/>
      <c r="F372" s="143"/>
      <c r="G372" s="143"/>
      <c r="H372" s="179"/>
      <c r="I372" s="97">
        <f t="shared" si="25"/>
        <v>2879.1166666026666</v>
      </c>
      <c r="J372" s="97">
        <f t="shared" si="24"/>
        <v>53.65740085582479</v>
      </c>
      <c r="K372" s="98">
        <f t="shared" si="26"/>
        <v>-0.12942600000000004</v>
      </c>
      <c r="L372" s="98">
        <f t="shared" si="27"/>
        <v>17.413066000000001</v>
      </c>
      <c r="R372" s="176">
        <f t="shared" si="28"/>
        <v>0.12942600000000004</v>
      </c>
      <c r="S372" s="177"/>
      <c r="T372" s="178">
        <f t="shared" si="29"/>
        <v>-1</v>
      </c>
      <c r="Z372" s="93"/>
      <c r="AB372" s="94"/>
    </row>
    <row r="373" spans="5:28">
      <c r="E373" s="100"/>
      <c r="F373" s="143"/>
      <c r="G373" s="143"/>
      <c r="H373" s="179"/>
      <c r="I373" s="97">
        <f t="shared" si="25"/>
        <v>2879.1166666026666</v>
      </c>
      <c r="J373" s="97">
        <f t="shared" si="24"/>
        <v>53.65740085582479</v>
      </c>
      <c r="K373" s="98">
        <f t="shared" si="26"/>
        <v>-0.12942600000000004</v>
      </c>
      <c r="L373" s="98">
        <f t="shared" si="27"/>
        <v>17.413066000000001</v>
      </c>
      <c r="R373" s="176">
        <f t="shared" si="28"/>
        <v>0.12942600000000004</v>
      </c>
      <c r="S373" s="177"/>
      <c r="T373" s="178">
        <f t="shared" si="29"/>
        <v>-1</v>
      </c>
      <c r="Z373" s="93"/>
      <c r="AB373" s="94"/>
    </row>
    <row r="374" spans="5:28">
      <c r="E374" s="100"/>
      <c r="F374" s="143"/>
      <c r="G374" s="143"/>
      <c r="H374" s="179"/>
      <c r="I374" s="97">
        <f t="shared" si="25"/>
        <v>2879.1166666026666</v>
      </c>
      <c r="J374" s="97">
        <f t="shared" si="24"/>
        <v>53.65740085582479</v>
      </c>
      <c r="K374" s="98">
        <f t="shared" si="26"/>
        <v>-0.12942600000000004</v>
      </c>
      <c r="L374" s="98">
        <f t="shared" si="27"/>
        <v>17.413066000000001</v>
      </c>
      <c r="R374" s="176">
        <f t="shared" si="28"/>
        <v>0.12942600000000004</v>
      </c>
      <c r="S374" s="177"/>
      <c r="T374" s="178">
        <f t="shared" si="29"/>
        <v>-1</v>
      </c>
      <c r="Z374" s="93"/>
      <c r="AB374" s="94"/>
    </row>
    <row r="375" spans="5:28">
      <c r="E375" s="100"/>
      <c r="F375" s="143"/>
      <c r="G375" s="143"/>
      <c r="H375" s="179"/>
      <c r="I375" s="97">
        <f t="shared" si="25"/>
        <v>2879.1166666026666</v>
      </c>
      <c r="J375" s="97">
        <f t="shared" si="24"/>
        <v>53.65740085582479</v>
      </c>
      <c r="K375" s="98">
        <f t="shared" si="26"/>
        <v>-0.12942600000000004</v>
      </c>
      <c r="L375" s="98">
        <f t="shared" si="27"/>
        <v>17.413066000000001</v>
      </c>
      <c r="R375" s="176">
        <f t="shared" si="28"/>
        <v>0.12942600000000004</v>
      </c>
      <c r="S375" s="177"/>
      <c r="T375" s="178">
        <f t="shared" si="29"/>
        <v>-1</v>
      </c>
      <c r="Z375" s="93"/>
      <c r="AB375" s="94"/>
    </row>
    <row r="376" spans="5:28">
      <c r="E376" s="100"/>
      <c r="F376" s="143"/>
      <c r="G376" s="143"/>
      <c r="H376" s="179"/>
      <c r="I376" s="97">
        <f t="shared" si="25"/>
        <v>2879.1166666026666</v>
      </c>
      <c r="J376" s="97">
        <f t="shared" si="24"/>
        <v>53.65740085582479</v>
      </c>
      <c r="K376" s="98">
        <f t="shared" si="26"/>
        <v>-0.12942600000000004</v>
      </c>
      <c r="L376" s="98">
        <f t="shared" si="27"/>
        <v>17.413066000000001</v>
      </c>
      <c r="R376" s="176">
        <f t="shared" si="28"/>
        <v>0.12942600000000004</v>
      </c>
      <c r="S376" s="177"/>
      <c r="T376" s="178">
        <f t="shared" si="29"/>
        <v>-1</v>
      </c>
      <c r="Z376" s="93"/>
      <c r="AB376" s="94"/>
    </row>
    <row r="377" spans="5:28">
      <c r="E377" s="100"/>
      <c r="F377" s="143"/>
      <c r="G377" s="143"/>
      <c r="H377" s="179"/>
      <c r="I377" s="97">
        <f t="shared" si="25"/>
        <v>2879.1166666026666</v>
      </c>
      <c r="J377" s="97">
        <f t="shared" si="24"/>
        <v>53.65740085582479</v>
      </c>
      <c r="K377" s="98">
        <f t="shared" si="26"/>
        <v>-0.12942600000000004</v>
      </c>
      <c r="L377" s="98">
        <f t="shared" si="27"/>
        <v>17.413066000000001</v>
      </c>
      <c r="R377" s="176">
        <f t="shared" si="28"/>
        <v>0.12942600000000004</v>
      </c>
      <c r="S377" s="177"/>
      <c r="T377" s="178">
        <f t="shared" si="29"/>
        <v>-1</v>
      </c>
      <c r="Z377" s="93"/>
      <c r="AB377" s="94"/>
    </row>
    <row r="378" spans="5:28">
      <c r="E378" s="100"/>
      <c r="F378" s="143"/>
      <c r="G378" s="143"/>
      <c r="H378" s="179"/>
      <c r="I378" s="97">
        <f t="shared" si="25"/>
        <v>2879.1166666026666</v>
      </c>
      <c r="J378" s="97">
        <f t="shared" si="24"/>
        <v>53.65740085582479</v>
      </c>
      <c r="K378" s="98">
        <f t="shared" si="26"/>
        <v>-0.12942600000000004</v>
      </c>
      <c r="L378" s="98">
        <f t="shared" si="27"/>
        <v>17.413066000000001</v>
      </c>
      <c r="R378" s="176">
        <f t="shared" si="28"/>
        <v>0.12942600000000004</v>
      </c>
      <c r="S378" s="177"/>
      <c r="T378" s="178">
        <f t="shared" si="29"/>
        <v>-1</v>
      </c>
      <c r="Z378" s="93"/>
      <c r="AB378" s="94"/>
    </row>
    <row r="379" spans="5:28">
      <c r="E379" s="100"/>
      <c r="F379" s="143"/>
      <c r="G379" s="143"/>
      <c r="H379" s="179"/>
      <c r="I379" s="97">
        <f t="shared" si="25"/>
        <v>2879.1166666026666</v>
      </c>
      <c r="J379" s="97">
        <f t="shared" si="24"/>
        <v>53.65740085582479</v>
      </c>
      <c r="K379" s="98">
        <f t="shared" si="26"/>
        <v>-0.12942600000000004</v>
      </c>
      <c r="L379" s="98">
        <f t="shared" si="27"/>
        <v>17.413066000000001</v>
      </c>
      <c r="R379" s="176">
        <f t="shared" si="28"/>
        <v>0.12942600000000004</v>
      </c>
      <c r="S379" s="177"/>
      <c r="T379" s="178">
        <f t="shared" si="29"/>
        <v>-1</v>
      </c>
      <c r="Z379" s="93"/>
      <c r="AB379" s="94"/>
    </row>
    <row r="380" spans="5:28">
      <c r="E380" s="100"/>
      <c r="F380" s="143"/>
      <c r="G380" s="143"/>
      <c r="H380" s="179"/>
      <c r="I380" s="97">
        <f t="shared" si="25"/>
        <v>2879.1166666026666</v>
      </c>
      <c r="J380" s="97">
        <f t="shared" si="24"/>
        <v>53.65740085582479</v>
      </c>
      <c r="K380" s="98">
        <f t="shared" si="26"/>
        <v>-0.12942600000000004</v>
      </c>
      <c r="L380" s="98">
        <f t="shared" si="27"/>
        <v>17.413066000000001</v>
      </c>
      <c r="R380" s="176">
        <f t="shared" si="28"/>
        <v>0.12942600000000004</v>
      </c>
      <c r="S380" s="177"/>
      <c r="T380" s="178">
        <f t="shared" si="29"/>
        <v>-1</v>
      </c>
      <c r="Z380" s="93"/>
      <c r="AB380" s="94"/>
    </row>
    <row r="381" spans="5:28">
      <c r="E381" s="100"/>
      <c r="F381" s="143"/>
      <c r="G381" s="143"/>
      <c r="H381" s="179"/>
      <c r="I381" s="97">
        <f t="shared" si="25"/>
        <v>2879.1166666026666</v>
      </c>
      <c r="J381" s="97">
        <f t="shared" si="24"/>
        <v>53.65740085582479</v>
      </c>
      <c r="K381" s="98">
        <f t="shared" si="26"/>
        <v>-0.12942600000000004</v>
      </c>
      <c r="L381" s="98">
        <f t="shared" si="27"/>
        <v>17.413066000000001</v>
      </c>
      <c r="R381" s="176">
        <f t="shared" si="28"/>
        <v>0.12942600000000004</v>
      </c>
      <c r="S381" s="177"/>
      <c r="T381" s="178">
        <f t="shared" si="29"/>
        <v>-1</v>
      </c>
      <c r="Z381" s="93"/>
      <c r="AB381" s="94"/>
    </row>
    <row r="382" spans="5:28">
      <c r="E382" s="100"/>
      <c r="F382" s="143"/>
      <c r="G382" s="143"/>
      <c r="H382" s="179"/>
      <c r="I382" s="97">
        <f t="shared" si="25"/>
        <v>2879.1166666026666</v>
      </c>
      <c r="J382" s="97">
        <f t="shared" si="24"/>
        <v>53.65740085582479</v>
      </c>
      <c r="K382" s="98">
        <f t="shared" si="26"/>
        <v>-0.12942600000000004</v>
      </c>
      <c r="L382" s="98">
        <f t="shared" si="27"/>
        <v>17.413066000000001</v>
      </c>
      <c r="R382" s="176">
        <f t="shared" si="28"/>
        <v>0.12942600000000004</v>
      </c>
      <c r="S382" s="177"/>
      <c r="T382" s="178">
        <f t="shared" si="29"/>
        <v>-1</v>
      </c>
      <c r="Z382" s="93"/>
      <c r="AB382" s="94"/>
    </row>
    <row r="383" spans="5:28">
      <c r="E383" s="100"/>
      <c r="F383" s="143"/>
      <c r="G383" s="143"/>
      <c r="H383" s="179"/>
      <c r="I383" s="97">
        <f t="shared" si="25"/>
        <v>2879.1166666026666</v>
      </c>
      <c r="J383" s="97">
        <f t="shared" si="24"/>
        <v>53.65740085582479</v>
      </c>
      <c r="K383" s="98">
        <f t="shared" si="26"/>
        <v>-0.12942600000000004</v>
      </c>
      <c r="L383" s="98">
        <f t="shared" si="27"/>
        <v>17.413066000000001</v>
      </c>
      <c r="R383" s="176">
        <f t="shared" si="28"/>
        <v>0.12942600000000004</v>
      </c>
      <c r="S383" s="177"/>
      <c r="T383" s="178">
        <f t="shared" si="29"/>
        <v>-1</v>
      </c>
      <c r="Z383" s="93"/>
      <c r="AB383" s="94"/>
    </row>
    <row r="384" spans="5:28">
      <c r="E384" s="100"/>
      <c r="F384" s="143"/>
      <c r="G384" s="143"/>
      <c r="H384" s="179"/>
      <c r="I384" s="97">
        <f t="shared" si="25"/>
        <v>2879.1166666026666</v>
      </c>
      <c r="J384" s="97">
        <f t="shared" si="24"/>
        <v>53.65740085582479</v>
      </c>
      <c r="K384" s="98">
        <f t="shared" si="26"/>
        <v>-0.12942600000000004</v>
      </c>
      <c r="L384" s="98">
        <f t="shared" si="27"/>
        <v>17.413066000000001</v>
      </c>
      <c r="R384" s="176">
        <f t="shared" si="28"/>
        <v>0.12942600000000004</v>
      </c>
      <c r="S384" s="177"/>
      <c r="T384" s="178">
        <f t="shared" si="29"/>
        <v>-1</v>
      </c>
      <c r="Z384" s="93"/>
      <c r="AB384" s="94"/>
    </row>
    <row r="385" spans="5:28">
      <c r="E385" s="100"/>
      <c r="F385" s="143"/>
      <c r="G385" s="143"/>
      <c r="H385" s="179"/>
      <c r="I385" s="97">
        <f t="shared" si="25"/>
        <v>2879.1166666026666</v>
      </c>
      <c r="J385" s="97">
        <f t="shared" si="24"/>
        <v>53.65740085582479</v>
      </c>
      <c r="K385" s="98">
        <f t="shared" si="26"/>
        <v>-0.12942600000000004</v>
      </c>
      <c r="L385" s="98">
        <f t="shared" si="27"/>
        <v>17.413066000000001</v>
      </c>
      <c r="R385" s="176">
        <f t="shared" si="28"/>
        <v>0.12942600000000004</v>
      </c>
      <c r="S385" s="177"/>
      <c r="T385" s="178">
        <f t="shared" si="29"/>
        <v>-1</v>
      </c>
      <c r="Z385" s="93"/>
      <c r="AB385" s="94"/>
    </row>
    <row r="386" spans="5:28">
      <c r="E386" s="100"/>
      <c r="F386" s="143"/>
      <c r="G386" s="143"/>
      <c r="H386" s="179"/>
      <c r="I386" s="97">
        <f t="shared" si="25"/>
        <v>2879.1166666026666</v>
      </c>
      <c r="J386" s="97">
        <f t="shared" si="24"/>
        <v>53.65740085582479</v>
      </c>
      <c r="K386" s="98">
        <f t="shared" si="26"/>
        <v>-0.12942600000000004</v>
      </c>
      <c r="L386" s="98">
        <f t="shared" si="27"/>
        <v>17.413066000000001</v>
      </c>
      <c r="R386" s="176">
        <f t="shared" si="28"/>
        <v>0.12942600000000004</v>
      </c>
      <c r="S386" s="177"/>
      <c r="T386" s="178">
        <f t="shared" si="29"/>
        <v>-1</v>
      </c>
      <c r="Z386" s="93"/>
      <c r="AB386" s="94"/>
    </row>
    <row r="387" spans="5:28">
      <c r="E387" s="100"/>
      <c r="F387" s="143"/>
      <c r="G387" s="143"/>
      <c r="H387" s="179"/>
      <c r="I387" s="97">
        <f t="shared" si="25"/>
        <v>2879.1166666026666</v>
      </c>
      <c r="J387" s="97">
        <f t="shared" si="24"/>
        <v>53.65740085582479</v>
      </c>
      <c r="K387" s="98">
        <f t="shared" si="26"/>
        <v>-0.12942600000000004</v>
      </c>
      <c r="L387" s="98">
        <f t="shared" si="27"/>
        <v>17.413066000000001</v>
      </c>
      <c r="R387" s="176">
        <f t="shared" si="28"/>
        <v>0.12942600000000004</v>
      </c>
      <c r="S387" s="177"/>
      <c r="T387" s="178">
        <f t="shared" si="29"/>
        <v>-1</v>
      </c>
      <c r="Z387" s="93"/>
      <c r="AB387" s="94"/>
    </row>
    <row r="388" spans="5:28">
      <c r="E388" s="100"/>
      <c r="F388" s="143"/>
      <c r="G388" s="143"/>
      <c r="H388" s="179"/>
      <c r="I388" s="97">
        <f t="shared" si="25"/>
        <v>2879.1166666026666</v>
      </c>
      <c r="J388" s="97">
        <f t="shared" si="24"/>
        <v>53.65740085582479</v>
      </c>
      <c r="K388" s="98">
        <f t="shared" si="26"/>
        <v>-0.12942600000000004</v>
      </c>
      <c r="L388" s="98">
        <f t="shared" si="27"/>
        <v>17.413066000000001</v>
      </c>
      <c r="R388" s="176">
        <f t="shared" si="28"/>
        <v>0.12942600000000004</v>
      </c>
      <c r="S388" s="177"/>
      <c r="T388" s="178">
        <f t="shared" si="29"/>
        <v>-1</v>
      </c>
      <c r="Z388" s="93"/>
      <c r="AB388" s="94"/>
    </row>
    <row r="389" spans="5:28">
      <c r="E389" s="100"/>
      <c r="F389" s="143"/>
      <c r="G389" s="143"/>
      <c r="H389" s="179"/>
      <c r="I389" s="97">
        <f t="shared" si="25"/>
        <v>2879.1166666026666</v>
      </c>
      <c r="J389" s="97">
        <f t="shared" si="24"/>
        <v>53.65740085582479</v>
      </c>
      <c r="K389" s="98">
        <f t="shared" si="26"/>
        <v>-0.12942600000000004</v>
      </c>
      <c r="L389" s="98">
        <f t="shared" si="27"/>
        <v>17.413066000000001</v>
      </c>
      <c r="R389" s="176">
        <f t="shared" si="28"/>
        <v>0.12942600000000004</v>
      </c>
      <c r="S389" s="177"/>
      <c r="T389" s="178">
        <f t="shared" si="29"/>
        <v>-1</v>
      </c>
      <c r="Z389" s="93"/>
      <c r="AB389" s="94"/>
    </row>
    <row r="390" spans="5:28">
      <c r="E390" s="100"/>
      <c r="F390" s="143"/>
      <c r="G390" s="143"/>
      <c r="H390" s="179"/>
      <c r="I390" s="97">
        <f t="shared" si="25"/>
        <v>2879.1166666026666</v>
      </c>
      <c r="J390" s="97">
        <f t="shared" si="24"/>
        <v>53.65740085582479</v>
      </c>
      <c r="K390" s="98">
        <f t="shared" si="26"/>
        <v>-0.12942600000000004</v>
      </c>
      <c r="L390" s="98">
        <f t="shared" si="27"/>
        <v>17.413066000000001</v>
      </c>
      <c r="R390" s="176">
        <f t="shared" si="28"/>
        <v>0.12942600000000004</v>
      </c>
      <c r="S390" s="177"/>
      <c r="T390" s="178">
        <f t="shared" si="29"/>
        <v>-1</v>
      </c>
      <c r="Z390" s="93"/>
      <c r="AB390" s="94"/>
    </row>
    <row r="391" spans="5:28">
      <c r="E391" s="100"/>
      <c r="F391" s="143"/>
      <c r="G391" s="143"/>
      <c r="H391" s="179"/>
      <c r="I391" s="97">
        <f t="shared" si="25"/>
        <v>2879.1166666026666</v>
      </c>
      <c r="J391" s="97">
        <f t="shared" si="24"/>
        <v>53.65740085582479</v>
      </c>
      <c r="K391" s="98">
        <f t="shared" si="26"/>
        <v>-0.12942600000000004</v>
      </c>
      <c r="L391" s="98">
        <f t="shared" si="27"/>
        <v>17.413066000000001</v>
      </c>
      <c r="R391" s="176">
        <f t="shared" si="28"/>
        <v>0.12942600000000004</v>
      </c>
      <c r="S391" s="177"/>
      <c r="T391" s="178">
        <f t="shared" si="29"/>
        <v>-1</v>
      </c>
      <c r="Z391" s="93"/>
      <c r="AB391" s="94"/>
    </row>
    <row r="392" spans="5:28">
      <c r="E392" s="100"/>
      <c r="F392" s="143"/>
      <c r="G392" s="143"/>
      <c r="H392" s="179"/>
      <c r="I392" s="97">
        <f t="shared" si="25"/>
        <v>2879.1166666026666</v>
      </c>
      <c r="J392" s="97">
        <f t="shared" si="24"/>
        <v>53.65740085582479</v>
      </c>
      <c r="K392" s="98">
        <f t="shared" si="26"/>
        <v>-0.12942600000000004</v>
      </c>
      <c r="L392" s="98">
        <f t="shared" si="27"/>
        <v>17.413066000000001</v>
      </c>
      <c r="R392" s="176">
        <f t="shared" si="28"/>
        <v>0.12942600000000004</v>
      </c>
      <c r="S392" s="177"/>
      <c r="T392" s="178">
        <f t="shared" si="29"/>
        <v>-1</v>
      </c>
      <c r="Z392" s="93"/>
      <c r="AB392" s="94"/>
    </row>
    <row r="393" spans="5:28">
      <c r="E393" s="100"/>
      <c r="F393" s="143"/>
      <c r="G393" s="143"/>
      <c r="H393" s="179"/>
      <c r="I393" s="97">
        <f t="shared" si="25"/>
        <v>2879.1166666026666</v>
      </c>
      <c r="J393" s="97">
        <f t="shared" si="24"/>
        <v>53.65740085582479</v>
      </c>
      <c r="K393" s="98">
        <f t="shared" si="26"/>
        <v>-0.12942600000000004</v>
      </c>
      <c r="L393" s="98">
        <f t="shared" si="27"/>
        <v>17.413066000000001</v>
      </c>
      <c r="R393" s="176">
        <f t="shared" si="28"/>
        <v>0.12942600000000004</v>
      </c>
      <c r="S393" s="177"/>
      <c r="T393" s="178">
        <f t="shared" si="29"/>
        <v>-1</v>
      </c>
      <c r="Z393" s="93"/>
      <c r="AB393" s="94"/>
    </row>
    <row r="394" spans="5:28">
      <c r="E394" s="100"/>
      <c r="F394" s="143"/>
      <c r="G394" s="143"/>
      <c r="H394" s="179"/>
      <c r="I394" s="97">
        <f t="shared" si="25"/>
        <v>2879.1166666026666</v>
      </c>
      <c r="J394" s="97">
        <f t="shared" si="24"/>
        <v>53.65740085582479</v>
      </c>
      <c r="K394" s="98">
        <f t="shared" si="26"/>
        <v>-0.12942600000000004</v>
      </c>
      <c r="L394" s="98">
        <f t="shared" si="27"/>
        <v>17.413066000000001</v>
      </c>
      <c r="R394" s="176">
        <f t="shared" si="28"/>
        <v>0.12942600000000004</v>
      </c>
      <c r="S394" s="177"/>
      <c r="T394" s="178">
        <f t="shared" si="29"/>
        <v>-1</v>
      </c>
      <c r="Z394" s="93"/>
      <c r="AB394" s="94"/>
    </row>
    <row r="395" spans="5:28">
      <c r="E395" s="100"/>
      <c r="F395" s="143"/>
      <c r="G395" s="143"/>
      <c r="H395" s="179"/>
      <c r="I395" s="97">
        <f t="shared" si="25"/>
        <v>2879.1166666026666</v>
      </c>
      <c r="J395" s="97">
        <f t="shared" si="24"/>
        <v>53.65740085582479</v>
      </c>
      <c r="K395" s="98">
        <f t="shared" si="26"/>
        <v>-0.12942600000000004</v>
      </c>
      <c r="L395" s="98">
        <f t="shared" si="27"/>
        <v>17.413066000000001</v>
      </c>
      <c r="R395" s="176">
        <f t="shared" si="28"/>
        <v>0.12942600000000004</v>
      </c>
      <c r="S395" s="177"/>
      <c r="T395" s="178">
        <f t="shared" si="29"/>
        <v>-1</v>
      </c>
      <c r="Z395" s="93"/>
      <c r="AB395" s="94"/>
    </row>
    <row r="396" spans="5:28">
      <c r="E396" s="100"/>
      <c r="F396" s="143"/>
      <c r="G396" s="143"/>
      <c r="H396" s="179"/>
      <c r="I396" s="97">
        <f t="shared" si="25"/>
        <v>2879.1166666026666</v>
      </c>
      <c r="J396" s="97">
        <f t="shared" si="24"/>
        <v>53.65740085582479</v>
      </c>
      <c r="K396" s="98">
        <f t="shared" si="26"/>
        <v>-0.12942600000000004</v>
      </c>
      <c r="L396" s="98">
        <f t="shared" si="27"/>
        <v>17.413066000000001</v>
      </c>
      <c r="R396" s="176">
        <f t="shared" si="28"/>
        <v>0.12942600000000004</v>
      </c>
      <c r="S396" s="177"/>
      <c r="T396" s="178">
        <f t="shared" si="29"/>
        <v>-1</v>
      </c>
      <c r="Z396" s="93"/>
      <c r="AB396" s="94"/>
    </row>
    <row r="397" spans="5:28">
      <c r="E397" s="100"/>
      <c r="F397" s="143"/>
      <c r="G397" s="143"/>
      <c r="H397" s="179"/>
      <c r="I397" s="97">
        <f t="shared" si="25"/>
        <v>2879.1166666026666</v>
      </c>
      <c r="J397" s="97">
        <f t="shared" si="24"/>
        <v>53.65740085582479</v>
      </c>
      <c r="K397" s="98">
        <f t="shared" si="26"/>
        <v>-0.12942600000000004</v>
      </c>
      <c r="L397" s="98">
        <f t="shared" si="27"/>
        <v>17.413066000000001</v>
      </c>
      <c r="R397" s="176">
        <f t="shared" si="28"/>
        <v>0.12942600000000004</v>
      </c>
      <c r="S397" s="177"/>
      <c r="T397" s="178">
        <f t="shared" si="29"/>
        <v>-1</v>
      </c>
      <c r="Z397" s="93"/>
      <c r="AB397" s="94"/>
    </row>
    <row r="398" spans="5:28">
      <c r="E398" s="100"/>
      <c r="F398" s="143"/>
      <c r="G398" s="143"/>
      <c r="H398" s="179"/>
      <c r="I398" s="97">
        <f t="shared" si="25"/>
        <v>2879.1166666026666</v>
      </c>
      <c r="J398" s="97">
        <f t="shared" si="24"/>
        <v>53.65740085582479</v>
      </c>
      <c r="K398" s="98">
        <f t="shared" si="26"/>
        <v>-0.12942600000000004</v>
      </c>
      <c r="L398" s="98">
        <f t="shared" si="27"/>
        <v>17.413066000000001</v>
      </c>
      <c r="R398" s="176">
        <f t="shared" si="28"/>
        <v>0.12942600000000004</v>
      </c>
      <c r="S398" s="177"/>
      <c r="T398" s="178">
        <f t="shared" si="29"/>
        <v>-1</v>
      </c>
      <c r="Z398" s="93"/>
      <c r="AB398" s="94"/>
    </row>
    <row r="399" spans="5:28">
      <c r="E399" s="100"/>
      <c r="F399" s="143"/>
      <c r="G399" s="143"/>
      <c r="H399" s="179"/>
      <c r="I399" s="97">
        <f t="shared" si="25"/>
        <v>2879.1166666026666</v>
      </c>
      <c r="J399" s="97">
        <f t="shared" si="24"/>
        <v>53.65740085582479</v>
      </c>
      <c r="K399" s="98">
        <f t="shared" si="26"/>
        <v>-0.12942600000000004</v>
      </c>
      <c r="L399" s="98">
        <f t="shared" si="27"/>
        <v>17.413066000000001</v>
      </c>
      <c r="R399" s="176">
        <f t="shared" si="28"/>
        <v>0.12942600000000004</v>
      </c>
      <c r="S399" s="177"/>
      <c r="T399" s="178">
        <f t="shared" si="29"/>
        <v>-1</v>
      </c>
      <c r="Z399" s="93"/>
      <c r="AB399" s="94"/>
    </row>
    <row r="400" spans="5:28">
      <c r="E400" s="100"/>
      <c r="F400" s="143"/>
      <c r="G400" s="143"/>
      <c r="H400" s="179"/>
      <c r="I400" s="97">
        <f t="shared" si="25"/>
        <v>2879.1166666026666</v>
      </c>
      <c r="J400" s="97">
        <f t="shared" si="24"/>
        <v>53.65740085582479</v>
      </c>
      <c r="K400" s="98">
        <f t="shared" si="26"/>
        <v>-0.12942600000000004</v>
      </c>
      <c r="L400" s="98">
        <f t="shared" si="27"/>
        <v>17.413066000000001</v>
      </c>
      <c r="R400" s="176">
        <f t="shared" si="28"/>
        <v>0.12942600000000004</v>
      </c>
      <c r="S400" s="177"/>
      <c r="T400" s="178">
        <f t="shared" si="29"/>
        <v>-1</v>
      </c>
      <c r="Z400" s="93"/>
      <c r="AB400" s="94"/>
    </row>
    <row r="401" spans="5:28">
      <c r="E401" s="100"/>
      <c r="F401" s="143"/>
      <c r="G401" s="143"/>
      <c r="H401" s="179"/>
      <c r="I401" s="97">
        <f t="shared" si="25"/>
        <v>2879.1166666026666</v>
      </c>
      <c r="J401" s="97">
        <f t="shared" si="24"/>
        <v>53.65740085582479</v>
      </c>
      <c r="K401" s="98">
        <f t="shared" si="26"/>
        <v>-0.12942600000000004</v>
      </c>
      <c r="L401" s="98">
        <f t="shared" si="27"/>
        <v>17.413066000000001</v>
      </c>
      <c r="R401" s="176">
        <f t="shared" si="28"/>
        <v>0.12942600000000004</v>
      </c>
      <c r="S401" s="177"/>
      <c r="T401" s="178">
        <f t="shared" si="29"/>
        <v>-1</v>
      </c>
      <c r="Z401" s="93"/>
      <c r="AB401" s="94"/>
    </row>
    <row r="402" spans="5:28">
      <c r="E402" s="100"/>
      <c r="F402" s="143"/>
      <c r="G402" s="143"/>
      <c r="H402" s="179"/>
      <c r="I402" s="97">
        <f t="shared" si="25"/>
        <v>2879.1166666026666</v>
      </c>
      <c r="J402" s="97">
        <f t="shared" si="24"/>
        <v>53.65740085582479</v>
      </c>
      <c r="K402" s="98">
        <f t="shared" si="26"/>
        <v>-0.12942600000000004</v>
      </c>
      <c r="L402" s="98">
        <f t="shared" si="27"/>
        <v>17.413066000000001</v>
      </c>
      <c r="R402" s="176">
        <f t="shared" si="28"/>
        <v>0.12942600000000004</v>
      </c>
      <c r="S402" s="177"/>
      <c r="T402" s="178">
        <f t="shared" si="29"/>
        <v>-1</v>
      </c>
      <c r="Z402" s="93"/>
      <c r="AB402" s="94"/>
    </row>
    <row r="403" spans="5:28">
      <c r="F403" s="143"/>
      <c r="G403" s="143"/>
      <c r="H403" s="179"/>
      <c r="I403" s="97">
        <f t="shared" si="25"/>
        <v>2879.1166666026666</v>
      </c>
      <c r="J403" s="97">
        <f t="shared" si="24"/>
        <v>53.65740085582479</v>
      </c>
      <c r="K403" s="98">
        <f t="shared" si="26"/>
        <v>-0.12942600000000004</v>
      </c>
      <c r="L403" s="98">
        <f t="shared" si="27"/>
        <v>17.413066000000001</v>
      </c>
      <c r="R403" s="176">
        <f t="shared" si="28"/>
        <v>0.12942600000000004</v>
      </c>
      <c r="S403" s="177"/>
      <c r="T403" s="178">
        <f t="shared" si="29"/>
        <v>-1</v>
      </c>
      <c r="Z403" s="93"/>
      <c r="AB403" s="94"/>
    </row>
    <row r="404" spans="5:28">
      <c r="F404" s="143"/>
      <c r="G404" s="143"/>
      <c r="H404" s="179"/>
      <c r="I404" s="97">
        <f t="shared" si="25"/>
        <v>2879.1166666026666</v>
      </c>
      <c r="J404" s="97">
        <f t="shared" si="24"/>
        <v>53.65740085582479</v>
      </c>
      <c r="K404" s="98">
        <f t="shared" si="26"/>
        <v>-0.12942600000000004</v>
      </c>
      <c r="L404" s="98">
        <f t="shared" si="27"/>
        <v>17.413066000000001</v>
      </c>
      <c r="R404" s="176">
        <f t="shared" si="28"/>
        <v>0.12942600000000004</v>
      </c>
      <c r="S404" s="177"/>
      <c r="T404" s="178">
        <f t="shared" si="29"/>
        <v>-1</v>
      </c>
      <c r="Z404" s="93"/>
      <c r="AB404" s="94"/>
    </row>
    <row r="405" spans="5:28">
      <c r="F405" s="143"/>
      <c r="G405" s="143"/>
      <c r="H405" s="179"/>
      <c r="I405" s="97">
        <f t="shared" si="25"/>
        <v>2879.1166666026666</v>
      </c>
      <c r="J405" s="97">
        <f t="shared" si="24"/>
        <v>53.65740085582479</v>
      </c>
      <c r="K405" s="98">
        <f t="shared" si="26"/>
        <v>-0.12942600000000004</v>
      </c>
      <c r="L405" s="98">
        <f t="shared" si="27"/>
        <v>17.413066000000001</v>
      </c>
      <c r="R405" s="176">
        <f t="shared" si="28"/>
        <v>0.12942600000000004</v>
      </c>
      <c r="S405" s="177"/>
      <c r="T405" s="178">
        <f t="shared" si="29"/>
        <v>-1</v>
      </c>
      <c r="Z405" s="93"/>
      <c r="AB405" s="94"/>
    </row>
    <row r="406" spans="5:28">
      <c r="F406" s="143"/>
      <c r="G406" s="143"/>
      <c r="H406" s="179"/>
      <c r="I406" s="97">
        <f t="shared" si="25"/>
        <v>2879.1166666026666</v>
      </c>
      <c r="J406" s="97">
        <f t="shared" ref="J406:J469" si="30">SQRT(I406)</f>
        <v>53.65740085582479</v>
      </c>
      <c r="K406" s="98">
        <f t="shared" si="26"/>
        <v>-0.12942600000000004</v>
      </c>
      <c r="L406" s="98">
        <f t="shared" si="27"/>
        <v>17.413066000000001</v>
      </c>
      <c r="R406" s="176">
        <f t="shared" si="28"/>
        <v>0.12942600000000004</v>
      </c>
      <c r="S406" s="177"/>
      <c r="T406" s="178">
        <f t="shared" si="29"/>
        <v>-1</v>
      </c>
      <c r="Z406" s="93"/>
      <c r="AB406" s="94"/>
    </row>
    <row r="407" spans="5:28">
      <c r="F407" s="143"/>
      <c r="G407" s="143"/>
      <c r="H407" s="179"/>
      <c r="I407" s="97">
        <f t="shared" ref="I407:I470" si="31">IF(F407=0,I406,((E407-$E$86)*1440)+(F407-$F$86)*1440)</f>
        <v>2879.1166666026666</v>
      </c>
      <c r="J407" s="97">
        <f t="shared" si="30"/>
        <v>53.65740085582479</v>
      </c>
      <c r="K407" s="98">
        <f t="shared" ref="K407:K470" si="32">IF(H407=0,K406,(H407-$H$86)*$L$83)</f>
        <v>-0.12942600000000004</v>
      </c>
      <c r="L407" s="98">
        <f t="shared" ref="L407:L470" si="33">IF(K407=0, ,$L$86+K407)</f>
        <v>17.413066000000001</v>
      </c>
      <c r="R407" s="176">
        <f t="shared" ref="R407:R470" si="34">+K407*T407</f>
        <v>0.12942600000000004</v>
      </c>
      <c r="S407" s="177"/>
      <c r="T407" s="178">
        <f t="shared" ref="T407:T470" si="35">SIGN(K407)</f>
        <v>-1</v>
      </c>
      <c r="Z407" s="93"/>
      <c r="AB407" s="94"/>
    </row>
    <row r="408" spans="5:28">
      <c r="F408" s="143"/>
      <c r="G408" s="143"/>
      <c r="H408" s="179"/>
      <c r="I408" s="97">
        <f t="shared" si="31"/>
        <v>2879.1166666026666</v>
      </c>
      <c r="J408" s="97">
        <f t="shared" si="30"/>
        <v>53.65740085582479</v>
      </c>
      <c r="K408" s="98">
        <f t="shared" si="32"/>
        <v>-0.12942600000000004</v>
      </c>
      <c r="L408" s="98">
        <f t="shared" si="33"/>
        <v>17.413066000000001</v>
      </c>
      <c r="R408" s="176">
        <f t="shared" si="34"/>
        <v>0.12942600000000004</v>
      </c>
      <c r="S408" s="177"/>
      <c r="T408" s="178">
        <f t="shared" si="35"/>
        <v>-1</v>
      </c>
      <c r="Z408" s="93"/>
      <c r="AB408" s="94"/>
    </row>
    <row r="409" spans="5:28">
      <c r="F409" s="143"/>
      <c r="G409" s="143"/>
      <c r="H409" s="179"/>
      <c r="I409" s="97">
        <f t="shared" si="31"/>
        <v>2879.1166666026666</v>
      </c>
      <c r="J409" s="97">
        <f t="shared" si="30"/>
        <v>53.65740085582479</v>
      </c>
      <c r="K409" s="98">
        <f t="shared" si="32"/>
        <v>-0.12942600000000004</v>
      </c>
      <c r="L409" s="98">
        <f t="shared" si="33"/>
        <v>17.413066000000001</v>
      </c>
      <c r="R409" s="176">
        <f t="shared" si="34"/>
        <v>0.12942600000000004</v>
      </c>
      <c r="S409" s="177"/>
      <c r="T409" s="178">
        <f t="shared" si="35"/>
        <v>-1</v>
      </c>
      <c r="Z409" s="93"/>
      <c r="AB409" s="94"/>
    </row>
    <row r="410" spans="5:28">
      <c r="F410" s="143"/>
      <c r="G410" s="143"/>
      <c r="H410" s="179"/>
      <c r="I410" s="97">
        <f t="shared" si="31"/>
        <v>2879.1166666026666</v>
      </c>
      <c r="J410" s="97">
        <f t="shared" si="30"/>
        <v>53.65740085582479</v>
      </c>
      <c r="K410" s="98">
        <f t="shared" si="32"/>
        <v>-0.12942600000000004</v>
      </c>
      <c r="L410" s="98">
        <f t="shared" si="33"/>
        <v>17.413066000000001</v>
      </c>
      <c r="R410" s="176">
        <f t="shared" si="34"/>
        <v>0.12942600000000004</v>
      </c>
      <c r="S410" s="177"/>
      <c r="T410" s="178">
        <f t="shared" si="35"/>
        <v>-1</v>
      </c>
      <c r="Z410" s="93"/>
      <c r="AB410" s="94"/>
    </row>
    <row r="411" spans="5:28">
      <c r="F411" s="143"/>
      <c r="G411" s="143"/>
      <c r="H411" s="179"/>
      <c r="I411" s="97">
        <f t="shared" si="31"/>
        <v>2879.1166666026666</v>
      </c>
      <c r="J411" s="97">
        <f t="shared" si="30"/>
        <v>53.65740085582479</v>
      </c>
      <c r="K411" s="98">
        <f t="shared" si="32"/>
        <v>-0.12942600000000004</v>
      </c>
      <c r="L411" s="98">
        <f t="shared" si="33"/>
        <v>17.413066000000001</v>
      </c>
      <c r="R411" s="176">
        <f t="shared" si="34"/>
        <v>0.12942600000000004</v>
      </c>
      <c r="S411" s="177"/>
      <c r="T411" s="178">
        <f t="shared" si="35"/>
        <v>-1</v>
      </c>
      <c r="Z411" s="93"/>
      <c r="AB411" s="94"/>
    </row>
    <row r="412" spans="5:28">
      <c r="F412" s="143"/>
      <c r="G412" s="143"/>
      <c r="H412" s="179"/>
      <c r="I412" s="97">
        <f t="shared" si="31"/>
        <v>2879.1166666026666</v>
      </c>
      <c r="J412" s="97">
        <f t="shared" si="30"/>
        <v>53.65740085582479</v>
      </c>
      <c r="K412" s="98">
        <f t="shared" si="32"/>
        <v>-0.12942600000000004</v>
      </c>
      <c r="L412" s="98">
        <f t="shared" si="33"/>
        <v>17.413066000000001</v>
      </c>
      <c r="R412" s="176">
        <f t="shared" si="34"/>
        <v>0.12942600000000004</v>
      </c>
      <c r="S412" s="177"/>
      <c r="T412" s="178">
        <f t="shared" si="35"/>
        <v>-1</v>
      </c>
      <c r="Z412" s="93"/>
      <c r="AB412" s="94"/>
    </row>
    <row r="413" spans="5:28">
      <c r="F413" s="143"/>
      <c r="G413" s="143"/>
      <c r="H413" s="179"/>
      <c r="I413" s="97">
        <f t="shared" si="31"/>
        <v>2879.1166666026666</v>
      </c>
      <c r="J413" s="97">
        <f t="shared" si="30"/>
        <v>53.65740085582479</v>
      </c>
      <c r="K413" s="98">
        <f t="shared" si="32"/>
        <v>-0.12942600000000004</v>
      </c>
      <c r="L413" s="98">
        <f t="shared" si="33"/>
        <v>17.413066000000001</v>
      </c>
      <c r="R413" s="176">
        <f t="shared" si="34"/>
        <v>0.12942600000000004</v>
      </c>
      <c r="S413" s="177"/>
      <c r="T413" s="178">
        <f t="shared" si="35"/>
        <v>-1</v>
      </c>
      <c r="Z413" s="93"/>
      <c r="AB413" s="94"/>
    </row>
    <row r="414" spans="5:28">
      <c r="F414" s="143"/>
      <c r="G414" s="143"/>
      <c r="H414" s="179"/>
      <c r="I414" s="97">
        <f t="shared" si="31"/>
        <v>2879.1166666026666</v>
      </c>
      <c r="J414" s="97">
        <f t="shared" si="30"/>
        <v>53.65740085582479</v>
      </c>
      <c r="K414" s="98">
        <f t="shared" si="32"/>
        <v>-0.12942600000000004</v>
      </c>
      <c r="L414" s="98">
        <f t="shared" si="33"/>
        <v>17.413066000000001</v>
      </c>
      <c r="R414" s="176">
        <f t="shared" si="34"/>
        <v>0.12942600000000004</v>
      </c>
      <c r="S414" s="177"/>
      <c r="T414" s="178">
        <f t="shared" si="35"/>
        <v>-1</v>
      </c>
      <c r="Z414" s="93"/>
      <c r="AB414" s="94"/>
    </row>
    <row r="415" spans="5:28">
      <c r="F415" s="143"/>
      <c r="G415" s="143"/>
      <c r="H415" s="179"/>
      <c r="I415" s="97">
        <f t="shared" si="31"/>
        <v>2879.1166666026666</v>
      </c>
      <c r="J415" s="97">
        <f t="shared" si="30"/>
        <v>53.65740085582479</v>
      </c>
      <c r="K415" s="98">
        <f t="shared" si="32"/>
        <v>-0.12942600000000004</v>
      </c>
      <c r="L415" s="98">
        <f t="shared" si="33"/>
        <v>17.413066000000001</v>
      </c>
      <c r="R415" s="176">
        <f t="shared" si="34"/>
        <v>0.12942600000000004</v>
      </c>
      <c r="S415" s="177"/>
      <c r="T415" s="178">
        <f t="shared" si="35"/>
        <v>-1</v>
      </c>
      <c r="Z415" s="93"/>
      <c r="AB415" s="94"/>
    </row>
    <row r="416" spans="5:28">
      <c r="F416" s="143"/>
      <c r="G416" s="143"/>
      <c r="H416" s="179"/>
      <c r="I416" s="97">
        <f t="shared" si="31"/>
        <v>2879.1166666026666</v>
      </c>
      <c r="J416" s="97">
        <f t="shared" si="30"/>
        <v>53.65740085582479</v>
      </c>
      <c r="K416" s="98">
        <f t="shared" si="32"/>
        <v>-0.12942600000000004</v>
      </c>
      <c r="L416" s="98">
        <f t="shared" si="33"/>
        <v>17.413066000000001</v>
      </c>
      <c r="R416" s="176">
        <f t="shared" si="34"/>
        <v>0.12942600000000004</v>
      </c>
      <c r="S416" s="177"/>
      <c r="T416" s="178">
        <f t="shared" si="35"/>
        <v>-1</v>
      </c>
      <c r="Z416" s="93"/>
      <c r="AB416" s="94"/>
    </row>
    <row r="417" spans="6:28">
      <c r="F417" s="143"/>
      <c r="G417" s="143"/>
      <c r="H417" s="179"/>
      <c r="I417" s="97">
        <f t="shared" si="31"/>
        <v>2879.1166666026666</v>
      </c>
      <c r="J417" s="97">
        <f t="shared" si="30"/>
        <v>53.65740085582479</v>
      </c>
      <c r="K417" s="98">
        <f t="shared" si="32"/>
        <v>-0.12942600000000004</v>
      </c>
      <c r="L417" s="98">
        <f t="shared" si="33"/>
        <v>17.413066000000001</v>
      </c>
      <c r="R417" s="176">
        <f t="shared" si="34"/>
        <v>0.12942600000000004</v>
      </c>
      <c r="S417" s="177"/>
      <c r="T417" s="178">
        <f t="shared" si="35"/>
        <v>-1</v>
      </c>
      <c r="Z417" s="93"/>
      <c r="AB417" s="94"/>
    </row>
    <row r="418" spans="6:28">
      <c r="F418" s="143"/>
      <c r="G418" s="143"/>
      <c r="H418" s="179"/>
      <c r="I418" s="97">
        <f t="shared" si="31"/>
        <v>2879.1166666026666</v>
      </c>
      <c r="J418" s="97">
        <f t="shared" si="30"/>
        <v>53.65740085582479</v>
      </c>
      <c r="K418" s="98">
        <f t="shared" si="32"/>
        <v>-0.12942600000000004</v>
      </c>
      <c r="L418" s="98">
        <f t="shared" si="33"/>
        <v>17.413066000000001</v>
      </c>
      <c r="R418" s="176">
        <f t="shared" si="34"/>
        <v>0.12942600000000004</v>
      </c>
      <c r="S418" s="177"/>
      <c r="T418" s="178">
        <f t="shared" si="35"/>
        <v>-1</v>
      </c>
      <c r="Z418" s="93"/>
      <c r="AB418" s="94"/>
    </row>
    <row r="419" spans="6:28">
      <c r="F419" s="143"/>
      <c r="G419" s="143"/>
      <c r="H419" s="179"/>
      <c r="I419" s="97">
        <f t="shared" si="31"/>
        <v>2879.1166666026666</v>
      </c>
      <c r="J419" s="97">
        <f t="shared" si="30"/>
        <v>53.65740085582479</v>
      </c>
      <c r="K419" s="98">
        <f t="shared" si="32"/>
        <v>-0.12942600000000004</v>
      </c>
      <c r="L419" s="98">
        <f t="shared" si="33"/>
        <v>17.413066000000001</v>
      </c>
      <c r="R419" s="176">
        <f t="shared" si="34"/>
        <v>0.12942600000000004</v>
      </c>
      <c r="S419" s="177"/>
      <c r="T419" s="178">
        <f t="shared" si="35"/>
        <v>-1</v>
      </c>
      <c r="Z419" s="93"/>
      <c r="AB419" s="94"/>
    </row>
    <row r="420" spans="6:28">
      <c r="F420" s="143"/>
      <c r="G420" s="143"/>
      <c r="H420" s="179"/>
      <c r="I420" s="97">
        <f t="shared" si="31"/>
        <v>2879.1166666026666</v>
      </c>
      <c r="J420" s="97">
        <f t="shared" si="30"/>
        <v>53.65740085582479</v>
      </c>
      <c r="K420" s="98">
        <f t="shared" si="32"/>
        <v>-0.12942600000000004</v>
      </c>
      <c r="L420" s="98">
        <f t="shared" si="33"/>
        <v>17.413066000000001</v>
      </c>
      <c r="R420" s="176">
        <f t="shared" si="34"/>
        <v>0.12942600000000004</v>
      </c>
      <c r="S420" s="177"/>
      <c r="T420" s="178">
        <f t="shared" si="35"/>
        <v>-1</v>
      </c>
      <c r="Z420" s="93"/>
      <c r="AB420" s="94"/>
    </row>
    <row r="421" spans="6:28">
      <c r="F421" s="143"/>
      <c r="G421" s="143"/>
      <c r="H421" s="179"/>
      <c r="I421" s="97">
        <f t="shared" si="31"/>
        <v>2879.1166666026666</v>
      </c>
      <c r="J421" s="97">
        <f t="shared" si="30"/>
        <v>53.65740085582479</v>
      </c>
      <c r="K421" s="98">
        <f t="shared" si="32"/>
        <v>-0.12942600000000004</v>
      </c>
      <c r="L421" s="98">
        <f t="shared" si="33"/>
        <v>17.413066000000001</v>
      </c>
      <c r="R421" s="176">
        <f t="shared" si="34"/>
        <v>0.12942600000000004</v>
      </c>
      <c r="S421" s="177"/>
      <c r="T421" s="178">
        <f t="shared" si="35"/>
        <v>-1</v>
      </c>
      <c r="Z421" s="93"/>
      <c r="AB421" s="94"/>
    </row>
    <row r="422" spans="6:28">
      <c r="F422" s="143"/>
      <c r="G422" s="143"/>
      <c r="H422" s="179"/>
      <c r="I422" s="97">
        <f t="shared" si="31"/>
        <v>2879.1166666026666</v>
      </c>
      <c r="J422" s="97">
        <f t="shared" si="30"/>
        <v>53.65740085582479</v>
      </c>
      <c r="K422" s="98">
        <f t="shared" si="32"/>
        <v>-0.12942600000000004</v>
      </c>
      <c r="L422" s="98">
        <f t="shared" si="33"/>
        <v>17.413066000000001</v>
      </c>
      <c r="R422" s="176">
        <f t="shared" si="34"/>
        <v>0.12942600000000004</v>
      </c>
      <c r="S422" s="177"/>
      <c r="T422" s="178">
        <f t="shared" si="35"/>
        <v>-1</v>
      </c>
      <c r="Z422" s="93"/>
      <c r="AB422" s="94"/>
    </row>
    <row r="423" spans="6:28">
      <c r="F423" s="143"/>
      <c r="G423" s="143"/>
      <c r="H423" s="179"/>
      <c r="I423" s="97">
        <f t="shared" si="31"/>
        <v>2879.1166666026666</v>
      </c>
      <c r="J423" s="97">
        <f t="shared" si="30"/>
        <v>53.65740085582479</v>
      </c>
      <c r="K423" s="98">
        <f t="shared" si="32"/>
        <v>-0.12942600000000004</v>
      </c>
      <c r="L423" s="98">
        <f t="shared" si="33"/>
        <v>17.413066000000001</v>
      </c>
      <c r="R423" s="176">
        <f t="shared" si="34"/>
        <v>0.12942600000000004</v>
      </c>
      <c r="S423" s="177"/>
      <c r="T423" s="178">
        <f t="shared" si="35"/>
        <v>-1</v>
      </c>
      <c r="Z423" s="93"/>
      <c r="AB423" s="94"/>
    </row>
    <row r="424" spans="6:28">
      <c r="F424" s="143"/>
      <c r="G424" s="143"/>
      <c r="H424" s="179"/>
      <c r="I424" s="97">
        <f t="shared" si="31"/>
        <v>2879.1166666026666</v>
      </c>
      <c r="J424" s="97">
        <f t="shared" si="30"/>
        <v>53.65740085582479</v>
      </c>
      <c r="K424" s="98">
        <f t="shared" si="32"/>
        <v>-0.12942600000000004</v>
      </c>
      <c r="L424" s="98">
        <f t="shared" si="33"/>
        <v>17.413066000000001</v>
      </c>
      <c r="R424" s="176">
        <f t="shared" si="34"/>
        <v>0.12942600000000004</v>
      </c>
      <c r="S424" s="177"/>
      <c r="T424" s="178">
        <f t="shared" si="35"/>
        <v>-1</v>
      </c>
      <c r="Z424" s="93"/>
      <c r="AB424" s="94"/>
    </row>
    <row r="425" spans="6:28">
      <c r="F425" s="143"/>
      <c r="G425" s="143"/>
      <c r="H425" s="179"/>
      <c r="I425" s="97">
        <f t="shared" si="31"/>
        <v>2879.1166666026666</v>
      </c>
      <c r="J425" s="97">
        <f t="shared" si="30"/>
        <v>53.65740085582479</v>
      </c>
      <c r="K425" s="98">
        <f t="shared" si="32"/>
        <v>-0.12942600000000004</v>
      </c>
      <c r="L425" s="98">
        <f t="shared" si="33"/>
        <v>17.413066000000001</v>
      </c>
      <c r="R425" s="176">
        <f t="shared" si="34"/>
        <v>0.12942600000000004</v>
      </c>
      <c r="S425" s="177"/>
      <c r="T425" s="178">
        <f t="shared" si="35"/>
        <v>-1</v>
      </c>
      <c r="Z425" s="93"/>
      <c r="AB425" s="94"/>
    </row>
    <row r="426" spans="6:28">
      <c r="F426" s="143"/>
      <c r="G426" s="143"/>
      <c r="H426" s="179"/>
      <c r="I426" s="97">
        <f t="shared" si="31"/>
        <v>2879.1166666026666</v>
      </c>
      <c r="J426" s="97">
        <f t="shared" si="30"/>
        <v>53.65740085582479</v>
      </c>
      <c r="K426" s="98">
        <f t="shared" si="32"/>
        <v>-0.12942600000000004</v>
      </c>
      <c r="L426" s="98">
        <f t="shared" si="33"/>
        <v>17.413066000000001</v>
      </c>
      <c r="R426" s="176">
        <f t="shared" si="34"/>
        <v>0.12942600000000004</v>
      </c>
      <c r="S426" s="177"/>
      <c r="T426" s="178">
        <f t="shared" si="35"/>
        <v>-1</v>
      </c>
      <c r="Z426" s="93"/>
      <c r="AB426" s="94"/>
    </row>
    <row r="427" spans="6:28">
      <c r="F427" s="143"/>
      <c r="G427" s="143"/>
      <c r="H427" s="179"/>
      <c r="I427" s="97">
        <f t="shared" si="31"/>
        <v>2879.1166666026666</v>
      </c>
      <c r="J427" s="97">
        <f t="shared" si="30"/>
        <v>53.65740085582479</v>
      </c>
      <c r="K427" s="98">
        <f t="shared" si="32"/>
        <v>-0.12942600000000004</v>
      </c>
      <c r="L427" s="98">
        <f t="shared" si="33"/>
        <v>17.413066000000001</v>
      </c>
      <c r="R427" s="176">
        <f t="shared" si="34"/>
        <v>0.12942600000000004</v>
      </c>
      <c r="S427" s="177"/>
      <c r="T427" s="178">
        <f t="shared" si="35"/>
        <v>-1</v>
      </c>
      <c r="Z427" s="93"/>
      <c r="AB427" s="94"/>
    </row>
    <row r="428" spans="6:28">
      <c r="F428" s="143"/>
      <c r="G428" s="143"/>
      <c r="H428" s="179"/>
      <c r="I428" s="97">
        <f t="shared" si="31"/>
        <v>2879.1166666026666</v>
      </c>
      <c r="J428" s="97">
        <f t="shared" si="30"/>
        <v>53.65740085582479</v>
      </c>
      <c r="K428" s="98">
        <f t="shared" si="32"/>
        <v>-0.12942600000000004</v>
      </c>
      <c r="L428" s="98">
        <f t="shared" si="33"/>
        <v>17.413066000000001</v>
      </c>
      <c r="R428" s="176">
        <f t="shared" si="34"/>
        <v>0.12942600000000004</v>
      </c>
      <c r="S428" s="177"/>
      <c r="T428" s="178">
        <f t="shared" si="35"/>
        <v>-1</v>
      </c>
      <c r="Z428" s="93"/>
      <c r="AB428" s="94"/>
    </row>
    <row r="429" spans="6:28">
      <c r="F429" s="143"/>
      <c r="G429" s="143"/>
      <c r="H429" s="179"/>
      <c r="I429" s="97">
        <f t="shared" si="31"/>
        <v>2879.1166666026666</v>
      </c>
      <c r="J429" s="97">
        <f t="shared" si="30"/>
        <v>53.65740085582479</v>
      </c>
      <c r="K429" s="98">
        <f t="shared" si="32"/>
        <v>-0.12942600000000004</v>
      </c>
      <c r="L429" s="98">
        <f t="shared" si="33"/>
        <v>17.413066000000001</v>
      </c>
      <c r="R429" s="176">
        <f t="shared" si="34"/>
        <v>0.12942600000000004</v>
      </c>
      <c r="S429" s="177"/>
      <c r="T429" s="178">
        <f t="shared" si="35"/>
        <v>-1</v>
      </c>
      <c r="Z429" s="93"/>
      <c r="AB429" s="94"/>
    </row>
    <row r="430" spans="6:28">
      <c r="F430" s="143"/>
      <c r="G430" s="143"/>
      <c r="H430" s="179"/>
      <c r="I430" s="97">
        <f t="shared" si="31"/>
        <v>2879.1166666026666</v>
      </c>
      <c r="J430" s="97">
        <f t="shared" si="30"/>
        <v>53.65740085582479</v>
      </c>
      <c r="K430" s="98">
        <f t="shared" si="32"/>
        <v>-0.12942600000000004</v>
      </c>
      <c r="L430" s="98">
        <f t="shared" si="33"/>
        <v>17.413066000000001</v>
      </c>
      <c r="R430" s="176">
        <f t="shared" si="34"/>
        <v>0.12942600000000004</v>
      </c>
      <c r="S430" s="177"/>
      <c r="T430" s="178">
        <f t="shared" si="35"/>
        <v>-1</v>
      </c>
      <c r="Z430" s="93"/>
      <c r="AB430" s="94"/>
    </row>
    <row r="431" spans="6:28">
      <c r="F431" s="143"/>
      <c r="G431" s="143"/>
      <c r="H431" s="179"/>
      <c r="I431" s="97">
        <f t="shared" si="31"/>
        <v>2879.1166666026666</v>
      </c>
      <c r="J431" s="97">
        <f t="shared" si="30"/>
        <v>53.65740085582479</v>
      </c>
      <c r="K431" s="98">
        <f t="shared" si="32"/>
        <v>-0.12942600000000004</v>
      </c>
      <c r="L431" s="98">
        <f t="shared" si="33"/>
        <v>17.413066000000001</v>
      </c>
      <c r="R431" s="176">
        <f t="shared" si="34"/>
        <v>0.12942600000000004</v>
      </c>
      <c r="S431" s="177"/>
      <c r="T431" s="178">
        <f t="shared" si="35"/>
        <v>-1</v>
      </c>
      <c r="Z431" s="93"/>
      <c r="AB431" s="94"/>
    </row>
    <row r="432" spans="6:28">
      <c r="F432" s="143"/>
      <c r="G432" s="143"/>
      <c r="H432" s="179"/>
      <c r="I432" s="97">
        <f t="shared" si="31"/>
        <v>2879.1166666026666</v>
      </c>
      <c r="J432" s="97">
        <f t="shared" si="30"/>
        <v>53.65740085582479</v>
      </c>
      <c r="K432" s="98">
        <f t="shared" si="32"/>
        <v>-0.12942600000000004</v>
      </c>
      <c r="L432" s="98">
        <f t="shared" si="33"/>
        <v>17.413066000000001</v>
      </c>
      <c r="R432" s="176">
        <f t="shared" si="34"/>
        <v>0.12942600000000004</v>
      </c>
      <c r="S432" s="177"/>
      <c r="T432" s="178">
        <f t="shared" si="35"/>
        <v>-1</v>
      </c>
      <c r="Z432" s="93"/>
      <c r="AB432" s="94"/>
    </row>
    <row r="433" spans="6:28">
      <c r="F433" s="143"/>
      <c r="G433" s="143"/>
      <c r="H433" s="179"/>
      <c r="I433" s="97">
        <f t="shared" si="31"/>
        <v>2879.1166666026666</v>
      </c>
      <c r="J433" s="97">
        <f t="shared" si="30"/>
        <v>53.65740085582479</v>
      </c>
      <c r="K433" s="98">
        <f t="shared" si="32"/>
        <v>-0.12942600000000004</v>
      </c>
      <c r="L433" s="98">
        <f t="shared" si="33"/>
        <v>17.413066000000001</v>
      </c>
      <c r="R433" s="176">
        <f t="shared" si="34"/>
        <v>0.12942600000000004</v>
      </c>
      <c r="S433" s="177"/>
      <c r="T433" s="178">
        <f t="shared" si="35"/>
        <v>-1</v>
      </c>
      <c r="Z433" s="93"/>
      <c r="AB433" s="94"/>
    </row>
    <row r="434" spans="6:28">
      <c r="F434" s="143"/>
      <c r="G434" s="143"/>
      <c r="H434" s="179"/>
      <c r="I434" s="97">
        <f t="shared" si="31"/>
        <v>2879.1166666026666</v>
      </c>
      <c r="J434" s="97">
        <f t="shared" si="30"/>
        <v>53.65740085582479</v>
      </c>
      <c r="K434" s="98">
        <f t="shared" si="32"/>
        <v>-0.12942600000000004</v>
      </c>
      <c r="L434" s="98">
        <f t="shared" si="33"/>
        <v>17.413066000000001</v>
      </c>
      <c r="R434" s="176">
        <f t="shared" si="34"/>
        <v>0.12942600000000004</v>
      </c>
      <c r="S434" s="177"/>
      <c r="T434" s="178">
        <f t="shared" si="35"/>
        <v>-1</v>
      </c>
      <c r="Z434" s="93"/>
      <c r="AB434" s="94"/>
    </row>
    <row r="435" spans="6:28">
      <c r="F435" s="143"/>
      <c r="G435" s="143"/>
      <c r="H435" s="179"/>
      <c r="I435" s="97">
        <f t="shared" si="31"/>
        <v>2879.1166666026666</v>
      </c>
      <c r="J435" s="97">
        <f t="shared" si="30"/>
        <v>53.65740085582479</v>
      </c>
      <c r="K435" s="98">
        <f t="shared" si="32"/>
        <v>-0.12942600000000004</v>
      </c>
      <c r="L435" s="98">
        <f t="shared" si="33"/>
        <v>17.413066000000001</v>
      </c>
      <c r="R435" s="176">
        <f t="shared" si="34"/>
        <v>0.12942600000000004</v>
      </c>
      <c r="S435" s="177"/>
      <c r="T435" s="178">
        <f t="shared" si="35"/>
        <v>-1</v>
      </c>
      <c r="Z435" s="93"/>
      <c r="AB435" s="94"/>
    </row>
    <row r="436" spans="6:28">
      <c r="F436" s="143"/>
      <c r="G436" s="143"/>
      <c r="H436" s="179"/>
      <c r="I436" s="97">
        <f t="shared" si="31"/>
        <v>2879.1166666026666</v>
      </c>
      <c r="J436" s="97">
        <f t="shared" si="30"/>
        <v>53.65740085582479</v>
      </c>
      <c r="K436" s="98">
        <f t="shared" si="32"/>
        <v>-0.12942600000000004</v>
      </c>
      <c r="L436" s="98">
        <f t="shared" si="33"/>
        <v>17.413066000000001</v>
      </c>
      <c r="R436" s="176">
        <f t="shared" si="34"/>
        <v>0.12942600000000004</v>
      </c>
      <c r="S436" s="177"/>
      <c r="T436" s="178">
        <f t="shared" si="35"/>
        <v>-1</v>
      </c>
      <c r="Z436" s="93"/>
      <c r="AB436" s="94"/>
    </row>
    <row r="437" spans="6:28">
      <c r="F437" s="143"/>
      <c r="G437" s="143"/>
      <c r="H437" s="179"/>
      <c r="I437" s="97">
        <f t="shared" si="31"/>
        <v>2879.1166666026666</v>
      </c>
      <c r="J437" s="97">
        <f t="shared" si="30"/>
        <v>53.65740085582479</v>
      </c>
      <c r="K437" s="98">
        <f t="shared" si="32"/>
        <v>-0.12942600000000004</v>
      </c>
      <c r="L437" s="98">
        <f t="shared" si="33"/>
        <v>17.413066000000001</v>
      </c>
      <c r="R437" s="176">
        <f t="shared" si="34"/>
        <v>0.12942600000000004</v>
      </c>
      <c r="S437" s="177"/>
      <c r="T437" s="178">
        <f t="shared" si="35"/>
        <v>-1</v>
      </c>
      <c r="Z437" s="93"/>
      <c r="AB437" s="94"/>
    </row>
    <row r="438" spans="6:28">
      <c r="F438" s="143"/>
      <c r="G438" s="143"/>
      <c r="H438" s="179"/>
      <c r="I438" s="97">
        <f t="shared" si="31"/>
        <v>2879.1166666026666</v>
      </c>
      <c r="J438" s="97">
        <f t="shared" si="30"/>
        <v>53.65740085582479</v>
      </c>
      <c r="K438" s="98">
        <f t="shared" si="32"/>
        <v>-0.12942600000000004</v>
      </c>
      <c r="L438" s="98">
        <f t="shared" si="33"/>
        <v>17.413066000000001</v>
      </c>
      <c r="R438" s="176">
        <f t="shared" si="34"/>
        <v>0.12942600000000004</v>
      </c>
      <c r="S438" s="177"/>
      <c r="T438" s="178">
        <f t="shared" si="35"/>
        <v>-1</v>
      </c>
      <c r="Z438" s="93"/>
      <c r="AB438" s="94"/>
    </row>
    <row r="439" spans="6:28">
      <c r="F439" s="143"/>
      <c r="G439" s="143"/>
      <c r="H439" s="179"/>
      <c r="I439" s="97">
        <f t="shared" si="31"/>
        <v>2879.1166666026666</v>
      </c>
      <c r="J439" s="97">
        <f t="shared" si="30"/>
        <v>53.65740085582479</v>
      </c>
      <c r="K439" s="98">
        <f t="shared" si="32"/>
        <v>-0.12942600000000004</v>
      </c>
      <c r="L439" s="98">
        <f t="shared" si="33"/>
        <v>17.413066000000001</v>
      </c>
      <c r="R439" s="176">
        <f t="shared" si="34"/>
        <v>0.12942600000000004</v>
      </c>
      <c r="S439" s="177"/>
      <c r="T439" s="178">
        <f t="shared" si="35"/>
        <v>-1</v>
      </c>
      <c r="Z439" s="93"/>
      <c r="AB439" s="94"/>
    </row>
    <row r="440" spans="6:28">
      <c r="F440" s="143"/>
      <c r="G440" s="143"/>
      <c r="H440" s="179"/>
      <c r="I440" s="97">
        <f t="shared" si="31"/>
        <v>2879.1166666026666</v>
      </c>
      <c r="J440" s="97">
        <f t="shared" si="30"/>
        <v>53.65740085582479</v>
      </c>
      <c r="K440" s="98">
        <f t="shared" si="32"/>
        <v>-0.12942600000000004</v>
      </c>
      <c r="L440" s="98">
        <f t="shared" si="33"/>
        <v>17.413066000000001</v>
      </c>
      <c r="R440" s="176">
        <f t="shared" si="34"/>
        <v>0.12942600000000004</v>
      </c>
      <c r="S440" s="177"/>
      <c r="T440" s="178">
        <f t="shared" si="35"/>
        <v>-1</v>
      </c>
      <c r="Z440" s="93"/>
      <c r="AB440" s="94"/>
    </row>
    <row r="441" spans="6:28">
      <c r="F441" s="143"/>
      <c r="G441" s="143"/>
      <c r="H441" s="179"/>
      <c r="I441" s="97">
        <f t="shared" si="31"/>
        <v>2879.1166666026666</v>
      </c>
      <c r="J441" s="97">
        <f t="shared" si="30"/>
        <v>53.65740085582479</v>
      </c>
      <c r="K441" s="98">
        <f t="shared" si="32"/>
        <v>-0.12942600000000004</v>
      </c>
      <c r="L441" s="98">
        <f t="shared" si="33"/>
        <v>17.413066000000001</v>
      </c>
      <c r="R441" s="176">
        <f t="shared" si="34"/>
        <v>0.12942600000000004</v>
      </c>
      <c r="S441" s="177"/>
      <c r="T441" s="178">
        <f t="shared" si="35"/>
        <v>-1</v>
      </c>
      <c r="Z441" s="93"/>
      <c r="AB441" s="94"/>
    </row>
    <row r="442" spans="6:28">
      <c r="F442" s="143"/>
      <c r="G442" s="143"/>
      <c r="H442" s="179"/>
      <c r="I442" s="97">
        <f t="shared" si="31"/>
        <v>2879.1166666026666</v>
      </c>
      <c r="J442" s="97">
        <f t="shared" si="30"/>
        <v>53.65740085582479</v>
      </c>
      <c r="K442" s="98">
        <f t="shared" si="32"/>
        <v>-0.12942600000000004</v>
      </c>
      <c r="L442" s="98">
        <f t="shared" si="33"/>
        <v>17.413066000000001</v>
      </c>
      <c r="R442" s="176">
        <f t="shared" si="34"/>
        <v>0.12942600000000004</v>
      </c>
      <c r="S442" s="177"/>
      <c r="T442" s="178">
        <f t="shared" si="35"/>
        <v>-1</v>
      </c>
      <c r="Z442" s="93"/>
      <c r="AB442" s="94"/>
    </row>
    <row r="443" spans="6:28">
      <c r="F443" s="143"/>
      <c r="G443" s="143"/>
      <c r="H443" s="179"/>
      <c r="I443" s="97">
        <f t="shared" si="31"/>
        <v>2879.1166666026666</v>
      </c>
      <c r="J443" s="97">
        <f t="shared" si="30"/>
        <v>53.65740085582479</v>
      </c>
      <c r="K443" s="98">
        <f t="shared" si="32"/>
        <v>-0.12942600000000004</v>
      </c>
      <c r="L443" s="98">
        <f t="shared" si="33"/>
        <v>17.413066000000001</v>
      </c>
      <c r="R443" s="176">
        <f t="shared" si="34"/>
        <v>0.12942600000000004</v>
      </c>
      <c r="S443" s="177"/>
      <c r="T443" s="178">
        <f t="shared" si="35"/>
        <v>-1</v>
      </c>
      <c r="Z443" s="93"/>
      <c r="AB443" s="94"/>
    </row>
    <row r="444" spans="6:28">
      <c r="F444" s="143"/>
      <c r="G444" s="143"/>
      <c r="H444" s="179"/>
      <c r="I444" s="97">
        <f t="shared" si="31"/>
        <v>2879.1166666026666</v>
      </c>
      <c r="J444" s="97">
        <f t="shared" si="30"/>
        <v>53.65740085582479</v>
      </c>
      <c r="K444" s="98">
        <f t="shared" si="32"/>
        <v>-0.12942600000000004</v>
      </c>
      <c r="L444" s="98">
        <f t="shared" si="33"/>
        <v>17.413066000000001</v>
      </c>
      <c r="R444" s="176">
        <f t="shared" si="34"/>
        <v>0.12942600000000004</v>
      </c>
      <c r="S444" s="177"/>
      <c r="T444" s="178">
        <f t="shared" si="35"/>
        <v>-1</v>
      </c>
      <c r="Z444" s="93"/>
      <c r="AB444" s="94"/>
    </row>
    <row r="445" spans="6:28">
      <c r="F445" s="143"/>
      <c r="G445" s="143"/>
      <c r="H445" s="179"/>
      <c r="I445" s="97">
        <f t="shared" si="31"/>
        <v>2879.1166666026666</v>
      </c>
      <c r="J445" s="97">
        <f t="shared" si="30"/>
        <v>53.65740085582479</v>
      </c>
      <c r="K445" s="98">
        <f t="shared" si="32"/>
        <v>-0.12942600000000004</v>
      </c>
      <c r="L445" s="98">
        <f t="shared" si="33"/>
        <v>17.413066000000001</v>
      </c>
      <c r="R445" s="176">
        <f t="shared" si="34"/>
        <v>0.12942600000000004</v>
      </c>
      <c r="S445" s="177"/>
      <c r="T445" s="178">
        <f t="shared" si="35"/>
        <v>-1</v>
      </c>
      <c r="Z445" s="93"/>
      <c r="AB445" s="94"/>
    </row>
    <row r="446" spans="6:28">
      <c r="F446" s="143"/>
      <c r="G446" s="143"/>
      <c r="H446" s="179"/>
      <c r="I446" s="97">
        <f t="shared" si="31"/>
        <v>2879.1166666026666</v>
      </c>
      <c r="J446" s="97">
        <f t="shared" si="30"/>
        <v>53.65740085582479</v>
      </c>
      <c r="K446" s="98">
        <f t="shared" si="32"/>
        <v>-0.12942600000000004</v>
      </c>
      <c r="L446" s="98">
        <f t="shared" si="33"/>
        <v>17.413066000000001</v>
      </c>
      <c r="R446" s="176">
        <f t="shared" si="34"/>
        <v>0.12942600000000004</v>
      </c>
      <c r="S446" s="177"/>
      <c r="T446" s="178">
        <f t="shared" si="35"/>
        <v>-1</v>
      </c>
      <c r="Z446" s="93"/>
      <c r="AB446" s="94"/>
    </row>
    <row r="447" spans="6:28">
      <c r="F447" s="143"/>
      <c r="G447" s="143"/>
      <c r="H447" s="179"/>
      <c r="I447" s="97">
        <f t="shared" si="31"/>
        <v>2879.1166666026666</v>
      </c>
      <c r="J447" s="97">
        <f t="shared" si="30"/>
        <v>53.65740085582479</v>
      </c>
      <c r="K447" s="98">
        <f t="shared" si="32"/>
        <v>-0.12942600000000004</v>
      </c>
      <c r="L447" s="98">
        <f t="shared" si="33"/>
        <v>17.413066000000001</v>
      </c>
      <c r="R447" s="176">
        <f t="shared" si="34"/>
        <v>0.12942600000000004</v>
      </c>
      <c r="S447" s="177"/>
      <c r="T447" s="178">
        <f t="shared" si="35"/>
        <v>-1</v>
      </c>
      <c r="Z447" s="93"/>
      <c r="AB447" s="94"/>
    </row>
    <row r="448" spans="6:28">
      <c r="F448" s="143"/>
      <c r="G448" s="143"/>
      <c r="H448" s="179"/>
      <c r="I448" s="97">
        <f t="shared" si="31"/>
        <v>2879.1166666026666</v>
      </c>
      <c r="J448" s="97">
        <f t="shared" si="30"/>
        <v>53.65740085582479</v>
      </c>
      <c r="K448" s="98">
        <f t="shared" si="32"/>
        <v>-0.12942600000000004</v>
      </c>
      <c r="L448" s="98">
        <f t="shared" si="33"/>
        <v>17.413066000000001</v>
      </c>
      <c r="R448" s="176">
        <f t="shared" si="34"/>
        <v>0.12942600000000004</v>
      </c>
      <c r="S448" s="177"/>
      <c r="T448" s="178">
        <f t="shared" si="35"/>
        <v>-1</v>
      </c>
      <c r="Z448" s="93"/>
      <c r="AB448" s="94"/>
    </row>
    <row r="449" spans="6:28">
      <c r="F449" s="143"/>
      <c r="G449" s="143"/>
      <c r="H449" s="179"/>
      <c r="I449" s="97">
        <f t="shared" si="31"/>
        <v>2879.1166666026666</v>
      </c>
      <c r="J449" s="97">
        <f t="shared" si="30"/>
        <v>53.65740085582479</v>
      </c>
      <c r="K449" s="98">
        <f t="shared" si="32"/>
        <v>-0.12942600000000004</v>
      </c>
      <c r="L449" s="98">
        <f t="shared" si="33"/>
        <v>17.413066000000001</v>
      </c>
      <c r="R449" s="176">
        <f t="shared" si="34"/>
        <v>0.12942600000000004</v>
      </c>
      <c r="S449" s="177"/>
      <c r="T449" s="178">
        <f t="shared" si="35"/>
        <v>-1</v>
      </c>
      <c r="Z449" s="93"/>
      <c r="AB449" s="94"/>
    </row>
    <row r="450" spans="6:28">
      <c r="F450" s="143"/>
      <c r="G450" s="143"/>
      <c r="H450" s="179"/>
      <c r="I450" s="97">
        <f t="shared" si="31"/>
        <v>2879.1166666026666</v>
      </c>
      <c r="J450" s="97">
        <f t="shared" si="30"/>
        <v>53.65740085582479</v>
      </c>
      <c r="K450" s="98">
        <f t="shared" si="32"/>
        <v>-0.12942600000000004</v>
      </c>
      <c r="L450" s="98">
        <f t="shared" si="33"/>
        <v>17.413066000000001</v>
      </c>
      <c r="R450" s="176">
        <f t="shared" si="34"/>
        <v>0.12942600000000004</v>
      </c>
      <c r="S450" s="177"/>
      <c r="T450" s="178">
        <f t="shared" si="35"/>
        <v>-1</v>
      </c>
      <c r="Z450" s="93"/>
      <c r="AB450" s="94"/>
    </row>
    <row r="451" spans="6:28">
      <c r="F451" s="143"/>
      <c r="G451" s="143"/>
      <c r="H451" s="179"/>
      <c r="I451" s="97">
        <f t="shared" si="31"/>
        <v>2879.1166666026666</v>
      </c>
      <c r="J451" s="97">
        <f t="shared" si="30"/>
        <v>53.65740085582479</v>
      </c>
      <c r="K451" s="98">
        <f t="shared" si="32"/>
        <v>-0.12942600000000004</v>
      </c>
      <c r="L451" s="98">
        <f t="shared" si="33"/>
        <v>17.413066000000001</v>
      </c>
      <c r="R451" s="176">
        <f t="shared" si="34"/>
        <v>0.12942600000000004</v>
      </c>
      <c r="S451" s="177"/>
      <c r="T451" s="178">
        <f t="shared" si="35"/>
        <v>-1</v>
      </c>
      <c r="Z451" s="93"/>
      <c r="AB451" s="94"/>
    </row>
    <row r="452" spans="6:28">
      <c r="F452" s="143"/>
      <c r="G452" s="143"/>
      <c r="H452" s="179"/>
      <c r="I452" s="97">
        <f t="shared" si="31"/>
        <v>2879.1166666026666</v>
      </c>
      <c r="J452" s="97">
        <f t="shared" si="30"/>
        <v>53.65740085582479</v>
      </c>
      <c r="K452" s="98">
        <f t="shared" si="32"/>
        <v>-0.12942600000000004</v>
      </c>
      <c r="L452" s="98">
        <f t="shared" si="33"/>
        <v>17.413066000000001</v>
      </c>
      <c r="R452" s="176">
        <f t="shared" si="34"/>
        <v>0.12942600000000004</v>
      </c>
      <c r="S452" s="177"/>
      <c r="T452" s="178">
        <f t="shared" si="35"/>
        <v>-1</v>
      </c>
      <c r="Z452" s="93"/>
      <c r="AB452" s="94"/>
    </row>
    <row r="453" spans="6:28">
      <c r="F453" s="143"/>
      <c r="G453" s="143"/>
      <c r="H453" s="179"/>
      <c r="I453" s="97">
        <f t="shared" si="31"/>
        <v>2879.1166666026666</v>
      </c>
      <c r="J453" s="97">
        <f t="shared" si="30"/>
        <v>53.65740085582479</v>
      </c>
      <c r="K453" s="98">
        <f t="shared" si="32"/>
        <v>-0.12942600000000004</v>
      </c>
      <c r="L453" s="98">
        <f t="shared" si="33"/>
        <v>17.413066000000001</v>
      </c>
      <c r="R453" s="176">
        <f t="shared" si="34"/>
        <v>0.12942600000000004</v>
      </c>
      <c r="S453" s="177"/>
      <c r="T453" s="178">
        <f t="shared" si="35"/>
        <v>-1</v>
      </c>
      <c r="Z453" s="93"/>
      <c r="AB453" s="94"/>
    </row>
    <row r="454" spans="6:28">
      <c r="F454" s="143"/>
      <c r="G454" s="143"/>
      <c r="H454" s="179"/>
      <c r="I454" s="97">
        <f t="shared" si="31"/>
        <v>2879.1166666026666</v>
      </c>
      <c r="J454" s="97">
        <f t="shared" si="30"/>
        <v>53.65740085582479</v>
      </c>
      <c r="K454" s="98">
        <f t="shared" si="32"/>
        <v>-0.12942600000000004</v>
      </c>
      <c r="L454" s="98">
        <f t="shared" si="33"/>
        <v>17.413066000000001</v>
      </c>
      <c r="R454" s="176">
        <f t="shared" si="34"/>
        <v>0.12942600000000004</v>
      </c>
      <c r="S454" s="177"/>
      <c r="T454" s="178">
        <f t="shared" si="35"/>
        <v>-1</v>
      </c>
      <c r="Z454" s="93"/>
      <c r="AB454" s="94"/>
    </row>
    <row r="455" spans="6:28">
      <c r="F455" s="143"/>
      <c r="G455" s="143"/>
      <c r="H455" s="179"/>
      <c r="I455" s="97">
        <f t="shared" si="31"/>
        <v>2879.1166666026666</v>
      </c>
      <c r="J455" s="97">
        <f t="shared" si="30"/>
        <v>53.65740085582479</v>
      </c>
      <c r="K455" s="98">
        <f t="shared" si="32"/>
        <v>-0.12942600000000004</v>
      </c>
      <c r="L455" s="98">
        <f t="shared" si="33"/>
        <v>17.413066000000001</v>
      </c>
      <c r="R455" s="176">
        <f t="shared" si="34"/>
        <v>0.12942600000000004</v>
      </c>
      <c r="S455" s="177"/>
      <c r="T455" s="178">
        <f t="shared" si="35"/>
        <v>-1</v>
      </c>
      <c r="Z455" s="93"/>
      <c r="AB455" s="94"/>
    </row>
    <row r="456" spans="6:28">
      <c r="F456" s="143"/>
      <c r="G456" s="143"/>
      <c r="H456" s="179"/>
      <c r="I456" s="97">
        <f t="shared" si="31"/>
        <v>2879.1166666026666</v>
      </c>
      <c r="J456" s="97">
        <f t="shared" si="30"/>
        <v>53.65740085582479</v>
      </c>
      <c r="K456" s="98">
        <f t="shared" si="32"/>
        <v>-0.12942600000000004</v>
      </c>
      <c r="L456" s="98">
        <f t="shared" si="33"/>
        <v>17.413066000000001</v>
      </c>
      <c r="R456" s="176">
        <f t="shared" si="34"/>
        <v>0.12942600000000004</v>
      </c>
      <c r="S456" s="177"/>
      <c r="T456" s="178">
        <f t="shared" si="35"/>
        <v>-1</v>
      </c>
      <c r="Z456" s="93"/>
      <c r="AB456" s="94"/>
    </row>
    <row r="457" spans="6:28">
      <c r="F457" s="143"/>
      <c r="G457" s="143"/>
      <c r="H457" s="179"/>
      <c r="I457" s="97">
        <f t="shared" si="31"/>
        <v>2879.1166666026666</v>
      </c>
      <c r="J457" s="97">
        <f t="shared" si="30"/>
        <v>53.65740085582479</v>
      </c>
      <c r="K457" s="98">
        <f t="shared" si="32"/>
        <v>-0.12942600000000004</v>
      </c>
      <c r="L457" s="98">
        <f t="shared" si="33"/>
        <v>17.413066000000001</v>
      </c>
      <c r="R457" s="176">
        <f t="shared" si="34"/>
        <v>0.12942600000000004</v>
      </c>
      <c r="S457" s="177"/>
      <c r="T457" s="178">
        <f t="shared" si="35"/>
        <v>-1</v>
      </c>
      <c r="Z457" s="93"/>
      <c r="AB457" s="94"/>
    </row>
    <row r="458" spans="6:28">
      <c r="F458" s="143"/>
      <c r="G458" s="143"/>
      <c r="H458" s="179"/>
      <c r="I458" s="97">
        <f t="shared" si="31"/>
        <v>2879.1166666026666</v>
      </c>
      <c r="J458" s="97">
        <f t="shared" si="30"/>
        <v>53.65740085582479</v>
      </c>
      <c r="K458" s="98">
        <f t="shared" si="32"/>
        <v>-0.12942600000000004</v>
      </c>
      <c r="L458" s="98">
        <f t="shared" si="33"/>
        <v>17.413066000000001</v>
      </c>
      <c r="R458" s="176">
        <f t="shared" si="34"/>
        <v>0.12942600000000004</v>
      </c>
      <c r="S458" s="177"/>
      <c r="T458" s="178">
        <f t="shared" si="35"/>
        <v>-1</v>
      </c>
      <c r="Z458" s="93"/>
      <c r="AB458" s="94"/>
    </row>
    <row r="459" spans="6:28">
      <c r="F459" s="143"/>
      <c r="G459" s="143"/>
      <c r="H459" s="179"/>
      <c r="I459" s="97">
        <f t="shared" si="31"/>
        <v>2879.1166666026666</v>
      </c>
      <c r="J459" s="97">
        <f t="shared" si="30"/>
        <v>53.65740085582479</v>
      </c>
      <c r="K459" s="98">
        <f t="shared" si="32"/>
        <v>-0.12942600000000004</v>
      </c>
      <c r="L459" s="98">
        <f t="shared" si="33"/>
        <v>17.413066000000001</v>
      </c>
      <c r="R459" s="176">
        <f t="shared" si="34"/>
        <v>0.12942600000000004</v>
      </c>
      <c r="S459" s="177"/>
      <c r="T459" s="178">
        <f t="shared" si="35"/>
        <v>-1</v>
      </c>
      <c r="Z459" s="93"/>
      <c r="AB459" s="94"/>
    </row>
    <row r="460" spans="6:28">
      <c r="F460" s="143"/>
      <c r="G460" s="143"/>
      <c r="H460" s="179"/>
      <c r="I460" s="97">
        <f t="shared" si="31"/>
        <v>2879.1166666026666</v>
      </c>
      <c r="J460" s="97">
        <f t="shared" si="30"/>
        <v>53.65740085582479</v>
      </c>
      <c r="K460" s="98">
        <f t="shared" si="32"/>
        <v>-0.12942600000000004</v>
      </c>
      <c r="L460" s="98">
        <f t="shared" si="33"/>
        <v>17.413066000000001</v>
      </c>
      <c r="R460" s="176">
        <f t="shared" si="34"/>
        <v>0.12942600000000004</v>
      </c>
      <c r="S460" s="177"/>
      <c r="T460" s="178">
        <f t="shared" si="35"/>
        <v>-1</v>
      </c>
      <c r="Z460" s="93"/>
      <c r="AB460" s="94"/>
    </row>
    <row r="461" spans="6:28">
      <c r="F461" s="143"/>
      <c r="G461" s="143"/>
      <c r="H461" s="179"/>
      <c r="I461" s="97">
        <f t="shared" si="31"/>
        <v>2879.1166666026666</v>
      </c>
      <c r="J461" s="97">
        <f t="shared" si="30"/>
        <v>53.65740085582479</v>
      </c>
      <c r="K461" s="98">
        <f t="shared" si="32"/>
        <v>-0.12942600000000004</v>
      </c>
      <c r="L461" s="98">
        <f t="shared" si="33"/>
        <v>17.413066000000001</v>
      </c>
      <c r="R461" s="176">
        <f t="shared" si="34"/>
        <v>0.12942600000000004</v>
      </c>
      <c r="S461" s="177"/>
      <c r="T461" s="178">
        <f t="shared" si="35"/>
        <v>-1</v>
      </c>
      <c r="Z461" s="93"/>
      <c r="AB461" s="94"/>
    </row>
    <row r="462" spans="6:28">
      <c r="F462" s="143"/>
      <c r="G462" s="143"/>
      <c r="H462" s="179"/>
      <c r="I462" s="97">
        <f t="shared" si="31"/>
        <v>2879.1166666026666</v>
      </c>
      <c r="J462" s="97">
        <f t="shared" si="30"/>
        <v>53.65740085582479</v>
      </c>
      <c r="K462" s="98">
        <f t="shared" si="32"/>
        <v>-0.12942600000000004</v>
      </c>
      <c r="L462" s="98">
        <f t="shared" si="33"/>
        <v>17.413066000000001</v>
      </c>
      <c r="R462" s="176">
        <f t="shared" si="34"/>
        <v>0.12942600000000004</v>
      </c>
      <c r="S462" s="177"/>
      <c r="T462" s="178">
        <f t="shared" si="35"/>
        <v>-1</v>
      </c>
      <c r="Z462" s="93"/>
      <c r="AB462" s="94"/>
    </row>
    <row r="463" spans="6:28">
      <c r="F463" s="143"/>
      <c r="G463" s="143"/>
      <c r="H463" s="179"/>
      <c r="I463" s="97">
        <f t="shared" si="31"/>
        <v>2879.1166666026666</v>
      </c>
      <c r="J463" s="97">
        <f t="shared" si="30"/>
        <v>53.65740085582479</v>
      </c>
      <c r="K463" s="98">
        <f t="shared" si="32"/>
        <v>-0.12942600000000004</v>
      </c>
      <c r="L463" s="98">
        <f t="shared" si="33"/>
        <v>17.413066000000001</v>
      </c>
      <c r="R463" s="176">
        <f t="shared" si="34"/>
        <v>0.12942600000000004</v>
      </c>
      <c r="S463" s="177"/>
      <c r="T463" s="178">
        <f t="shared" si="35"/>
        <v>-1</v>
      </c>
      <c r="Z463" s="93"/>
      <c r="AB463" s="94"/>
    </row>
    <row r="464" spans="6:28">
      <c r="F464" s="143"/>
      <c r="G464" s="143"/>
      <c r="H464" s="179"/>
      <c r="I464" s="97">
        <f t="shared" si="31"/>
        <v>2879.1166666026666</v>
      </c>
      <c r="J464" s="97">
        <f t="shared" si="30"/>
        <v>53.65740085582479</v>
      </c>
      <c r="K464" s="98">
        <f t="shared" si="32"/>
        <v>-0.12942600000000004</v>
      </c>
      <c r="L464" s="98">
        <f t="shared" si="33"/>
        <v>17.413066000000001</v>
      </c>
      <c r="R464" s="176">
        <f t="shared" si="34"/>
        <v>0.12942600000000004</v>
      </c>
      <c r="S464" s="177"/>
      <c r="T464" s="178">
        <f t="shared" si="35"/>
        <v>-1</v>
      </c>
      <c r="Z464" s="93"/>
      <c r="AB464" s="94"/>
    </row>
    <row r="465" spans="6:28">
      <c r="F465" s="143"/>
      <c r="G465" s="143"/>
      <c r="H465" s="179"/>
      <c r="I465" s="97">
        <f t="shared" si="31"/>
        <v>2879.1166666026666</v>
      </c>
      <c r="J465" s="97">
        <f t="shared" si="30"/>
        <v>53.65740085582479</v>
      </c>
      <c r="K465" s="98">
        <f t="shared" si="32"/>
        <v>-0.12942600000000004</v>
      </c>
      <c r="L465" s="98">
        <f t="shared" si="33"/>
        <v>17.413066000000001</v>
      </c>
      <c r="R465" s="176">
        <f t="shared" si="34"/>
        <v>0.12942600000000004</v>
      </c>
      <c r="S465" s="177"/>
      <c r="T465" s="178">
        <f t="shared" si="35"/>
        <v>-1</v>
      </c>
      <c r="Z465" s="93"/>
      <c r="AB465" s="94"/>
    </row>
    <row r="466" spans="6:28">
      <c r="F466" s="143"/>
      <c r="G466" s="143"/>
      <c r="H466" s="179"/>
      <c r="I466" s="97">
        <f t="shared" si="31"/>
        <v>2879.1166666026666</v>
      </c>
      <c r="J466" s="97">
        <f t="shared" si="30"/>
        <v>53.65740085582479</v>
      </c>
      <c r="K466" s="98">
        <f t="shared" si="32"/>
        <v>-0.12942600000000004</v>
      </c>
      <c r="L466" s="98">
        <f t="shared" si="33"/>
        <v>17.413066000000001</v>
      </c>
      <c r="R466" s="176">
        <f t="shared" si="34"/>
        <v>0.12942600000000004</v>
      </c>
      <c r="S466" s="177"/>
      <c r="T466" s="178">
        <f t="shared" si="35"/>
        <v>-1</v>
      </c>
      <c r="Z466" s="93"/>
      <c r="AB466" s="94"/>
    </row>
    <row r="467" spans="6:28">
      <c r="F467" s="143"/>
      <c r="G467" s="143"/>
      <c r="H467" s="179"/>
      <c r="I467" s="97">
        <f t="shared" si="31"/>
        <v>2879.1166666026666</v>
      </c>
      <c r="J467" s="97">
        <f t="shared" si="30"/>
        <v>53.65740085582479</v>
      </c>
      <c r="K467" s="98">
        <f t="shared" si="32"/>
        <v>-0.12942600000000004</v>
      </c>
      <c r="L467" s="98">
        <f t="shared" si="33"/>
        <v>17.413066000000001</v>
      </c>
      <c r="R467" s="176">
        <f t="shared" si="34"/>
        <v>0.12942600000000004</v>
      </c>
      <c r="S467" s="177"/>
      <c r="T467" s="178">
        <f t="shared" si="35"/>
        <v>-1</v>
      </c>
      <c r="Z467" s="93"/>
      <c r="AB467" s="94"/>
    </row>
    <row r="468" spans="6:28">
      <c r="F468" s="143"/>
      <c r="G468" s="143"/>
      <c r="H468" s="179"/>
      <c r="I468" s="97">
        <f t="shared" si="31"/>
        <v>2879.1166666026666</v>
      </c>
      <c r="J468" s="97">
        <f t="shared" si="30"/>
        <v>53.65740085582479</v>
      </c>
      <c r="K468" s="98">
        <f t="shared" si="32"/>
        <v>-0.12942600000000004</v>
      </c>
      <c r="L468" s="98">
        <f t="shared" si="33"/>
        <v>17.413066000000001</v>
      </c>
      <c r="R468" s="176">
        <f t="shared" si="34"/>
        <v>0.12942600000000004</v>
      </c>
      <c r="S468" s="177"/>
      <c r="T468" s="178">
        <f t="shared" si="35"/>
        <v>-1</v>
      </c>
      <c r="Z468" s="93"/>
      <c r="AB468" s="94"/>
    </row>
    <row r="469" spans="6:28">
      <c r="F469" s="143"/>
      <c r="G469" s="143"/>
      <c r="H469" s="179"/>
      <c r="I469" s="97">
        <f t="shared" si="31"/>
        <v>2879.1166666026666</v>
      </c>
      <c r="J469" s="97">
        <f t="shared" si="30"/>
        <v>53.65740085582479</v>
      </c>
      <c r="K469" s="98">
        <f t="shared" si="32"/>
        <v>-0.12942600000000004</v>
      </c>
      <c r="L469" s="98">
        <f t="shared" si="33"/>
        <v>17.413066000000001</v>
      </c>
      <c r="R469" s="176">
        <f t="shared" si="34"/>
        <v>0.12942600000000004</v>
      </c>
      <c r="S469" s="177"/>
      <c r="T469" s="178">
        <f t="shared" si="35"/>
        <v>-1</v>
      </c>
      <c r="Z469" s="93"/>
      <c r="AB469" s="94"/>
    </row>
    <row r="470" spans="6:28">
      <c r="F470" s="143"/>
      <c r="G470" s="143"/>
      <c r="H470" s="179"/>
      <c r="I470" s="97">
        <f t="shared" si="31"/>
        <v>2879.1166666026666</v>
      </c>
      <c r="J470" s="97">
        <f t="shared" ref="J470:J533" si="36">SQRT(I470)</f>
        <v>53.65740085582479</v>
      </c>
      <c r="K470" s="98">
        <f t="shared" si="32"/>
        <v>-0.12942600000000004</v>
      </c>
      <c r="L470" s="98">
        <f t="shared" si="33"/>
        <v>17.413066000000001</v>
      </c>
      <c r="R470" s="176">
        <f t="shared" si="34"/>
        <v>0.12942600000000004</v>
      </c>
      <c r="S470" s="177"/>
      <c r="T470" s="178">
        <f t="shared" si="35"/>
        <v>-1</v>
      </c>
      <c r="Z470" s="93"/>
      <c r="AB470" s="94"/>
    </row>
    <row r="471" spans="6:28">
      <c r="F471" s="143"/>
      <c r="G471" s="143"/>
      <c r="H471" s="179"/>
      <c r="I471" s="97">
        <f t="shared" ref="I471:I534" si="37">IF(F471=0,I470,((E471-$E$86)*1440)+(F471-$F$86)*1440)</f>
        <v>2879.1166666026666</v>
      </c>
      <c r="J471" s="97">
        <f t="shared" si="36"/>
        <v>53.65740085582479</v>
      </c>
      <c r="K471" s="98">
        <f t="shared" ref="K471:K534" si="38">IF(H471=0,K470,(H471-$H$86)*$L$83)</f>
        <v>-0.12942600000000004</v>
      </c>
      <c r="L471" s="98">
        <f t="shared" ref="L471:L534" si="39">IF(K471=0, ,$L$86+K471)</f>
        <v>17.413066000000001</v>
      </c>
      <c r="R471" s="176">
        <f t="shared" ref="R471:R534" si="40">+K471*T471</f>
        <v>0.12942600000000004</v>
      </c>
      <c r="S471" s="177"/>
      <c r="T471" s="178">
        <f t="shared" ref="T471:T534" si="41">SIGN(K471)</f>
        <v>-1</v>
      </c>
      <c r="Z471" s="93"/>
      <c r="AB471" s="94"/>
    </row>
    <row r="472" spans="6:28">
      <c r="F472" s="143"/>
      <c r="G472" s="143"/>
      <c r="H472" s="179"/>
      <c r="I472" s="97">
        <f t="shared" si="37"/>
        <v>2879.1166666026666</v>
      </c>
      <c r="J472" s="97">
        <f t="shared" si="36"/>
        <v>53.65740085582479</v>
      </c>
      <c r="K472" s="98">
        <f t="shared" si="38"/>
        <v>-0.12942600000000004</v>
      </c>
      <c r="L472" s="98">
        <f t="shared" si="39"/>
        <v>17.413066000000001</v>
      </c>
      <c r="R472" s="176">
        <f t="shared" si="40"/>
        <v>0.12942600000000004</v>
      </c>
      <c r="S472" s="177"/>
      <c r="T472" s="178">
        <f t="shared" si="41"/>
        <v>-1</v>
      </c>
      <c r="Z472" s="93"/>
      <c r="AB472" s="94"/>
    </row>
    <row r="473" spans="6:28">
      <c r="F473" s="143"/>
      <c r="G473" s="143"/>
      <c r="H473" s="179"/>
      <c r="I473" s="97">
        <f t="shared" si="37"/>
        <v>2879.1166666026666</v>
      </c>
      <c r="J473" s="97">
        <f t="shared" si="36"/>
        <v>53.65740085582479</v>
      </c>
      <c r="K473" s="98">
        <f t="shared" si="38"/>
        <v>-0.12942600000000004</v>
      </c>
      <c r="L473" s="98">
        <f t="shared" si="39"/>
        <v>17.413066000000001</v>
      </c>
      <c r="R473" s="176">
        <f t="shared" si="40"/>
        <v>0.12942600000000004</v>
      </c>
      <c r="S473" s="177"/>
      <c r="T473" s="178">
        <f t="shared" si="41"/>
        <v>-1</v>
      </c>
      <c r="Z473" s="93"/>
      <c r="AB473" s="94"/>
    </row>
    <row r="474" spans="6:28">
      <c r="F474" s="143"/>
      <c r="G474" s="143"/>
      <c r="H474" s="179"/>
      <c r="I474" s="97">
        <f t="shared" si="37"/>
        <v>2879.1166666026666</v>
      </c>
      <c r="J474" s="97">
        <f t="shared" si="36"/>
        <v>53.65740085582479</v>
      </c>
      <c r="K474" s="98">
        <f t="shared" si="38"/>
        <v>-0.12942600000000004</v>
      </c>
      <c r="L474" s="98">
        <f t="shared" si="39"/>
        <v>17.413066000000001</v>
      </c>
      <c r="R474" s="176">
        <f t="shared" si="40"/>
        <v>0.12942600000000004</v>
      </c>
      <c r="S474" s="177"/>
      <c r="T474" s="178">
        <f t="shared" si="41"/>
        <v>-1</v>
      </c>
      <c r="Z474" s="93"/>
      <c r="AB474" s="94"/>
    </row>
    <row r="475" spans="6:28">
      <c r="F475" s="143"/>
      <c r="G475" s="143"/>
      <c r="H475" s="179"/>
      <c r="I475" s="97">
        <f t="shared" si="37"/>
        <v>2879.1166666026666</v>
      </c>
      <c r="J475" s="97">
        <f t="shared" si="36"/>
        <v>53.65740085582479</v>
      </c>
      <c r="K475" s="98">
        <f t="shared" si="38"/>
        <v>-0.12942600000000004</v>
      </c>
      <c r="L475" s="98">
        <f t="shared" si="39"/>
        <v>17.413066000000001</v>
      </c>
      <c r="R475" s="176">
        <f t="shared" si="40"/>
        <v>0.12942600000000004</v>
      </c>
      <c r="S475" s="177"/>
      <c r="T475" s="178">
        <f t="shared" si="41"/>
        <v>-1</v>
      </c>
      <c r="Z475" s="93"/>
      <c r="AB475" s="94"/>
    </row>
    <row r="476" spans="6:28">
      <c r="F476" s="143"/>
      <c r="G476" s="143"/>
      <c r="H476" s="179"/>
      <c r="I476" s="97">
        <f t="shared" si="37"/>
        <v>2879.1166666026666</v>
      </c>
      <c r="J476" s="97">
        <f t="shared" si="36"/>
        <v>53.65740085582479</v>
      </c>
      <c r="K476" s="98">
        <f t="shared" si="38"/>
        <v>-0.12942600000000004</v>
      </c>
      <c r="L476" s="98">
        <f t="shared" si="39"/>
        <v>17.413066000000001</v>
      </c>
      <c r="R476" s="176">
        <f t="shared" si="40"/>
        <v>0.12942600000000004</v>
      </c>
      <c r="S476" s="177"/>
      <c r="T476" s="178">
        <f t="shared" si="41"/>
        <v>-1</v>
      </c>
      <c r="Z476" s="93"/>
      <c r="AB476" s="94"/>
    </row>
    <row r="477" spans="6:28">
      <c r="F477" s="143"/>
      <c r="G477" s="143"/>
      <c r="H477" s="179"/>
      <c r="I477" s="97">
        <f t="shared" si="37"/>
        <v>2879.1166666026666</v>
      </c>
      <c r="J477" s="97">
        <f t="shared" si="36"/>
        <v>53.65740085582479</v>
      </c>
      <c r="K477" s="98">
        <f t="shared" si="38"/>
        <v>-0.12942600000000004</v>
      </c>
      <c r="L477" s="98">
        <f t="shared" si="39"/>
        <v>17.413066000000001</v>
      </c>
      <c r="R477" s="176">
        <f t="shared" si="40"/>
        <v>0.12942600000000004</v>
      </c>
      <c r="S477" s="177"/>
      <c r="T477" s="178">
        <f t="shared" si="41"/>
        <v>-1</v>
      </c>
      <c r="Z477" s="93"/>
      <c r="AB477" s="94"/>
    </row>
    <row r="478" spans="6:28">
      <c r="F478" s="143"/>
      <c r="G478" s="143"/>
      <c r="H478" s="179"/>
      <c r="I478" s="97">
        <f t="shared" si="37"/>
        <v>2879.1166666026666</v>
      </c>
      <c r="J478" s="97">
        <f t="shared" si="36"/>
        <v>53.65740085582479</v>
      </c>
      <c r="K478" s="98">
        <f t="shared" si="38"/>
        <v>-0.12942600000000004</v>
      </c>
      <c r="L478" s="98">
        <f t="shared" si="39"/>
        <v>17.413066000000001</v>
      </c>
      <c r="R478" s="176">
        <f t="shared" si="40"/>
        <v>0.12942600000000004</v>
      </c>
      <c r="S478" s="177"/>
      <c r="T478" s="178">
        <f t="shared" si="41"/>
        <v>-1</v>
      </c>
      <c r="Z478" s="93"/>
      <c r="AB478" s="94"/>
    </row>
    <row r="479" spans="6:28">
      <c r="F479" s="143"/>
      <c r="G479" s="143"/>
      <c r="H479" s="179"/>
      <c r="I479" s="97">
        <f t="shared" si="37"/>
        <v>2879.1166666026666</v>
      </c>
      <c r="J479" s="97">
        <f t="shared" si="36"/>
        <v>53.65740085582479</v>
      </c>
      <c r="K479" s="98">
        <f t="shared" si="38"/>
        <v>-0.12942600000000004</v>
      </c>
      <c r="L479" s="98">
        <f t="shared" si="39"/>
        <v>17.413066000000001</v>
      </c>
      <c r="R479" s="176">
        <f t="shared" si="40"/>
        <v>0.12942600000000004</v>
      </c>
      <c r="S479" s="177"/>
      <c r="T479" s="178">
        <f t="shared" si="41"/>
        <v>-1</v>
      </c>
      <c r="Z479" s="93"/>
      <c r="AB479" s="94"/>
    </row>
    <row r="480" spans="6:28">
      <c r="F480" s="143"/>
      <c r="G480" s="143"/>
      <c r="H480" s="179"/>
      <c r="I480" s="97">
        <f t="shared" si="37"/>
        <v>2879.1166666026666</v>
      </c>
      <c r="J480" s="97">
        <f t="shared" si="36"/>
        <v>53.65740085582479</v>
      </c>
      <c r="K480" s="98">
        <f t="shared" si="38"/>
        <v>-0.12942600000000004</v>
      </c>
      <c r="L480" s="98">
        <f t="shared" si="39"/>
        <v>17.413066000000001</v>
      </c>
      <c r="R480" s="176">
        <f t="shared" si="40"/>
        <v>0.12942600000000004</v>
      </c>
      <c r="S480" s="177"/>
      <c r="T480" s="178">
        <f t="shared" si="41"/>
        <v>-1</v>
      </c>
      <c r="Z480" s="93"/>
      <c r="AB480" s="94"/>
    </row>
    <row r="481" spans="6:28">
      <c r="F481" s="143"/>
      <c r="G481" s="143"/>
      <c r="H481" s="179"/>
      <c r="I481" s="97">
        <f t="shared" si="37"/>
        <v>2879.1166666026666</v>
      </c>
      <c r="J481" s="97">
        <f t="shared" si="36"/>
        <v>53.65740085582479</v>
      </c>
      <c r="K481" s="98">
        <f t="shared" si="38"/>
        <v>-0.12942600000000004</v>
      </c>
      <c r="L481" s="98">
        <f t="shared" si="39"/>
        <v>17.413066000000001</v>
      </c>
      <c r="R481" s="176">
        <f t="shared" si="40"/>
        <v>0.12942600000000004</v>
      </c>
      <c r="S481" s="177"/>
      <c r="T481" s="178">
        <f t="shared" si="41"/>
        <v>-1</v>
      </c>
      <c r="Z481" s="93"/>
      <c r="AB481" s="94"/>
    </row>
    <row r="482" spans="6:28">
      <c r="F482" s="143"/>
      <c r="G482" s="143"/>
      <c r="H482" s="179"/>
      <c r="I482" s="97">
        <f t="shared" si="37"/>
        <v>2879.1166666026666</v>
      </c>
      <c r="J482" s="97">
        <f t="shared" si="36"/>
        <v>53.65740085582479</v>
      </c>
      <c r="K482" s="98">
        <f t="shared" si="38"/>
        <v>-0.12942600000000004</v>
      </c>
      <c r="L482" s="98">
        <f t="shared" si="39"/>
        <v>17.413066000000001</v>
      </c>
      <c r="R482" s="176">
        <f t="shared" si="40"/>
        <v>0.12942600000000004</v>
      </c>
      <c r="S482" s="177"/>
      <c r="T482" s="178">
        <f t="shared" si="41"/>
        <v>-1</v>
      </c>
      <c r="Z482" s="93"/>
      <c r="AB482" s="94"/>
    </row>
    <row r="483" spans="6:28">
      <c r="F483" s="143"/>
      <c r="G483" s="143"/>
      <c r="H483" s="179"/>
      <c r="I483" s="97">
        <f t="shared" si="37"/>
        <v>2879.1166666026666</v>
      </c>
      <c r="J483" s="97">
        <f t="shared" si="36"/>
        <v>53.65740085582479</v>
      </c>
      <c r="K483" s="98">
        <f t="shared" si="38"/>
        <v>-0.12942600000000004</v>
      </c>
      <c r="L483" s="98">
        <f t="shared" si="39"/>
        <v>17.413066000000001</v>
      </c>
      <c r="R483" s="176">
        <f t="shared" si="40"/>
        <v>0.12942600000000004</v>
      </c>
      <c r="S483" s="177"/>
      <c r="T483" s="178">
        <f t="shared" si="41"/>
        <v>-1</v>
      </c>
      <c r="Z483" s="93"/>
      <c r="AB483" s="94"/>
    </row>
    <row r="484" spans="6:28">
      <c r="F484" s="143"/>
      <c r="G484" s="143"/>
      <c r="H484" s="179"/>
      <c r="I484" s="97">
        <f t="shared" si="37"/>
        <v>2879.1166666026666</v>
      </c>
      <c r="J484" s="97">
        <f t="shared" si="36"/>
        <v>53.65740085582479</v>
      </c>
      <c r="K484" s="98">
        <f t="shared" si="38"/>
        <v>-0.12942600000000004</v>
      </c>
      <c r="L484" s="98">
        <f t="shared" si="39"/>
        <v>17.413066000000001</v>
      </c>
      <c r="R484" s="176">
        <f t="shared" si="40"/>
        <v>0.12942600000000004</v>
      </c>
      <c r="S484" s="177"/>
      <c r="T484" s="178">
        <f t="shared" si="41"/>
        <v>-1</v>
      </c>
      <c r="Z484" s="93"/>
      <c r="AB484" s="94"/>
    </row>
    <row r="485" spans="6:28">
      <c r="F485" s="143"/>
      <c r="G485" s="143"/>
      <c r="H485" s="179"/>
      <c r="I485" s="97">
        <f t="shared" si="37"/>
        <v>2879.1166666026666</v>
      </c>
      <c r="J485" s="97">
        <f t="shared" si="36"/>
        <v>53.65740085582479</v>
      </c>
      <c r="K485" s="98">
        <f t="shared" si="38"/>
        <v>-0.12942600000000004</v>
      </c>
      <c r="L485" s="98">
        <f t="shared" si="39"/>
        <v>17.413066000000001</v>
      </c>
      <c r="R485" s="176">
        <f t="shared" si="40"/>
        <v>0.12942600000000004</v>
      </c>
      <c r="S485" s="177"/>
      <c r="T485" s="178">
        <f t="shared" si="41"/>
        <v>-1</v>
      </c>
      <c r="Z485" s="93"/>
      <c r="AB485" s="94"/>
    </row>
    <row r="486" spans="6:28">
      <c r="F486" s="143"/>
      <c r="G486" s="143"/>
      <c r="H486" s="179"/>
      <c r="I486" s="97">
        <f t="shared" si="37"/>
        <v>2879.1166666026666</v>
      </c>
      <c r="J486" s="97">
        <f t="shared" si="36"/>
        <v>53.65740085582479</v>
      </c>
      <c r="K486" s="98">
        <f t="shared" si="38"/>
        <v>-0.12942600000000004</v>
      </c>
      <c r="L486" s="98">
        <f t="shared" si="39"/>
        <v>17.413066000000001</v>
      </c>
      <c r="R486" s="176">
        <f t="shared" si="40"/>
        <v>0.12942600000000004</v>
      </c>
      <c r="S486" s="177"/>
      <c r="T486" s="178">
        <f t="shared" si="41"/>
        <v>-1</v>
      </c>
      <c r="Z486" s="93"/>
      <c r="AB486" s="94"/>
    </row>
    <row r="487" spans="6:28">
      <c r="F487" s="143"/>
      <c r="G487" s="143"/>
      <c r="H487" s="179"/>
      <c r="I487" s="97">
        <f t="shared" si="37"/>
        <v>2879.1166666026666</v>
      </c>
      <c r="J487" s="97">
        <f t="shared" si="36"/>
        <v>53.65740085582479</v>
      </c>
      <c r="K487" s="98">
        <f t="shared" si="38"/>
        <v>-0.12942600000000004</v>
      </c>
      <c r="L487" s="98">
        <f t="shared" si="39"/>
        <v>17.413066000000001</v>
      </c>
      <c r="R487" s="176">
        <f t="shared" si="40"/>
        <v>0.12942600000000004</v>
      </c>
      <c r="S487" s="177"/>
      <c r="T487" s="178">
        <f t="shared" si="41"/>
        <v>-1</v>
      </c>
      <c r="Z487" s="93"/>
      <c r="AB487" s="94"/>
    </row>
    <row r="488" spans="6:28">
      <c r="F488" s="143"/>
      <c r="G488" s="143"/>
      <c r="H488" s="179"/>
      <c r="I488" s="97">
        <f t="shared" si="37"/>
        <v>2879.1166666026666</v>
      </c>
      <c r="J488" s="97">
        <f t="shared" si="36"/>
        <v>53.65740085582479</v>
      </c>
      <c r="K488" s="98">
        <f t="shared" si="38"/>
        <v>-0.12942600000000004</v>
      </c>
      <c r="L488" s="98">
        <f t="shared" si="39"/>
        <v>17.413066000000001</v>
      </c>
      <c r="R488" s="176">
        <f t="shared" si="40"/>
        <v>0.12942600000000004</v>
      </c>
      <c r="S488" s="177"/>
      <c r="T488" s="178">
        <f t="shared" si="41"/>
        <v>-1</v>
      </c>
      <c r="Z488" s="93"/>
      <c r="AB488" s="94"/>
    </row>
    <row r="489" spans="6:28">
      <c r="F489" s="143"/>
      <c r="G489" s="143"/>
      <c r="H489" s="179"/>
      <c r="I489" s="97">
        <f t="shared" si="37"/>
        <v>2879.1166666026666</v>
      </c>
      <c r="J489" s="97">
        <f t="shared" si="36"/>
        <v>53.65740085582479</v>
      </c>
      <c r="K489" s="98">
        <f t="shared" si="38"/>
        <v>-0.12942600000000004</v>
      </c>
      <c r="L489" s="98">
        <f t="shared" si="39"/>
        <v>17.413066000000001</v>
      </c>
      <c r="R489" s="176">
        <f t="shared" si="40"/>
        <v>0.12942600000000004</v>
      </c>
      <c r="S489" s="177"/>
      <c r="T489" s="178">
        <f t="shared" si="41"/>
        <v>-1</v>
      </c>
      <c r="Z489" s="93"/>
      <c r="AB489" s="94"/>
    </row>
    <row r="490" spans="6:28">
      <c r="F490" s="143"/>
      <c r="G490" s="143"/>
      <c r="H490" s="179"/>
      <c r="I490" s="97">
        <f t="shared" si="37"/>
        <v>2879.1166666026666</v>
      </c>
      <c r="J490" s="97">
        <f t="shared" si="36"/>
        <v>53.65740085582479</v>
      </c>
      <c r="K490" s="98">
        <f t="shared" si="38"/>
        <v>-0.12942600000000004</v>
      </c>
      <c r="L490" s="98">
        <f t="shared" si="39"/>
        <v>17.413066000000001</v>
      </c>
      <c r="R490" s="176">
        <f t="shared" si="40"/>
        <v>0.12942600000000004</v>
      </c>
      <c r="S490" s="177"/>
      <c r="T490" s="178">
        <f t="shared" si="41"/>
        <v>-1</v>
      </c>
      <c r="Z490" s="93"/>
      <c r="AB490" s="94"/>
    </row>
    <row r="491" spans="6:28">
      <c r="F491" s="143"/>
      <c r="G491" s="143"/>
      <c r="H491" s="179"/>
      <c r="I491" s="97">
        <f t="shared" si="37"/>
        <v>2879.1166666026666</v>
      </c>
      <c r="J491" s="97">
        <f t="shared" si="36"/>
        <v>53.65740085582479</v>
      </c>
      <c r="K491" s="98">
        <f t="shared" si="38"/>
        <v>-0.12942600000000004</v>
      </c>
      <c r="L491" s="98">
        <f t="shared" si="39"/>
        <v>17.413066000000001</v>
      </c>
      <c r="R491" s="176">
        <f t="shared" si="40"/>
        <v>0.12942600000000004</v>
      </c>
      <c r="S491" s="177"/>
      <c r="T491" s="178">
        <f t="shared" si="41"/>
        <v>-1</v>
      </c>
      <c r="Z491" s="93"/>
      <c r="AB491" s="94"/>
    </row>
    <row r="492" spans="6:28">
      <c r="F492" s="143"/>
      <c r="G492" s="143"/>
      <c r="H492" s="179"/>
      <c r="I492" s="97">
        <f t="shared" si="37"/>
        <v>2879.1166666026666</v>
      </c>
      <c r="J492" s="97">
        <f t="shared" si="36"/>
        <v>53.65740085582479</v>
      </c>
      <c r="K492" s="98">
        <f t="shared" si="38"/>
        <v>-0.12942600000000004</v>
      </c>
      <c r="L492" s="98">
        <f t="shared" si="39"/>
        <v>17.413066000000001</v>
      </c>
      <c r="R492" s="176">
        <f t="shared" si="40"/>
        <v>0.12942600000000004</v>
      </c>
      <c r="S492" s="177"/>
      <c r="T492" s="178">
        <f t="shared" si="41"/>
        <v>-1</v>
      </c>
      <c r="Z492" s="93"/>
      <c r="AB492" s="94"/>
    </row>
    <row r="493" spans="6:28">
      <c r="F493" s="143"/>
      <c r="G493" s="143"/>
      <c r="H493" s="179"/>
      <c r="I493" s="97">
        <f t="shared" si="37"/>
        <v>2879.1166666026666</v>
      </c>
      <c r="J493" s="97">
        <f t="shared" si="36"/>
        <v>53.65740085582479</v>
      </c>
      <c r="K493" s="98">
        <f t="shared" si="38"/>
        <v>-0.12942600000000004</v>
      </c>
      <c r="L493" s="98">
        <f t="shared" si="39"/>
        <v>17.413066000000001</v>
      </c>
      <c r="R493" s="176">
        <f t="shared" si="40"/>
        <v>0.12942600000000004</v>
      </c>
      <c r="S493" s="177"/>
      <c r="T493" s="178">
        <f t="shared" si="41"/>
        <v>-1</v>
      </c>
      <c r="Z493" s="93"/>
      <c r="AB493" s="94"/>
    </row>
    <row r="494" spans="6:28">
      <c r="F494" s="143"/>
      <c r="G494" s="143"/>
      <c r="H494" s="179"/>
      <c r="I494" s="97">
        <f t="shared" si="37"/>
        <v>2879.1166666026666</v>
      </c>
      <c r="J494" s="97">
        <f t="shared" si="36"/>
        <v>53.65740085582479</v>
      </c>
      <c r="K494" s="98">
        <f t="shared" si="38"/>
        <v>-0.12942600000000004</v>
      </c>
      <c r="L494" s="98">
        <f t="shared" si="39"/>
        <v>17.413066000000001</v>
      </c>
      <c r="R494" s="176">
        <f t="shared" si="40"/>
        <v>0.12942600000000004</v>
      </c>
      <c r="S494" s="177"/>
      <c r="T494" s="178">
        <f t="shared" si="41"/>
        <v>-1</v>
      </c>
      <c r="Z494" s="93"/>
      <c r="AB494" s="94"/>
    </row>
    <row r="495" spans="6:28">
      <c r="F495" s="143"/>
      <c r="G495" s="143"/>
      <c r="H495" s="179"/>
      <c r="I495" s="97">
        <f t="shared" si="37"/>
        <v>2879.1166666026666</v>
      </c>
      <c r="J495" s="97">
        <f t="shared" si="36"/>
        <v>53.65740085582479</v>
      </c>
      <c r="K495" s="98">
        <f t="shared" si="38"/>
        <v>-0.12942600000000004</v>
      </c>
      <c r="L495" s="98">
        <f t="shared" si="39"/>
        <v>17.413066000000001</v>
      </c>
      <c r="R495" s="176">
        <f t="shared" si="40"/>
        <v>0.12942600000000004</v>
      </c>
      <c r="S495" s="177"/>
      <c r="T495" s="178">
        <f t="shared" si="41"/>
        <v>-1</v>
      </c>
      <c r="Z495" s="93"/>
      <c r="AB495" s="94"/>
    </row>
    <row r="496" spans="6:28">
      <c r="F496" s="143"/>
      <c r="G496" s="143"/>
      <c r="H496" s="179"/>
      <c r="I496" s="97">
        <f t="shared" si="37"/>
        <v>2879.1166666026666</v>
      </c>
      <c r="J496" s="97">
        <f t="shared" si="36"/>
        <v>53.65740085582479</v>
      </c>
      <c r="K496" s="98">
        <f t="shared" si="38"/>
        <v>-0.12942600000000004</v>
      </c>
      <c r="L496" s="98">
        <f t="shared" si="39"/>
        <v>17.413066000000001</v>
      </c>
      <c r="R496" s="176">
        <f t="shared" si="40"/>
        <v>0.12942600000000004</v>
      </c>
      <c r="S496" s="177"/>
      <c r="T496" s="178">
        <f t="shared" si="41"/>
        <v>-1</v>
      </c>
      <c r="Z496" s="93"/>
      <c r="AB496" s="94"/>
    </row>
    <row r="497" spans="6:28">
      <c r="F497" s="143"/>
      <c r="G497" s="143"/>
      <c r="H497" s="179"/>
      <c r="I497" s="97">
        <f t="shared" si="37"/>
        <v>2879.1166666026666</v>
      </c>
      <c r="J497" s="97">
        <f t="shared" si="36"/>
        <v>53.65740085582479</v>
      </c>
      <c r="K497" s="98">
        <f t="shared" si="38"/>
        <v>-0.12942600000000004</v>
      </c>
      <c r="L497" s="98">
        <f t="shared" si="39"/>
        <v>17.413066000000001</v>
      </c>
      <c r="R497" s="176">
        <f t="shared" si="40"/>
        <v>0.12942600000000004</v>
      </c>
      <c r="S497" s="177"/>
      <c r="T497" s="178">
        <f t="shared" si="41"/>
        <v>-1</v>
      </c>
      <c r="Z497" s="93"/>
      <c r="AB497" s="94"/>
    </row>
    <row r="498" spans="6:28">
      <c r="F498" s="143"/>
      <c r="G498" s="143"/>
      <c r="H498" s="179"/>
      <c r="I498" s="97">
        <f t="shared" si="37"/>
        <v>2879.1166666026666</v>
      </c>
      <c r="J498" s="97">
        <f t="shared" si="36"/>
        <v>53.65740085582479</v>
      </c>
      <c r="K498" s="98">
        <f t="shared" si="38"/>
        <v>-0.12942600000000004</v>
      </c>
      <c r="L498" s="98">
        <f t="shared" si="39"/>
        <v>17.413066000000001</v>
      </c>
      <c r="R498" s="176">
        <f t="shared" si="40"/>
        <v>0.12942600000000004</v>
      </c>
      <c r="S498" s="177"/>
      <c r="T498" s="178">
        <f t="shared" si="41"/>
        <v>-1</v>
      </c>
      <c r="Z498" s="93"/>
      <c r="AB498" s="94"/>
    </row>
    <row r="499" spans="6:28">
      <c r="F499" s="143"/>
      <c r="G499" s="143"/>
      <c r="H499" s="179"/>
      <c r="I499" s="97">
        <f t="shared" si="37"/>
        <v>2879.1166666026666</v>
      </c>
      <c r="J499" s="97">
        <f t="shared" si="36"/>
        <v>53.65740085582479</v>
      </c>
      <c r="K499" s="98">
        <f t="shared" si="38"/>
        <v>-0.12942600000000004</v>
      </c>
      <c r="L499" s="98">
        <f t="shared" si="39"/>
        <v>17.413066000000001</v>
      </c>
      <c r="R499" s="176">
        <f t="shared" si="40"/>
        <v>0.12942600000000004</v>
      </c>
      <c r="S499" s="177"/>
      <c r="T499" s="178">
        <f t="shared" si="41"/>
        <v>-1</v>
      </c>
      <c r="Z499" s="93"/>
      <c r="AB499" s="94"/>
    </row>
    <row r="500" spans="6:28">
      <c r="F500" s="143"/>
      <c r="G500" s="143"/>
      <c r="H500" s="179"/>
      <c r="I500" s="97">
        <f t="shared" si="37"/>
        <v>2879.1166666026666</v>
      </c>
      <c r="J500" s="97">
        <f t="shared" si="36"/>
        <v>53.65740085582479</v>
      </c>
      <c r="K500" s="98">
        <f t="shared" si="38"/>
        <v>-0.12942600000000004</v>
      </c>
      <c r="L500" s="98">
        <f t="shared" si="39"/>
        <v>17.413066000000001</v>
      </c>
      <c r="R500" s="176">
        <f t="shared" si="40"/>
        <v>0.12942600000000004</v>
      </c>
      <c r="S500" s="177"/>
      <c r="T500" s="178">
        <f t="shared" si="41"/>
        <v>-1</v>
      </c>
      <c r="Z500" s="93"/>
      <c r="AB500" s="94"/>
    </row>
    <row r="501" spans="6:28">
      <c r="F501" s="143"/>
      <c r="G501" s="143"/>
      <c r="H501" s="179"/>
      <c r="I501" s="97">
        <f t="shared" si="37"/>
        <v>2879.1166666026666</v>
      </c>
      <c r="J501" s="97">
        <f t="shared" si="36"/>
        <v>53.65740085582479</v>
      </c>
      <c r="K501" s="98">
        <f t="shared" si="38"/>
        <v>-0.12942600000000004</v>
      </c>
      <c r="L501" s="98">
        <f t="shared" si="39"/>
        <v>17.413066000000001</v>
      </c>
      <c r="R501" s="176">
        <f t="shared" si="40"/>
        <v>0.12942600000000004</v>
      </c>
      <c r="S501" s="177"/>
      <c r="T501" s="178">
        <f t="shared" si="41"/>
        <v>-1</v>
      </c>
      <c r="Z501" s="93"/>
      <c r="AB501" s="94"/>
    </row>
    <row r="502" spans="6:28">
      <c r="F502" s="143"/>
      <c r="G502" s="143"/>
      <c r="H502" s="179"/>
      <c r="I502" s="97">
        <f t="shared" si="37"/>
        <v>2879.1166666026666</v>
      </c>
      <c r="J502" s="97">
        <f t="shared" si="36"/>
        <v>53.65740085582479</v>
      </c>
      <c r="K502" s="98">
        <f t="shared" si="38"/>
        <v>-0.12942600000000004</v>
      </c>
      <c r="L502" s="98">
        <f t="shared" si="39"/>
        <v>17.413066000000001</v>
      </c>
      <c r="R502" s="176">
        <f t="shared" si="40"/>
        <v>0.12942600000000004</v>
      </c>
      <c r="S502" s="177"/>
      <c r="T502" s="178">
        <f t="shared" si="41"/>
        <v>-1</v>
      </c>
      <c r="Z502" s="93"/>
      <c r="AB502" s="94"/>
    </row>
    <row r="503" spans="6:28">
      <c r="F503" s="143"/>
      <c r="G503" s="143"/>
      <c r="H503" s="179"/>
      <c r="I503" s="97">
        <f t="shared" si="37"/>
        <v>2879.1166666026666</v>
      </c>
      <c r="J503" s="97">
        <f t="shared" si="36"/>
        <v>53.65740085582479</v>
      </c>
      <c r="K503" s="98">
        <f t="shared" si="38"/>
        <v>-0.12942600000000004</v>
      </c>
      <c r="L503" s="98">
        <f t="shared" si="39"/>
        <v>17.413066000000001</v>
      </c>
      <c r="R503" s="176">
        <f t="shared" si="40"/>
        <v>0.12942600000000004</v>
      </c>
      <c r="S503" s="177"/>
      <c r="T503" s="178">
        <f t="shared" si="41"/>
        <v>-1</v>
      </c>
      <c r="Z503" s="93"/>
      <c r="AB503" s="94"/>
    </row>
    <row r="504" spans="6:28">
      <c r="F504" s="143"/>
      <c r="G504" s="143"/>
      <c r="H504" s="179"/>
      <c r="I504" s="97">
        <f t="shared" si="37"/>
        <v>2879.1166666026666</v>
      </c>
      <c r="J504" s="97">
        <f t="shared" si="36"/>
        <v>53.65740085582479</v>
      </c>
      <c r="K504" s="98">
        <f t="shared" si="38"/>
        <v>-0.12942600000000004</v>
      </c>
      <c r="L504" s="98">
        <f t="shared" si="39"/>
        <v>17.413066000000001</v>
      </c>
      <c r="R504" s="176">
        <f t="shared" si="40"/>
        <v>0.12942600000000004</v>
      </c>
      <c r="S504" s="177"/>
      <c r="T504" s="178">
        <f t="shared" si="41"/>
        <v>-1</v>
      </c>
      <c r="Z504" s="93"/>
      <c r="AB504" s="94"/>
    </row>
    <row r="505" spans="6:28">
      <c r="F505" s="143"/>
      <c r="G505" s="143"/>
      <c r="H505" s="179"/>
      <c r="I505" s="97">
        <f t="shared" si="37"/>
        <v>2879.1166666026666</v>
      </c>
      <c r="J505" s="97">
        <f t="shared" si="36"/>
        <v>53.65740085582479</v>
      </c>
      <c r="K505" s="98">
        <f t="shared" si="38"/>
        <v>-0.12942600000000004</v>
      </c>
      <c r="L505" s="98">
        <f t="shared" si="39"/>
        <v>17.413066000000001</v>
      </c>
      <c r="R505" s="176">
        <f t="shared" si="40"/>
        <v>0.12942600000000004</v>
      </c>
      <c r="S505" s="177"/>
      <c r="T505" s="178">
        <f t="shared" si="41"/>
        <v>-1</v>
      </c>
      <c r="Z505" s="93"/>
      <c r="AB505" s="94"/>
    </row>
    <row r="506" spans="6:28">
      <c r="F506" s="143"/>
      <c r="G506" s="143"/>
      <c r="H506" s="179"/>
      <c r="I506" s="97">
        <f t="shared" si="37"/>
        <v>2879.1166666026666</v>
      </c>
      <c r="J506" s="97">
        <f t="shared" si="36"/>
        <v>53.65740085582479</v>
      </c>
      <c r="K506" s="98">
        <f t="shared" si="38"/>
        <v>-0.12942600000000004</v>
      </c>
      <c r="L506" s="98">
        <f t="shared" si="39"/>
        <v>17.413066000000001</v>
      </c>
      <c r="R506" s="176">
        <f t="shared" si="40"/>
        <v>0.12942600000000004</v>
      </c>
      <c r="S506" s="177"/>
      <c r="T506" s="178">
        <f t="shared" si="41"/>
        <v>-1</v>
      </c>
      <c r="Z506" s="93"/>
      <c r="AB506" s="94"/>
    </row>
    <row r="507" spans="6:28">
      <c r="F507" s="143"/>
      <c r="G507" s="143"/>
      <c r="H507" s="179"/>
      <c r="I507" s="97">
        <f t="shared" si="37"/>
        <v>2879.1166666026666</v>
      </c>
      <c r="J507" s="97">
        <f t="shared" si="36"/>
        <v>53.65740085582479</v>
      </c>
      <c r="K507" s="98">
        <f t="shared" si="38"/>
        <v>-0.12942600000000004</v>
      </c>
      <c r="L507" s="98">
        <f t="shared" si="39"/>
        <v>17.413066000000001</v>
      </c>
      <c r="R507" s="176">
        <f t="shared" si="40"/>
        <v>0.12942600000000004</v>
      </c>
      <c r="S507" s="177"/>
      <c r="T507" s="178">
        <f t="shared" si="41"/>
        <v>-1</v>
      </c>
      <c r="Z507" s="93"/>
      <c r="AB507" s="94"/>
    </row>
    <row r="508" spans="6:28">
      <c r="F508" s="143"/>
      <c r="G508" s="143"/>
      <c r="H508" s="179"/>
      <c r="I508" s="97">
        <f t="shared" si="37"/>
        <v>2879.1166666026666</v>
      </c>
      <c r="J508" s="97">
        <f t="shared" si="36"/>
        <v>53.65740085582479</v>
      </c>
      <c r="K508" s="98">
        <f t="shared" si="38"/>
        <v>-0.12942600000000004</v>
      </c>
      <c r="L508" s="98">
        <f t="shared" si="39"/>
        <v>17.413066000000001</v>
      </c>
      <c r="R508" s="176">
        <f t="shared" si="40"/>
        <v>0.12942600000000004</v>
      </c>
      <c r="S508" s="177"/>
      <c r="T508" s="178">
        <f t="shared" si="41"/>
        <v>-1</v>
      </c>
      <c r="Z508" s="93"/>
      <c r="AB508" s="94"/>
    </row>
    <row r="509" spans="6:28">
      <c r="F509" s="143"/>
      <c r="G509" s="143"/>
      <c r="H509" s="179"/>
      <c r="I509" s="97">
        <f t="shared" si="37"/>
        <v>2879.1166666026666</v>
      </c>
      <c r="J509" s="97">
        <f t="shared" si="36"/>
        <v>53.65740085582479</v>
      </c>
      <c r="K509" s="98">
        <f t="shared" si="38"/>
        <v>-0.12942600000000004</v>
      </c>
      <c r="L509" s="98">
        <f t="shared" si="39"/>
        <v>17.413066000000001</v>
      </c>
      <c r="R509" s="176">
        <f t="shared" si="40"/>
        <v>0.12942600000000004</v>
      </c>
      <c r="S509" s="177"/>
      <c r="T509" s="178">
        <f t="shared" si="41"/>
        <v>-1</v>
      </c>
      <c r="Z509" s="93"/>
      <c r="AB509" s="94"/>
    </row>
    <row r="510" spans="6:28">
      <c r="F510" s="143"/>
      <c r="G510" s="143"/>
      <c r="H510" s="179"/>
      <c r="I510" s="97">
        <f t="shared" si="37"/>
        <v>2879.1166666026666</v>
      </c>
      <c r="J510" s="97">
        <f t="shared" si="36"/>
        <v>53.65740085582479</v>
      </c>
      <c r="K510" s="98">
        <f t="shared" si="38"/>
        <v>-0.12942600000000004</v>
      </c>
      <c r="L510" s="98">
        <f t="shared" si="39"/>
        <v>17.413066000000001</v>
      </c>
      <c r="R510" s="176">
        <f t="shared" si="40"/>
        <v>0.12942600000000004</v>
      </c>
      <c r="S510" s="177"/>
      <c r="T510" s="178">
        <f t="shared" si="41"/>
        <v>-1</v>
      </c>
      <c r="Z510" s="93"/>
      <c r="AB510" s="94"/>
    </row>
    <row r="511" spans="6:28">
      <c r="F511" s="143"/>
      <c r="G511" s="143"/>
      <c r="H511" s="179"/>
      <c r="I511" s="97">
        <f t="shared" si="37"/>
        <v>2879.1166666026666</v>
      </c>
      <c r="J511" s="97">
        <f t="shared" si="36"/>
        <v>53.65740085582479</v>
      </c>
      <c r="K511" s="98">
        <f t="shared" si="38"/>
        <v>-0.12942600000000004</v>
      </c>
      <c r="L511" s="98">
        <f t="shared" si="39"/>
        <v>17.413066000000001</v>
      </c>
      <c r="R511" s="176">
        <f t="shared" si="40"/>
        <v>0.12942600000000004</v>
      </c>
      <c r="S511" s="177"/>
      <c r="T511" s="178">
        <f t="shared" si="41"/>
        <v>-1</v>
      </c>
      <c r="Z511" s="93"/>
      <c r="AB511" s="94"/>
    </row>
    <row r="512" spans="6:28">
      <c r="F512" s="143"/>
      <c r="G512" s="143"/>
      <c r="H512" s="179"/>
      <c r="I512" s="97">
        <f t="shared" si="37"/>
        <v>2879.1166666026666</v>
      </c>
      <c r="J512" s="97">
        <f t="shared" si="36"/>
        <v>53.65740085582479</v>
      </c>
      <c r="K512" s="98">
        <f t="shared" si="38"/>
        <v>-0.12942600000000004</v>
      </c>
      <c r="L512" s="98">
        <f t="shared" si="39"/>
        <v>17.413066000000001</v>
      </c>
      <c r="R512" s="176">
        <f t="shared" si="40"/>
        <v>0.12942600000000004</v>
      </c>
      <c r="S512" s="177"/>
      <c r="T512" s="178">
        <f t="shared" si="41"/>
        <v>-1</v>
      </c>
      <c r="Z512" s="93"/>
      <c r="AB512" s="94"/>
    </row>
    <row r="513" spans="6:28">
      <c r="F513" s="143"/>
      <c r="G513" s="143"/>
      <c r="H513" s="179"/>
      <c r="I513" s="97">
        <f t="shared" si="37"/>
        <v>2879.1166666026666</v>
      </c>
      <c r="J513" s="97">
        <f t="shared" si="36"/>
        <v>53.65740085582479</v>
      </c>
      <c r="K513" s="98">
        <f t="shared" si="38"/>
        <v>-0.12942600000000004</v>
      </c>
      <c r="L513" s="98">
        <f t="shared" si="39"/>
        <v>17.413066000000001</v>
      </c>
      <c r="R513" s="176">
        <f t="shared" si="40"/>
        <v>0.12942600000000004</v>
      </c>
      <c r="S513" s="177"/>
      <c r="T513" s="178">
        <f t="shared" si="41"/>
        <v>-1</v>
      </c>
      <c r="Z513" s="93"/>
      <c r="AB513" s="94"/>
    </row>
    <row r="514" spans="6:28">
      <c r="F514" s="143"/>
      <c r="G514" s="143"/>
      <c r="H514" s="179"/>
      <c r="I514" s="97">
        <f t="shared" si="37"/>
        <v>2879.1166666026666</v>
      </c>
      <c r="J514" s="97">
        <f t="shared" si="36"/>
        <v>53.65740085582479</v>
      </c>
      <c r="K514" s="98">
        <f t="shared" si="38"/>
        <v>-0.12942600000000004</v>
      </c>
      <c r="L514" s="98">
        <f t="shared" si="39"/>
        <v>17.413066000000001</v>
      </c>
      <c r="R514" s="176">
        <f t="shared" si="40"/>
        <v>0.12942600000000004</v>
      </c>
      <c r="S514" s="177"/>
      <c r="T514" s="178">
        <f t="shared" si="41"/>
        <v>-1</v>
      </c>
      <c r="Z514" s="93"/>
      <c r="AB514" s="94"/>
    </row>
    <row r="515" spans="6:28">
      <c r="F515" s="143"/>
      <c r="G515" s="143"/>
      <c r="H515" s="179"/>
      <c r="I515" s="97">
        <f t="shared" si="37"/>
        <v>2879.1166666026666</v>
      </c>
      <c r="J515" s="97">
        <f t="shared" si="36"/>
        <v>53.65740085582479</v>
      </c>
      <c r="K515" s="98">
        <f t="shared" si="38"/>
        <v>-0.12942600000000004</v>
      </c>
      <c r="L515" s="98">
        <f t="shared" si="39"/>
        <v>17.413066000000001</v>
      </c>
      <c r="R515" s="176">
        <f t="shared" si="40"/>
        <v>0.12942600000000004</v>
      </c>
      <c r="S515" s="177"/>
      <c r="T515" s="178">
        <f t="shared" si="41"/>
        <v>-1</v>
      </c>
      <c r="Z515" s="93"/>
      <c r="AB515" s="94"/>
    </row>
    <row r="516" spans="6:28">
      <c r="F516" s="143"/>
      <c r="G516" s="143"/>
      <c r="H516" s="179"/>
      <c r="I516" s="97">
        <f t="shared" si="37"/>
        <v>2879.1166666026666</v>
      </c>
      <c r="J516" s="97">
        <f t="shared" si="36"/>
        <v>53.65740085582479</v>
      </c>
      <c r="K516" s="98">
        <f t="shared" si="38"/>
        <v>-0.12942600000000004</v>
      </c>
      <c r="L516" s="98">
        <f t="shared" si="39"/>
        <v>17.413066000000001</v>
      </c>
      <c r="R516" s="176">
        <f t="shared" si="40"/>
        <v>0.12942600000000004</v>
      </c>
      <c r="S516" s="177"/>
      <c r="T516" s="178">
        <f t="shared" si="41"/>
        <v>-1</v>
      </c>
      <c r="Z516" s="93"/>
      <c r="AB516" s="94"/>
    </row>
    <row r="517" spans="6:28">
      <c r="F517" s="143"/>
      <c r="G517" s="143"/>
      <c r="H517" s="179"/>
      <c r="I517" s="97">
        <f t="shared" si="37"/>
        <v>2879.1166666026666</v>
      </c>
      <c r="J517" s="97">
        <f t="shared" si="36"/>
        <v>53.65740085582479</v>
      </c>
      <c r="K517" s="98">
        <f t="shared" si="38"/>
        <v>-0.12942600000000004</v>
      </c>
      <c r="L517" s="98">
        <f t="shared" si="39"/>
        <v>17.413066000000001</v>
      </c>
      <c r="R517" s="176">
        <f t="shared" si="40"/>
        <v>0.12942600000000004</v>
      </c>
      <c r="S517" s="177"/>
      <c r="T517" s="178">
        <f t="shared" si="41"/>
        <v>-1</v>
      </c>
      <c r="Z517" s="93"/>
      <c r="AB517" s="94"/>
    </row>
    <row r="518" spans="6:28">
      <c r="F518" s="143"/>
      <c r="G518" s="143"/>
      <c r="H518" s="179"/>
      <c r="I518" s="97">
        <f t="shared" si="37"/>
        <v>2879.1166666026666</v>
      </c>
      <c r="J518" s="97">
        <f t="shared" si="36"/>
        <v>53.65740085582479</v>
      </c>
      <c r="K518" s="98">
        <f t="shared" si="38"/>
        <v>-0.12942600000000004</v>
      </c>
      <c r="L518" s="98">
        <f t="shared" si="39"/>
        <v>17.413066000000001</v>
      </c>
      <c r="R518" s="176">
        <f t="shared" si="40"/>
        <v>0.12942600000000004</v>
      </c>
      <c r="S518" s="177"/>
      <c r="T518" s="178">
        <f t="shared" si="41"/>
        <v>-1</v>
      </c>
      <c r="Z518" s="93"/>
      <c r="AB518" s="94"/>
    </row>
    <row r="519" spans="6:28">
      <c r="F519" s="143"/>
      <c r="G519" s="143"/>
      <c r="H519" s="179"/>
      <c r="I519" s="97">
        <f t="shared" si="37"/>
        <v>2879.1166666026666</v>
      </c>
      <c r="J519" s="97">
        <f t="shared" si="36"/>
        <v>53.65740085582479</v>
      </c>
      <c r="K519" s="98">
        <f t="shared" si="38"/>
        <v>-0.12942600000000004</v>
      </c>
      <c r="L519" s="98">
        <f t="shared" si="39"/>
        <v>17.413066000000001</v>
      </c>
      <c r="R519" s="176">
        <f t="shared" si="40"/>
        <v>0.12942600000000004</v>
      </c>
      <c r="S519" s="177"/>
      <c r="T519" s="178">
        <f t="shared" si="41"/>
        <v>-1</v>
      </c>
      <c r="Z519" s="93"/>
      <c r="AB519" s="94"/>
    </row>
    <row r="520" spans="6:28">
      <c r="F520" s="143"/>
      <c r="G520" s="143"/>
      <c r="H520" s="179"/>
      <c r="I520" s="97">
        <f t="shared" si="37"/>
        <v>2879.1166666026666</v>
      </c>
      <c r="J520" s="97">
        <f t="shared" si="36"/>
        <v>53.65740085582479</v>
      </c>
      <c r="K520" s="98">
        <f t="shared" si="38"/>
        <v>-0.12942600000000004</v>
      </c>
      <c r="L520" s="98">
        <f t="shared" si="39"/>
        <v>17.413066000000001</v>
      </c>
      <c r="R520" s="176">
        <f t="shared" si="40"/>
        <v>0.12942600000000004</v>
      </c>
      <c r="S520" s="177"/>
      <c r="T520" s="178">
        <f t="shared" si="41"/>
        <v>-1</v>
      </c>
      <c r="Z520" s="93"/>
      <c r="AB520" s="94"/>
    </row>
    <row r="521" spans="6:28">
      <c r="F521" s="143"/>
      <c r="G521" s="143"/>
      <c r="H521" s="179"/>
      <c r="I521" s="97">
        <f t="shared" si="37"/>
        <v>2879.1166666026666</v>
      </c>
      <c r="J521" s="97">
        <f t="shared" si="36"/>
        <v>53.65740085582479</v>
      </c>
      <c r="K521" s="98">
        <f t="shared" si="38"/>
        <v>-0.12942600000000004</v>
      </c>
      <c r="L521" s="98">
        <f t="shared" si="39"/>
        <v>17.413066000000001</v>
      </c>
      <c r="R521" s="176">
        <f t="shared" si="40"/>
        <v>0.12942600000000004</v>
      </c>
      <c r="S521" s="177"/>
      <c r="T521" s="178">
        <f t="shared" si="41"/>
        <v>-1</v>
      </c>
      <c r="Z521" s="93"/>
      <c r="AB521" s="94"/>
    </row>
    <row r="522" spans="6:28">
      <c r="F522" s="143"/>
      <c r="G522" s="143"/>
      <c r="H522" s="179"/>
      <c r="I522" s="97">
        <f t="shared" si="37"/>
        <v>2879.1166666026666</v>
      </c>
      <c r="J522" s="97">
        <f t="shared" si="36"/>
        <v>53.65740085582479</v>
      </c>
      <c r="K522" s="98">
        <f t="shared" si="38"/>
        <v>-0.12942600000000004</v>
      </c>
      <c r="L522" s="98">
        <f t="shared" si="39"/>
        <v>17.413066000000001</v>
      </c>
      <c r="R522" s="176">
        <f t="shared" si="40"/>
        <v>0.12942600000000004</v>
      </c>
      <c r="S522" s="177"/>
      <c r="T522" s="178">
        <f t="shared" si="41"/>
        <v>-1</v>
      </c>
      <c r="Z522" s="93"/>
      <c r="AB522" s="94"/>
    </row>
    <row r="523" spans="6:28">
      <c r="F523" s="143"/>
      <c r="G523" s="143"/>
      <c r="H523" s="179"/>
      <c r="I523" s="97">
        <f t="shared" si="37"/>
        <v>2879.1166666026666</v>
      </c>
      <c r="J523" s="97">
        <f t="shared" si="36"/>
        <v>53.65740085582479</v>
      </c>
      <c r="K523" s="98">
        <f t="shared" si="38"/>
        <v>-0.12942600000000004</v>
      </c>
      <c r="L523" s="98">
        <f t="shared" si="39"/>
        <v>17.413066000000001</v>
      </c>
      <c r="R523" s="176">
        <f t="shared" si="40"/>
        <v>0.12942600000000004</v>
      </c>
      <c r="S523" s="177"/>
      <c r="T523" s="178">
        <f t="shared" si="41"/>
        <v>-1</v>
      </c>
      <c r="Z523" s="93"/>
      <c r="AB523" s="94"/>
    </row>
    <row r="524" spans="6:28">
      <c r="F524" s="143"/>
      <c r="G524" s="143"/>
      <c r="H524" s="179"/>
      <c r="I524" s="97">
        <f t="shared" si="37"/>
        <v>2879.1166666026666</v>
      </c>
      <c r="J524" s="97">
        <f t="shared" si="36"/>
        <v>53.65740085582479</v>
      </c>
      <c r="K524" s="98">
        <f t="shared" si="38"/>
        <v>-0.12942600000000004</v>
      </c>
      <c r="L524" s="98">
        <f t="shared" si="39"/>
        <v>17.413066000000001</v>
      </c>
      <c r="R524" s="176">
        <f t="shared" si="40"/>
        <v>0.12942600000000004</v>
      </c>
      <c r="S524" s="177"/>
      <c r="T524" s="178">
        <f t="shared" si="41"/>
        <v>-1</v>
      </c>
      <c r="Z524" s="93"/>
      <c r="AB524" s="94"/>
    </row>
    <row r="525" spans="6:28">
      <c r="F525" s="143"/>
      <c r="G525" s="143"/>
      <c r="H525" s="179"/>
      <c r="I525" s="97">
        <f t="shared" si="37"/>
        <v>2879.1166666026666</v>
      </c>
      <c r="J525" s="97">
        <f t="shared" si="36"/>
        <v>53.65740085582479</v>
      </c>
      <c r="K525" s="98">
        <f t="shared" si="38"/>
        <v>-0.12942600000000004</v>
      </c>
      <c r="L525" s="98">
        <f t="shared" si="39"/>
        <v>17.413066000000001</v>
      </c>
      <c r="R525" s="176">
        <f t="shared" si="40"/>
        <v>0.12942600000000004</v>
      </c>
      <c r="S525" s="177"/>
      <c r="T525" s="178">
        <f t="shared" si="41"/>
        <v>-1</v>
      </c>
      <c r="Z525" s="93"/>
      <c r="AB525" s="94"/>
    </row>
    <row r="526" spans="6:28">
      <c r="F526" s="143"/>
      <c r="G526" s="143"/>
      <c r="H526" s="179"/>
      <c r="I526" s="97">
        <f t="shared" si="37"/>
        <v>2879.1166666026666</v>
      </c>
      <c r="J526" s="97">
        <f t="shared" si="36"/>
        <v>53.65740085582479</v>
      </c>
      <c r="K526" s="98">
        <f t="shared" si="38"/>
        <v>-0.12942600000000004</v>
      </c>
      <c r="L526" s="98">
        <f t="shared" si="39"/>
        <v>17.413066000000001</v>
      </c>
      <c r="R526" s="176">
        <f t="shared" si="40"/>
        <v>0.12942600000000004</v>
      </c>
      <c r="S526" s="177"/>
      <c r="T526" s="178">
        <f t="shared" si="41"/>
        <v>-1</v>
      </c>
      <c r="Z526" s="93"/>
      <c r="AB526" s="94"/>
    </row>
    <row r="527" spans="6:28">
      <c r="F527" s="143"/>
      <c r="G527" s="143"/>
      <c r="H527" s="179"/>
      <c r="I527" s="97">
        <f t="shared" si="37"/>
        <v>2879.1166666026666</v>
      </c>
      <c r="J527" s="97">
        <f t="shared" si="36"/>
        <v>53.65740085582479</v>
      </c>
      <c r="K527" s="98">
        <f t="shared" si="38"/>
        <v>-0.12942600000000004</v>
      </c>
      <c r="L527" s="98">
        <f t="shared" si="39"/>
        <v>17.413066000000001</v>
      </c>
      <c r="R527" s="176">
        <f t="shared" si="40"/>
        <v>0.12942600000000004</v>
      </c>
      <c r="S527" s="177"/>
      <c r="T527" s="178">
        <f t="shared" si="41"/>
        <v>-1</v>
      </c>
      <c r="Z527" s="93"/>
      <c r="AB527" s="94"/>
    </row>
    <row r="528" spans="6:28">
      <c r="F528" s="143"/>
      <c r="G528" s="143"/>
      <c r="H528" s="179"/>
      <c r="I528" s="97">
        <f t="shared" si="37"/>
        <v>2879.1166666026666</v>
      </c>
      <c r="J528" s="97">
        <f t="shared" si="36"/>
        <v>53.65740085582479</v>
      </c>
      <c r="K528" s="98">
        <f t="shared" si="38"/>
        <v>-0.12942600000000004</v>
      </c>
      <c r="L528" s="98">
        <f t="shared" si="39"/>
        <v>17.413066000000001</v>
      </c>
      <c r="R528" s="176">
        <f t="shared" si="40"/>
        <v>0.12942600000000004</v>
      </c>
      <c r="S528" s="177"/>
      <c r="T528" s="178">
        <f t="shared" si="41"/>
        <v>-1</v>
      </c>
      <c r="Z528" s="93"/>
      <c r="AB528" s="94"/>
    </row>
    <row r="529" spans="6:28">
      <c r="F529" s="143"/>
      <c r="G529" s="143"/>
      <c r="H529" s="179"/>
      <c r="I529" s="97">
        <f t="shared" si="37"/>
        <v>2879.1166666026666</v>
      </c>
      <c r="J529" s="97">
        <f t="shared" si="36"/>
        <v>53.65740085582479</v>
      </c>
      <c r="K529" s="98">
        <f t="shared" si="38"/>
        <v>-0.12942600000000004</v>
      </c>
      <c r="L529" s="98">
        <f t="shared" si="39"/>
        <v>17.413066000000001</v>
      </c>
      <c r="R529" s="176">
        <f t="shared" si="40"/>
        <v>0.12942600000000004</v>
      </c>
      <c r="S529" s="177"/>
      <c r="T529" s="178">
        <f t="shared" si="41"/>
        <v>-1</v>
      </c>
      <c r="Z529" s="93"/>
      <c r="AB529" s="94"/>
    </row>
    <row r="530" spans="6:28">
      <c r="F530" s="143"/>
      <c r="G530" s="143"/>
      <c r="H530" s="179"/>
      <c r="I530" s="97">
        <f t="shared" si="37"/>
        <v>2879.1166666026666</v>
      </c>
      <c r="J530" s="97">
        <f t="shared" si="36"/>
        <v>53.65740085582479</v>
      </c>
      <c r="K530" s="98">
        <f t="shared" si="38"/>
        <v>-0.12942600000000004</v>
      </c>
      <c r="L530" s="98">
        <f t="shared" si="39"/>
        <v>17.413066000000001</v>
      </c>
      <c r="R530" s="176">
        <f t="shared" si="40"/>
        <v>0.12942600000000004</v>
      </c>
      <c r="S530" s="177"/>
      <c r="T530" s="178">
        <f t="shared" si="41"/>
        <v>-1</v>
      </c>
      <c r="Z530" s="93"/>
      <c r="AB530" s="94"/>
    </row>
    <row r="531" spans="6:28">
      <c r="F531" s="143"/>
      <c r="G531" s="143"/>
      <c r="H531" s="179"/>
      <c r="I531" s="97">
        <f t="shared" si="37"/>
        <v>2879.1166666026666</v>
      </c>
      <c r="J531" s="97">
        <f t="shared" si="36"/>
        <v>53.65740085582479</v>
      </c>
      <c r="K531" s="98">
        <f t="shared" si="38"/>
        <v>-0.12942600000000004</v>
      </c>
      <c r="L531" s="98">
        <f t="shared" si="39"/>
        <v>17.413066000000001</v>
      </c>
      <c r="R531" s="176">
        <f t="shared" si="40"/>
        <v>0.12942600000000004</v>
      </c>
      <c r="S531" s="177"/>
      <c r="T531" s="178">
        <f t="shared" si="41"/>
        <v>-1</v>
      </c>
      <c r="Z531" s="93"/>
      <c r="AB531" s="94"/>
    </row>
    <row r="532" spans="6:28">
      <c r="F532" s="143"/>
      <c r="G532" s="143"/>
      <c r="H532" s="179"/>
      <c r="I532" s="97">
        <f t="shared" si="37"/>
        <v>2879.1166666026666</v>
      </c>
      <c r="J532" s="97">
        <f t="shared" si="36"/>
        <v>53.65740085582479</v>
      </c>
      <c r="K532" s="98">
        <f t="shared" si="38"/>
        <v>-0.12942600000000004</v>
      </c>
      <c r="L532" s="98">
        <f t="shared" si="39"/>
        <v>17.413066000000001</v>
      </c>
      <c r="R532" s="176">
        <f t="shared" si="40"/>
        <v>0.12942600000000004</v>
      </c>
      <c r="S532" s="177"/>
      <c r="T532" s="178">
        <f t="shared" si="41"/>
        <v>-1</v>
      </c>
      <c r="Z532" s="93"/>
      <c r="AB532" s="94"/>
    </row>
    <row r="533" spans="6:28">
      <c r="F533" s="143"/>
      <c r="G533" s="143"/>
      <c r="H533" s="179"/>
      <c r="I533" s="97">
        <f t="shared" si="37"/>
        <v>2879.1166666026666</v>
      </c>
      <c r="J533" s="97">
        <f t="shared" si="36"/>
        <v>53.65740085582479</v>
      </c>
      <c r="K533" s="98">
        <f t="shared" si="38"/>
        <v>-0.12942600000000004</v>
      </c>
      <c r="L533" s="98">
        <f t="shared" si="39"/>
        <v>17.413066000000001</v>
      </c>
      <c r="R533" s="176">
        <f t="shared" si="40"/>
        <v>0.12942600000000004</v>
      </c>
      <c r="S533" s="177"/>
      <c r="T533" s="178">
        <f t="shared" si="41"/>
        <v>-1</v>
      </c>
      <c r="Z533" s="93"/>
      <c r="AB533" s="94"/>
    </row>
    <row r="534" spans="6:28">
      <c r="F534" s="143"/>
      <c r="G534" s="143"/>
      <c r="H534" s="179"/>
      <c r="I534" s="97">
        <f t="shared" si="37"/>
        <v>2879.1166666026666</v>
      </c>
      <c r="J534" s="97">
        <f t="shared" ref="J534:J597" si="42">SQRT(I534)</f>
        <v>53.65740085582479</v>
      </c>
      <c r="K534" s="98">
        <f t="shared" si="38"/>
        <v>-0.12942600000000004</v>
      </c>
      <c r="L534" s="98">
        <f t="shared" si="39"/>
        <v>17.413066000000001</v>
      </c>
      <c r="R534" s="176">
        <f t="shared" si="40"/>
        <v>0.12942600000000004</v>
      </c>
      <c r="S534" s="177"/>
      <c r="T534" s="178">
        <f t="shared" si="41"/>
        <v>-1</v>
      </c>
      <c r="Z534" s="93"/>
      <c r="AB534" s="94"/>
    </row>
    <row r="535" spans="6:28">
      <c r="F535" s="143"/>
      <c r="G535" s="143"/>
      <c r="H535" s="179"/>
      <c r="I535" s="97">
        <f t="shared" ref="I535:I598" si="43">IF(F535=0,I534,((E535-$E$86)*1440)+(F535-$F$86)*1440)</f>
        <v>2879.1166666026666</v>
      </c>
      <c r="J535" s="97">
        <f t="shared" si="42"/>
        <v>53.65740085582479</v>
      </c>
      <c r="K535" s="98">
        <f t="shared" ref="K535:K598" si="44">IF(H535=0,K534,(H535-$H$86)*$L$83)</f>
        <v>-0.12942600000000004</v>
      </c>
      <c r="L535" s="98">
        <f t="shared" ref="L535:L598" si="45">IF(K535=0, ,$L$86+K535)</f>
        <v>17.413066000000001</v>
      </c>
      <c r="R535" s="176">
        <f t="shared" ref="R535:R598" si="46">+K535*T535</f>
        <v>0.12942600000000004</v>
      </c>
      <c r="S535" s="177"/>
      <c r="T535" s="178">
        <f t="shared" ref="T535:T598" si="47">SIGN(K535)</f>
        <v>-1</v>
      </c>
      <c r="Z535" s="93"/>
      <c r="AB535" s="94"/>
    </row>
    <row r="536" spans="6:28">
      <c r="F536" s="143"/>
      <c r="G536" s="143"/>
      <c r="H536" s="179"/>
      <c r="I536" s="97">
        <f t="shared" si="43"/>
        <v>2879.1166666026666</v>
      </c>
      <c r="J536" s="97">
        <f t="shared" si="42"/>
        <v>53.65740085582479</v>
      </c>
      <c r="K536" s="98">
        <f t="shared" si="44"/>
        <v>-0.12942600000000004</v>
      </c>
      <c r="L536" s="98">
        <f t="shared" si="45"/>
        <v>17.413066000000001</v>
      </c>
      <c r="R536" s="176">
        <f t="shared" si="46"/>
        <v>0.12942600000000004</v>
      </c>
      <c r="S536" s="177"/>
      <c r="T536" s="178">
        <f t="shared" si="47"/>
        <v>-1</v>
      </c>
      <c r="Z536" s="93"/>
      <c r="AB536" s="94"/>
    </row>
    <row r="537" spans="6:28">
      <c r="F537" s="143"/>
      <c r="G537" s="143"/>
      <c r="H537" s="179"/>
      <c r="I537" s="97">
        <f t="shared" si="43"/>
        <v>2879.1166666026666</v>
      </c>
      <c r="J537" s="97">
        <f t="shared" si="42"/>
        <v>53.65740085582479</v>
      </c>
      <c r="K537" s="98">
        <f t="shared" si="44"/>
        <v>-0.12942600000000004</v>
      </c>
      <c r="L537" s="98">
        <f t="shared" si="45"/>
        <v>17.413066000000001</v>
      </c>
      <c r="R537" s="176">
        <f t="shared" si="46"/>
        <v>0.12942600000000004</v>
      </c>
      <c r="S537" s="177"/>
      <c r="T537" s="178">
        <f t="shared" si="47"/>
        <v>-1</v>
      </c>
      <c r="Z537" s="93"/>
      <c r="AB537" s="94"/>
    </row>
    <row r="538" spans="6:28">
      <c r="F538" s="143"/>
      <c r="G538" s="143"/>
      <c r="H538" s="179"/>
      <c r="I538" s="97">
        <f t="shared" si="43"/>
        <v>2879.1166666026666</v>
      </c>
      <c r="J538" s="97">
        <f t="shared" si="42"/>
        <v>53.65740085582479</v>
      </c>
      <c r="K538" s="98">
        <f t="shared" si="44"/>
        <v>-0.12942600000000004</v>
      </c>
      <c r="L538" s="98">
        <f t="shared" si="45"/>
        <v>17.413066000000001</v>
      </c>
      <c r="R538" s="176">
        <f t="shared" si="46"/>
        <v>0.12942600000000004</v>
      </c>
      <c r="S538" s="177"/>
      <c r="T538" s="178">
        <f t="shared" si="47"/>
        <v>-1</v>
      </c>
      <c r="Z538" s="93"/>
      <c r="AB538" s="94"/>
    </row>
    <row r="539" spans="6:28">
      <c r="F539" s="143"/>
      <c r="G539" s="143"/>
      <c r="H539" s="179"/>
      <c r="I539" s="97">
        <f t="shared" si="43"/>
        <v>2879.1166666026666</v>
      </c>
      <c r="J539" s="97">
        <f t="shared" si="42"/>
        <v>53.65740085582479</v>
      </c>
      <c r="K539" s="98">
        <f t="shared" si="44"/>
        <v>-0.12942600000000004</v>
      </c>
      <c r="L539" s="98">
        <f t="shared" si="45"/>
        <v>17.413066000000001</v>
      </c>
      <c r="R539" s="176">
        <f t="shared" si="46"/>
        <v>0.12942600000000004</v>
      </c>
      <c r="S539" s="177"/>
      <c r="T539" s="178">
        <f t="shared" si="47"/>
        <v>-1</v>
      </c>
      <c r="Z539" s="93"/>
      <c r="AB539" s="94"/>
    </row>
    <row r="540" spans="6:28">
      <c r="F540" s="143"/>
      <c r="G540" s="143"/>
      <c r="H540" s="179"/>
      <c r="I540" s="97">
        <f t="shared" si="43"/>
        <v>2879.1166666026666</v>
      </c>
      <c r="J540" s="97">
        <f t="shared" si="42"/>
        <v>53.65740085582479</v>
      </c>
      <c r="K540" s="98">
        <f t="shared" si="44"/>
        <v>-0.12942600000000004</v>
      </c>
      <c r="L540" s="98">
        <f t="shared" si="45"/>
        <v>17.413066000000001</v>
      </c>
      <c r="R540" s="176">
        <f t="shared" si="46"/>
        <v>0.12942600000000004</v>
      </c>
      <c r="S540" s="177"/>
      <c r="T540" s="178">
        <f t="shared" si="47"/>
        <v>-1</v>
      </c>
      <c r="Z540" s="93"/>
      <c r="AB540" s="94"/>
    </row>
    <row r="541" spans="6:28">
      <c r="F541" s="143"/>
      <c r="G541" s="143"/>
      <c r="H541" s="179"/>
      <c r="I541" s="97">
        <f t="shared" si="43"/>
        <v>2879.1166666026666</v>
      </c>
      <c r="J541" s="97">
        <f t="shared" si="42"/>
        <v>53.65740085582479</v>
      </c>
      <c r="K541" s="98">
        <f t="shared" si="44"/>
        <v>-0.12942600000000004</v>
      </c>
      <c r="L541" s="98">
        <f t="shared" si="45"/>
        <v>17.413066000000001</v>
      </c>
      <c r="R541" s="176">
        <f t="shared" si="46"/>
        <v>0.12942600000000004</v>
      </c>
      <c r="S541" s="177"/>
      <c r="T541" s="178">
        <f t="shared" si="47"/>
        <v>-1</v>
      </c>
      <c r="Z541" s="93"/>
      <c r="AB541" s="94"/>
    </row>
    <row r="542" spans="6:28">
      <c r="F542" s="143"/>
      <c r="G542" s="143"/>
      <c r="H542" s="179"/>
      <c r="I542" s="97">
        <f t="shared" si="43"/>
        <v>2879.1166666026666</v>
      </c>
      <c r="J542" s="97">
        <f t="shared" si="42"/>
        <v>53.65740085582479</v>
      </c>
      <c r="K542" s="98">
        <f t="shared" si="44"/>
        <v>-0.12942600000000004</v>
      </c>
      <c r="L542" s="98">
        <f t="shared" si="45"/>
        <v>17.413066000000001</v>
      </c>
      <c r="R542" s="176">
        <f t="shared" si="46"/>
        <v>0.12942600000000004</v>
      </c>
      <c r="S542" s="177"/>
      <c r="T542" s="178">
        <f t="shared" si="47"/>
        <v>-1</v>
      </c>
      <c r="Z542" s="93"/>
      <c r="AB542" s="94"/>
    </row>
    <row r="543" spans="6:28">
      <c r="F543" s="143"/>
      <c r="G543" s="143"/>
      <c r="H543" s="179"/>
      <c r="I543" s="97">
        <f t="shared" si="43"/>
        <v>2879.1166666026666</v>
      </c>
      <c r="J543" s="97">
        <f t="shared" si="42"/>
        <v>53.65740085582479</v>
      </c>
      <c r="K543" s="98">
        <f t="shared" si="44"/>
        <v>-0.12942600000000004</v>
      </c>
      <c r="L543" s="98">
        <f t="shared" si="45"/>
        <v>17.413066000000001</v>
      </c>
      <c r="R543" s="176">
        <f t="shared" si="46"/>
        <v>0.12942600000000004</v>
      </c>
      <c r="S543" s="177"/>
      <c r="T543" s="178">
        <f t="shared" si="47"/>
        <v>-1</v>
      </c>
      <c r="Z543" s="93"/>
      <c r="AB543" s="94"/>
    </row>
    <row r="544" spans="6:28">
      <c r="F544" s="143"/>
      <c r="G544" s="143"/>
      <c r="H544" s="179"/>
      <c r="I544" s="97">
        <f t="shared" si="43"/>
        <v>2879.1166666026666</v>
      </c>
      <c r="J544" s="97">
        <f t="shared" si="42"/>
        <v>53.65740085582479</v>
      </c>
      <c r="K544" s="98">
        <f t="shared" si="44"/>
        <v>-0.12942600000000004</v>
      </c>
      <c r="L544" s="98">
        <f t="shared" si="45"/>
        <v>17.413066000000001</v>
      </c>
      <c r="R544" s="176">
        <f t="shared" si="46"/>
        <v>0.12942600000000004</v>
      </c>
      <c r="S544" s="177"/>
      <c r="T544" s="178">
        <f t="shared" si="47"/>
        <v>-1</v>
      </c>
      <c r="Z544" s="93"/>
      <c r="AB544" s="94"/>
    </row>
    <row r="545" spans="6:28">
      <c r="F545" s="143"/>
      <c r="G545" s="143"/>
      <c r="H545" s="179"/>
      <c r="I545" s="97">
        <f t="shared" si="43"/>
        <v>2879.1166666026666</v>
      </c>
      <c r="J545" s="97">
        <f t="shared" si="42"/>
        <v>53.65740085582479</v>
      </c>
      <c r="K545" s="98">
        <f t="shared" si="44"/>
        <v>-0.12942600000000004</v>
      </c>
      <c r="L545" s="98">
        <f t="shared" si="45"/>
        <v>17.413066000000001</v>
      </c>
      <c r="R545" s="176">
        <f t="shared" si="46"/>
        <v>0.12942600000000004</v>
      </c>
      <c r="S545" s="177"/>
      <c r="T545" s="178">
        <f t="shared" si="47"/>
        <v>-1</v>
      </c>
      <c r="Z545" s="93"/>
      <c r="AB545" s="94"/>
    </row>
    <row r="546" spans="6:28">
      <c r="F546" s="143"/>
      <c r="G546" s="143"/>
      <c r="H546" s="179"/>
      <c r="I546" s="97">
        <f t="shared" si="43"/>
        <v>2879.1166666026666</v>
      </c>
      <c r="J546" s="97">
        <f t="shared" si="42"/>
        <v>53.65740085582479</v>
      </c>
      <c r="K546" s="98">
        <f t="shared" si="44"/>
        <v>-0.12942600000000004</v>
      </c>
      <c r="L546" s="98">
        <f t="shared" si="45"/>
        <v>17.413066000000001</v>
      </c>
      <c r="R546" s="176">
        <f t="shared" si="46"/>
        <v>0.12942600000000004</v>
      </c>
      <c r="S546" s="177"/>
      <c r="T546" s="178">
        <f t="shared" si="47"/>
        <v>-1</v>
      </c>
      <c r="Z546" s="93"/>
      <c r="AB546" s="94"/>
    </row>
    <row r="547" spans="6:28">
      <c r="F547" s="143"/>
      <c r="G547" s="143"/>
      <c r="H547" s="179"/>
      <c r="I547" s="97">
        <f t="shared" si="43"/>
        <v>2879.1166666026666</v>
      </c>
      <c r="J547" s="97">
        <f t="shared" si="42"/>
        <v>53.65740085582479</v>
      </c>
      <c r="K547" s="98">
        <f t="shared" si="44"/>
        <v>-0.12942600000000004</v>
      </c>
      <c r="L547" s="98">
        <f t="shared" si="45"/>
        <v>17.413066000000001</v>
      </c>
      <c r="R547" s="176">
        <f t="shared" si="46"/>
        <v>0.12942600000000004</v>
      </c>
      <c r="S547" s="177"/>
      <c r="T547" s="178">
        <f t="shared" si="47"/>
        <v>-1</v>
      </c>
      <c r="Z547" s="93"/>
      <c r="AB547" s="94"/>
    </row>
    <row r="548" spans="6:28">
      <c r="F548" s="143"/>
      <c r="G548" s="143"/>
      <c r="H548" s="179"/>
      <c r="I548" s="97">
        <f t="shared" si="43"/>
        <v>2879.1166666026666</v>
      </c>
      <c r="J548" s="97">
        <f t="shared" si="42"/>
        <v>53.65740085582479</v>
      </c>
      <c r="K548" s="98">
        <f t="shared" si="44"/>
        <v>-0.12942600000000004</v>
      </c>
      <c r="L548" s="98">
        <f t="shared" si="45"/>
        <v>17.413066000000001</v>
      </c>
      <c r="R548" s="176">
        <f t="shared" si="46"/>
        <v>0.12942600000000004</v>
      </c>
      <c r="S548" s="177"/>
      <c r="T548" s="178">
        <f t="shared" si="47"/>
        <v>-1</v>
      </c>
      <c r="Z548" s="93"/>
      <c r="AB548" s="94"/>
    </row>
    <row r="549" spans="6:28">
      <c r="F549" s="143"/>
      <c r="G549" s="143"/>
      <c r="H549" s="179"/>
      <c r="I549" s="97">
        <f t="shared" si="43"/>
        <v>2879.1166666026666</v>
      </c>
      <c r="J549" s="97">
        <f t="shared" si="42"/>
        <v>53.65740085582479</v>
      </c>
      <c r="K549" s="98">
        <f t="shared" si="44"/>
        <v>-0.12942600000000004</v>
      </c>
      <c r="L549" s="98">
        <f t="shared" si="45"/>
        <v>17.413066000000001</v>
      </c>
      <c r="R549" s="176">
        <f t="shared" si="46"/>
        <v>0.12942600000000004</v>
      </c>
      <c r="S549" s="177"/>
      <c r="T549" s="178">
        <f t="shared" si="47"/>
        <v>-1</v>
      </c>
      <c r="Z549" s="93"/>
      <c r="AB549" s="94"/>
    </row>
    <row r="550" spans="6:28">
      <c r="F550" s="143"/>
      <c r="G550" s="143"/>
      <c r="H550" s="179"/>
      <c r="I550" s="97">
        <f t="shared" si="43"/>
        <v>2879.1166666026666</v>
      </c>
      <c r="J550" s="97">
        <f t="shared" si="42"/>
        <v>53.65740085582479</v>
      </c>
      <c r="K550" s="98">
        <f t="shared" si="44"/>
        <v>-0.12942600000000004</v>
      </c>
      <c r="L550" s="98">
        <f t="shared" si="45"/>
        <v>17.413066000000001</v>
      </c>
      <c r="R550" s="176">
        <f t="shared" si="46"/>
        <v>0.12942600000000004</v>
      </c>
      <c r="S550" s="177"/>
      <c r="T550" s="178">
        <f t="shared" si="47"/>
        <v>-1</v>
      </c>
      <c r="Z550" s="93"/>
      <c r="AB550" s="94"/>
    </row>
    <row r="551" spans="6:28">
      <c r="F551" s="143"/>
      <c r="G551" s="143"/>
      <c r="H551" s="179"/>
      <c r="I551" s="97">
        <f t="shared" si="43"/>
        <v>2879.1166666026666</v>
      </c>
      <c r="J551" s="97">
        <f t="shared" si="42"/>
        <v>53.65740085582479</v>
      </c>
      <c r="K551" s="98">
        <f t="shared" si="44"/>
        <v>-0.12942600000000004</v>
      </c>
      <c r="L551" s="98">
        <f t="shared" si="45"/>
        <v>17.413066000000001</v>
      </c>
      <c r="R551" s="176">
        <f t="shared" si="46"/>
        <v>0.12942600000000004</v>
      </c>
      <c r="S551" s="177"/>
      <c r="T551" s="178">
        <f t="shared" si="47"/>
        <v>-1</v>
      </c>
      <c r="Z551" s="93"/>
      <c r="AB551" s="94"/>
    </row>
    <row r="552" spans="6:28">
      <c r="F552" s="143"/>
      <c r="G552" s="143"/>
      <c r="H552" s="179"/>
      <c r="I552" s="97">
        <f t="shared" si="43"/>
        <v>2879.1166666026666</v>
      </c>
      <c r="J552" s="97">
        <f t="shared" si="42"/>
        <v>53.65740085582479</v>
      </c>
      <c r="K552" s="98">
        <f t="shared" si="44"/>
        <v>-0.12942600000000004</v>
      </c>
      <c r="L552" s="98">
        <f t="shared" si="45"/>
        <v>17.413066000000001</v>
      </c>
      <c r="R552" s="176">
        <f t="shared" si="46"/>
        <v>0.12942600000000004</v>
      </c>
      <c r="S552" s="177"/>
      <c r="T552" s="178">
        <f t="shared" si="47"/>
        <v>-1</v>
      </c>
      <c r="Z552" s="93"/>
      <c r="AB552" s="94"/>
    </row>
    <row r="553" spans="6:28">
      <c r="F553" s="143"/>
      <c r="G553" s="143"/>
      <c r="H553" s="179"/>
      <c r="I553" s="97">
        <f t="shared" si="43"/>
        <v>2879.1166666026666</v>
      </c>
      <c r="J553" s="97">
        <f t="shared" si="42"/>
        <v>53.65740085582479</v>
      </c>
      <c r="K553" s="98">
        <f t="shared" si="44"/>
        <v>-0.12942600000000004</v>
      </c>
      <c r="L553" s="98">
        <f t="shared" si="45"/>
        <v>17.413066000000001</v>
      </c>
      <c r="R553" s="176">
        <f t="shared" si="46"/>
        <v>0.12942600000000004</v>
      </c>
      <c r="S553" s="177"/>
      <c r="T553" s="178">
        <f t="shared" si="47"/>
        <v>-1</v>
      </c>
      <c r="Z553" s="93"/>
      <c r="AB553" s="94"/>
    </row>
    <row r="554" spans="6:28">
      <c r="F554" s="143"/>
      <c r="G554" s="143"/>
      <c r="H554" s="179"/>
      <c r="I554" s="97">
        <f t="shared" si="43"/>
        <v>2879.1166666026666</v>
      </c>
      <c r="J554" s="97">
        <f t="shared" si="42"/>
        <v>53.65740085582479</v>
      </c>
      <c r="K554" s="98">
        <f t="shared" si="44"/>
        <v>-0.12942600000000004</v>
      </c>
      <c r="L554" s="98">
        <f t="shared" si="45"/>
        <v>17.413066000000001</v>
      </c>
      <c r="R554" s="176">
        <f t="shared" si="46"/>
        <v>0.12942600000000004</v>
      </c>
      <c r="S554" s="177"/>
      <c r="T554" s="178">
        <f t="shared" si="47"/>
        <v>-1</v>
      </c>
      <c r="Z554" s="93"/>
      <c r="AB554" s="94"/>
    </row>
    <row r="555" spans="6:28">
      <c r="F555" s="143"/>
      <c r="G555" s="143"/>
      <c r="H555" s="179"/>
      <c r="I555" s="97">
        <f t="shared" si="43"/>
        <v>2879.1166666026666</v>
      </c>
      <c r="J555" s="97">
        <f t="shared" si="42"/>
        <v>53.65740085582479</v>
      </c>
      <c r="K555" s="98">
        <f t="shared" si="44"/>
        <v>-0.12942600000000004</v>
      </c>
      <c r="L555" s="98">
        <f t="shared" si="45"/>
        <v>17.413066000000001</v>
      </c>
      <c r="R555" s="176">
        <f t="shared" si="46"/>
        <v>0.12942600000000004</v>
      </c>
      <c r="S555" s="177"/>
      <c r="T555" s="178">
        <f t="shared" si="47"/>
        <v>-1</v>
      </c>
      <c r="Z555" s="93"/>
      <c r="AB555" s="94"/>
    </row>
    <row r="556" spans="6:28">
      <c r="F556" s="143"/>
      <c r="G556" s="143"/>
      <c r="H556" s="179"/>
      <c r="I556" s="97">
        <f t="shared" si="43"/>
        <v>2879.1166666026666</v>
      </c>
      <c r="J556" s="97">
        <f t="shared" si="42"/>
        <v>53.65740085582479</v>
      </c>
      <c r="K556" s="98">
        <f t="shared" si="44"/>
        <v>-0.12942600000000004</v>
      </c>
      <c r="L556" s="98">
        <f t="shared" si="45"/>
        <v>17.413066000000001</v>
      </c>
      <c r="R556" s="176">
        <f t="shared" si="46"/>
        <v>0.12942600000000004</v>
      </c>
      <c r="S556" s="177"/>
      <c r="T556" s="178">
        <f t="shared" si="47"/>
        <v>-1</v>
      </c>
      <c r="Z556" s="93"/>
      <c r="AB556" s="94"/>
    </row>
    <row r="557" spans="6:28">
      <c r="F557" s="143"/>
      <c r="G557" s="143"/>
      <c r="H557" s="179"/>
      <c r="I557" s="97">
        <f t="shared" si="43"/>
        <v>2879.1166666026666</v>
      </c>
      <c r="J557" s="97">
        <f t="shared" si="42"/>
        <v>53.65740085582479</v>
      </c>
      <c r="K557" s="98">
        <f t="shared" si="44"/>
        <v>-0.12942600000000004</v>
      </c>
      <c r="L557" s="98">
        <f t="shared" si="45"/>
        <v>17.413066000000001</v>
      </c>
      <c r="R557" s="176">
        <f t="shared" si="46"/>
        <v>0.12942600000000004</v>
      </c>
      <c r="S557" s="177"/>
      <c r="T557" s="178">
        <f t="shared" si="47"/>
        <v>-1</v>
      </c>
      <c r="Z557" s="93"/>
      <c r="AB557" s="94"/>
    </row>
    <row r="558" spans="6:28">
      <c r="F558" s="143"/>
      <c r="G558" s="143"/>
      <c r="H558" s="179"/>
      <c r="I558" s="97">
        <f t="shared" si="43"/>
        <v>2879.1166666026666</v>
      </c>
      <c r="J558" s="97">
        <f t="shared" si="42"/>
        <v>53.65740085582479</v>
      </c>
      <c r="K558" s="98">
        <f t="shared" si="44"/>
        <v>-0.12942600000000004</v>
      </c>
      <c r="L558" s="98">
        <f t="shared" si="45"/>
        <v>17.413066000000001</v>
      </c>
      <c r="R558" s="176">
        <f t="shared" si="46"/>
        <v>0.12942600000000004</v>
      </c>
      <c r="S558" s="177"/>
      <c r="T558" s="178">
        <f t="shared" si="47"/>
        <v>-1</v>
      </c>
      <c r="Z558" s="93"/>
      <c r="AB558" s="94"/>
    </row>
    <row r="559" spans="6:28">
      <c r="F559" s="143"/>
      <c r="G559" s="143"/>
      <c r="H559" s="179"/>
      <c r="I559" s="97">
        <f t="shared" si="43"/>
        <v>2879.1166666026666</v>
      </c>
      <c r="J559" s="97">
        <f t="shared" si="42"/>
        <v>53.65740085582479</v>
      </c>
      <c r="K559" s="98">
        <f t="shared" si="44"/>
        <v>-0.12942600000000004</v>
      </c>
      <c r="L559" s="98">
        <f t="shared" si="45"/>
        <v>17.413066000000001</v>
      </c>
      <c r="R559" s="176">
        <f t="shared" si="46"/>
        <v>0.12942600000000004</v>
      </c>
      <c r="S559" s="177"/>
      <c r="T559" s="178">
        <f t="shared" si="47"/>
        <v>-1</v>
      </c>
      <c r="Z559" s="93"/>
      <c r="AB559" s="94"/>
    </row>
    <row r="560" spans="6:28">
      <c r="F560" s="143"/>
      <c r="G560" s="143"/>
      <c r="H560" s="179"/>
      <c r="I560" s="97">
        <f t="shared" si="43"/>
        <v>2879.1166666026666</v>
      </c>
      <c r="J560" s="97">
        <f t="shared" si="42"/>
        <v>53.65740085582479</v>
      </c>
      <c r="K560" s="98">
        <f t="shared" si="44"/>
        <v>-0.12942600000000004</v>
      </c>
      <c r="L560" s="98">
        <f t="shared" si="45"/>
        <v>17.413066000000001</v>
      </c>
      <c r="R560" s="176">
        <f t="shared" si="46"/>
        <v>0.12942600000000004</v>
      </c>
      <c r="S560" s="177"/>
      <c r="T560" s="178">
        <f t="shared" si="47"/>
        <v>-1</v>
      </c>
      <c r="Z560" s="93"/>
      <c r="AB560" s="94"/>
    </row>
    <row r="561" spans="6:28">
      <c r="F561" s="143"/>
      <c r="G561" s="143"/>
      <c r="H561" s="179"/>
      <c r="I561" s="97">
        <f t="shared" si="43"/>
        <v>2879.1166666026666</v>
      </c>
      <c r="J561" s="97">
        <f t="shared" si="42"/>
        <v>53.65740085582479</v>
      </c>
      <c r="K561" s="98">
        <f t="shared" si="44"/>
        <v>-0.12942600000000004</v>
      </c>
      <c r="L561" s="98">
        <f t="shared" si="45"/>
        <v>17.413066000000001</v>
      </c>
      <c r="R561" s="176">
        <f t="shared" si="46"/>
        <v>0.12942600000000004</v>
      </c>
      <c r="S561" s="177"/>
      <c r="T561" s="178">
        <f t="shared" si="47"/>
        <v>-1</v>
      </c>
      <c r="Z561" s="93"/>
      <c r="AB561" s="94"/>
    </row>
    <row r="562" spans="6:28">
      <c r="F562" s="143"/>
      <c r="G562" s="143"/>
      <c r="H562" s="179"/>
      <c r="I562" s="97">
        <f t="shared" si="43"/>
        <v>2879.1166666026666</v>
      </c>
      <c r="J562" s="97">
        <f t="shared" si="42"/>
        <v>53.65740085582479</v>
      </c>
      <c r="K562" s="98">
        <f t="shared" si="44"/>
        <v>-0.12942600000000004</v>
      </c>
      <c r="L562" s="98">
        <f t="shared" si="45"/>
        <v>17.413066000000001</v>
      </c>
      <c r="R562" s="176">
        <f t="shared" si="46"/>
        <v>0.12942600000000004</v>
      </c>
      <c r="S562" s="177"/>
      <c r="T562" s="178">
        <f t="shared" si="47"/>
        <v>-1</v>
      </c>
      <c r="Z562" s="93"/>
      <c r="AB562" s="94"/>
    </row>
    <row r="563" spans="6:28">
      <c r="F563" s="143"/>
      <c r="G563" s="143"/>
      <c r="H563" s="179"/>
      <c r="I563" s="97">
        <f t="shared" si="43"/>
        <v>2879.1166666026666</v>
      </c>
      <c r="J563" s="97">
        <f t="shared" si="42"/>
        <v>53.65740085582479</v>
      </c>
      <c r="K563" s="98">
        <f t="shared" si="44"/>
        <v>-0.12942600000000004</v>
      </c>
      <c r="L563" s="98">
        <f t="shared" si="45"/>
        <v>17.413066000000001</v>
      </c>
      <c r="R563" s="176">
        <f t="shared" si="46"/>
        <v>0.12942600000000004</v>
      </c>
      <c r="S563" s="177"/>
      <c r="T563" s="178">
        <f t="shared" si="47"/>
        <v>-1</v>
      </c>
      <c r="Z563" s="93"/>
      <c r="AB563" s="94"/>
    </row>
    <row r="564" spans="6:28">
      <c r="F564" s="143"/>
      <c r="G564" s="143"/>
      <c r="H564" s="179"/>
      <c r="I564" s="97">
        <f t="shared" si="43"/>
        <v>2879.1166666026666</v>
      </c>
      <c r="J564" s="97">
        <f t="shared" si="42"/>
        <v>53.65740085582479</v>
      </c>
      <c r="K564" s="98">
        <f t="shared" si="44"/>
        <v>-0.12942600000000004</v>
      </c>
      <c r="L564" s="98">
        <f t="shared" si="45"/>
        <v>17.413066000000001</v>
      </c>
      <c r="R564" s="176">
        <f t="shared" si="46"/>
        <v>0.12942600000000004</v>
      </c>
      <c r="S564" s="177"/>
      <c r="T564" s="178">
        <f t="shared" si="47"/>
        <v>-1</v>
      </c>
      <c r="Z564" s="93"/>
      <c r="AB564" s="94"/>
    </row>
    <row r="565" spans="6:28">
      <c r="F565" s="143"/>
      <c r="G565" s="143"/>
      <c r="H565" s="179"/>
      <c r="I565" s="97">
        <f t="shared" si="43"/>
        <v>2879.1166666026666</v>
      </c>
      <c r="J565" s="97">
        <f t="shared" si="42"/>
        <v>53.65740085582479</v>
      </c>
      <c r="K565" s="98">
        <f t="shared" si="44"/>
        <v>-0.12942600000000004</v>
      </c>
      <c r="L565" s="98">
        <f t="shared" si="45"/>
        <v>17.413066000000001</v>
      </c>
      <c r="R565" s="176">
        <f t="shared" si="46"/>
        <v>0.12942600000000004</v>
      </c>
      <c r="S565" s="177"/>
      <c r="T565" s="178">
        <f t="shared" si="47"/>
        <v>-1</v>
      </c>
      <c r="Z565" s="93"/>
      <c r="AB565" s="94"/>
    </row>
    <row r="566" spans="6:28">
      <c r="F566" s="143"/>
      <c r="G566" s="143"/>
      <c r="H566" s="179"/>
      <c r="I566" s="97">
        <f t="shared" si="43"/>
        <v>2879.1166666026666</v>
      </c>
      <c r="J566" s="97">
        <f t="shared" si="42"/>
        <v>53.65740085582479</v>
      </c>
      <c r="K566" s="98">
        <f t="shared" si="44"/>
        <v>-0.12942600000000004</v>
      </c>
      <c r="L566" s="98">
        <f t="shared" si="45"/>
        <v>17.413066000000001</v>
      </c>
      <c r="R566" s="176">
        <f t="shared" si="46"/>
        <v>0.12942600000000004</v>
      </c>
      <c r="S566" s="177"/>
      <c r="T566" s="178">
        <f t="shared" si="47"/>
        <v>-1</v>
      </c>
      <c r="Z566" s="93"/>
      <c r="AB566" s="94"/>
    </row>
    <row r="567" spans="6:28">
      <c r="F567" s="143"/>
      <c r="G567" s="143"/>
      <c r="H567" s="179"/>
      <c r="I567" s="97">
        <f t="shared" si="43"/>
        <v>2879.1166666026666</v>
      </c>
      <c r="J567" s="97">
        <f t="shared" si="42"/>
        <v>53.65740085582479</v>
      </c>
      <c r="K567" s="98">
        <f t="shared" si="44"/>
        <v>-0.12942600000000004</v>
      </c>
      <c r="L567" s="98">
        <f t="shared" si="45"/>
        <v>17.413066000000001</v>
      </c>
      <c r="R567" s="176">
        <f t="shared" si="46"/>
        <v>0.12942600000000004</v>
      </c>
      <c r="S567" s="177"/>
      <c r="T567" s="178">
        <f t="shared" si="47"/>
        <v>-1</v>
      </c>
      <c r="Z567" s="93"/>
      <c r="AB567" s="94"/>
    </row>
    <row r="568" spans="6:28">
      <c r="F568" s="143"/>
      <c r="G568" s="143"/>
      <c r="H568" s="179"/>
      <c r="I568" s="97">
        <f t="shared" si="43"/>
        <v>2879.1166666026666</v>
      </c>
      <c r="J568" s="97">
        <f t="shared" si="42"/>
        <v>53.65740085582479</v>
      </c>
      <c r="K568" s="98">
        <f t="shared" si="44"/>
        <v>-0.12942600000000004</v>
      </c>
      <c r="L568" s="98">
        <f t="shared" si="45"/>
        <v>17.413066000000001</v>
      </c>
      <c r="R568" s="176">
        <f t="shared" si="46"/>
        <v>0.12942600000000004</v>
      </c>
      <c r="S568" s="177"/>
      <c r="T568" s="178">
        <f t="shared" si="47"/>
        <v>-1</v>
      </c>
      <c r="Z568" s="93"/>
      <c r="AB568" s="94"/>
    </row>
    <row r="569" spans="6:28">
      <c r="F569" s="143"/>
      <c r="G569" s="143"/>
      <c r="H569" s="179"/>
      <c r="I569" s="97">
        <f t="shared" si="43"/>
        <v>2879.1166666026666</v>
      </c>
      <c r="J569" s="97">
        <f t="shared" si="42"/>
        <v>53.65740085582479</v>
      </c>
      <c r="K569" s="98">
        <f t="shared" si="44"/>
        <v>-0.12942600000000004</v>
      </c>
      <c r="L569" s="98">
        <f t="shared" si="45"/>
        <v>17.413066000000001</v>
      </c>
      <c r="R569" s="176">
        <f t="shared" si="46"/>
        <v>0.12942600000000004</v>
      </c>
      <c r="S569" s="177"/>
      <c r="T569" s="178">
        <f t="shared" si="47"/>
        <v>-1</v>
      </c>
      <c r="Z569" s="93"/>
      <c r="AB569" s="94"/>
    </row>
    <row r="570" spans="6:28">
      <c r="F570" s="143"/>
      <c r="G570" s="143"/>
      <c r="H570" s="179"/>
      <c r="I570" s="97">
        <f t="shared" si="43"/>
        <v>2879.1166666026666</v>
      </c>
      <c r="J570" s="97">
        <f t="shared" si="42"/>
        <v>53.65740085582479</v>
      </c>
      <c r="K570" s="98">
        <f t="shared" si="44"/>
        <v>-0.12942600000000004</v>
      </c>
      <c r="L570" s="98">
        <f t="shared" si="45"/>
        <v>17.413066000000001</v>
      </c>
      <c r="R570" s="176">
        <f t="shared" si="46"/>
        <v>0.12942600000000004</v>
      </c>
      <c r="S570" s="177"/>
      <c r="T570" s="178">
        <f t="shared" si="47"/>
        <v>-1</v>
      </c>
      <c r="Z570" s="93"/>
      <c r="AB570" s="94"/>
    </row>
    <row r="571" spans="6:28">
      <c r="F571" s="143"/>
      <c r="G571" s="143"/>
      <c r="H571" s="179"/>
      <c r="I571" s="97">
        <f t="shared" si="43"/>
        <v>2879.1166666026666</v>
      </c>
      <c r="J571" s="97">
        <f t="shared" si="42"/>
        <v>53.65740085582479</v>
      </c>
      <c r="K571" s="98">
        <f t="shared" si="44"/>
        <v>-0.12942600000000004</v>
      </c>
      <c r="L571" s="98">
        <f t="shared" si="45"/>
        <v>17.413066000000001</v>
      </c>
      <c r="R571" s="176">
        <f t="shared" si="46"/>
        <v>0.12942600000000004</v>
      </c>
      <c r="S571" s="177"/>
      <c r="T571" s="178">
        <f t="shared" si="47"/>
        <v>-1</v>
      </c>
      <c r="Z571" s="93"/>
      <c r="AB571" s="94"/>
    </row>
    <row r="572" spans="6:28">
      <c r="F572" s="143"/>
      <c r="G572" s="143"/>
      <c r="H572" s="179"/>
      <c r="I572" s="97">
        <f t="shared" si="43"/>
        <v>2879.1166666026666</v>
      </c>
      <c r="J572" s="97">
        <f t="shared" si="42"/>
        <v>53.65740085582479</v>
      </c>
      <c r="K572" s="98">
        <f t="shared" si="44"/>
        <v>-0.12942600000000004</v>
      </c>
      <c r="L572" s="98">
        <f t="shared" si="45"/>
        <v>17.413066000000001</v>
      </c>
      <c r="R572" s="176">
        <f t="shared" si="46"/>
        <v>0.12942600000000004</v>
      </c>
      <c r="S572" s="177"/>
      <c r="T572" s="178">
        <f t="shared" si="47"/>
        <v>-1</v>
      </c>
      <c r="Z572" s="93"/>
      <c r="AB572" s="94"/>
    </row>
    <row r="573" spans="6:28">
      <c r="F573" s="143"/>
      <c r="G573" s="143"/>
      <c r="H573" s="179"/>
      <c r="I573" s="97">
        <f t="shared" si="43"/>
        <v>2879.1166666026666</v>
      </c>
      <c r="J573" s="97">
        <f t="shared" si="42"/>
        <v>53.65740085582479</v>
      </c>
      <c r="K573" s="98">
        <f t="shared" si="44"/>
        <v>-0.12942600000000004</v>
      </c>
      <c r="L573" s="98">
        <f t="shared" si="45"/>
        <v>17.413066000000001</v>
      </c>
      <c r="R573" s="176">
        <f t="shared" si="46"/>
        <v>0.12942600000000004</v>
      </c>
      <c r="S573" s="177"/>
      <c r="T573" s="178">
        <f t="shared" si="47"/>
        <v>-1</v>
      </c>
      <c r="Z573" s="93"/>
      <c r="AB573" s="94"/>
    </row>
    <row r="574" spans="6:28">
      <c r="F574" s="143"/>
      <c r="G574" s="143"/>
      <c r="H574" s="179"/>
      <c r="I574" s="97">
        <f t="shared" si="43"/>
        <v>2879.1166666026666</v>
      </c>
      <c r="J574" s="97">
        <f t="shared" si="42"/>
        <v>53.65740085582479</v>
      </c>
      <c r="K574" s="98">
        <f t="shared" si="44"/>
        <v>-0.12942600000000004</v>
      </c>
      <c r="L574" s="98">
        <f t="shared" si="45"/>
        <v>17.413066000000001</v>
      </c>
      <c r="R574" s="176">
        <f t="shared" si="46"/>
        <v>0.12942600000000004</v>
      </c>
      <c r="S574" s="177"/>
      <c r="T574" s="178">
        <f t="shared" si="47"/>
        <v>-1</v>
      </c>
      <c r="Z574" s="93"/>
      <c r="AB574" s="94"/>
    </row>
    <row r="575" spans="6:28">
      <c r="F575" s="143"/>
      <c r="G575" s="143"/>
      <c r="H575" s="179"/>
      <c r="I575" s="97">
        <f t="shared" si="43"/>
        <v>2879.1166666026666</v>
      </c>
      <c r="J575" s="97">
        <f t="shared" si="42"/>
        <v>53.65740085582479</v>
      </c>
      <c r="K575" s="98">
        <f t="shared" si="44"/>
        <v>-0.12942600000000004</v>
      </c>
      <c r="L575" s="98">
        <f t="shared" si="45"/>
        <v>17.413066000000001</v>
      </c>
      <c r="R575" s="176">
        <f t="shared" si="46"/>
        <v>0.12942600000000004</v>
      </c>
      <c r="S575" s="177"/>
      <c r="T575" s="178">
        <f t="shared" si="47"/>
        <v>-1</v>
      </c>
      <c r="Z575" s="93"/>
      <c r="AB575" s="94"/>
    </row>
    <row r="576" spans="6:28">
      <c r="F576" s="143"/>
      <c r="G576" s="143"/>
      <c r="H576" s="179"/>
      <c r="I576" s="97">
        <f t="shared" si="43"/>
        <v>2879.1166666026666</v>
      </c>
      <c r="J576" s="97">
        <f t="shared" si="42"/>
        <v>53.65740085582479</v>
      </c>
      <c r="K576" s="98">
        <f t="shared" si="44"/>
        <v>-0.12942600000000004</v>
      </c>
      <c r="L576" s="98">
        <f t="shared" si="45"/>
        <v>17.413066000000001</v>
      </c>
      <c r="R576" s="176">
        <f t="shared" si="46"/>
        <v>0.12942600000000004</v>
      </c>
      <c r="S576" s="177"/>
      <c r="T576" s="178">
        <f t="shared" si="47"/>
        <v>-1</v>
      </c>
      <c r="Z576" s="93"/>
      <c r="AB576" s="94"/>
    </row>
    <row r="577" spans="6:28">
      <c r="F577" s="143"/>
      <c r="G577" s="143"/>
      <c r="H577" s="179"/>
      <c r="I577" s="97">
        <f t="shared" si="43"/>
        <v>2879.1166666026666</v>
      </c>
      <c r="J577" s="97">
        <f t="shared" si="42"/>
        <v>53.65740085582479</v>
      </c>
      <c r="K577" s="98">
        <f t="shared" si="44"/>
        <v>-0.12942600000000004</v>
      </c>
      <c r="L577" s="98">
        <f t="shared" si="45"/>
        <v>17.413066000000001</v>
      </c>
      <c r="R577" s="176">
        <f t="shared" si="46"/>
        <v>0.12942600000000004</v>
      </c>
      <c r="S577" s="177"/>
      <c r="T577" s="178">
        <f t="shared" si="47"/>
        <v>-1</v>
      </c>
      <c r="Z577" s="93"/>
      <c r="AB577" s="94"/>
    </row>
    <row r="578" spans="6:28">
      <c r="F578" s="143"/>
      <c r="G578" s="143"/>
      <c r="H578" s="179"/>
      <c r="I578" s="97">
        <f t="shared" si="43"/>
        <v>2879.1166666026666</v>
      </c>
      <c r="J578" s="97">
        <f t="shared" si="42"/>
        <v>53.65740085582479</v>
      </c>
      <c r="K578" s="98">
        <f t="shared" si="44"/>
        <v>-0.12942600000000004</v>
      </c>
      <c r="L578" s="98">
        <f t="shared" si="45"/>
        <v>17.413066000000001</v>
      </c>
      <c r="R578" s="176">
        <f t="shared" si="46"/>
        <v>0.12942600000000004</v>
      </c>
      <c r="S578" s="177"/>
      <c r="T578" s="178">
        <f t="shared" si="47"/>
        <v>-1</v>
      </c>
      <c r="Z578" s="93"/>
      <c r="AB578" s="94"/>
    </row>
    <row r="579" spans="6:28">
      <c r="F579" s="143"/>
      <c r="G579" s="143"/>
      <c r="H579" s="179"/>
      <c r="I579" s="97">
        <f t="shared" si="43"/>
        <v>2879.1166666026666</v>
      </c>
      <c r="J579" s="97">
        <f t="shared" si="42"/>
        <v>53.65740085582479</v>
      </c>
      <c r="K579" s="98">
        <f t="shared" si="44"/>
        <v>-0.12942600000000004</v>
      </c>
      <c r="L579" s="98">
        <f t="shared" si="45"/>
        <v>17.413066000000001</v>
      </c>
      <c r="R579" s="176">
        <f t="shared" si="46"/>
        <v>0.12942600000000004</v>
      </c>
      <c r="S579" s="177"/>
      <c r="T579" s="178">
        <f t="shared" si="47"/>
        <v>-1</v>
      </c>
      <c r="Z579" s="93"/>
      <c r="AB579" s="94"/>
    </row>
    <row r="580" spans="6:28">
      <c r="F580" s="143"/>
      <c r="G580" s="143"/>
      <c r="H580" s="179"/>
      <c r="I580" s="97">
        <f t="shared" si="43"/>
        <v>2879.1166666026666</v>
      </c>
      <c r="J580" s="97">
        <f t="shared" si="42"/>
        <v>53.65740085582479</v>
      </c>
      <c r="K580" s="98">
        <f t="shared" si="44"/>
        <v>-0.12942600000000004</v>
      </c>
      <c r="L580" s="98">
        <f t="shared" si="45"/>
        <v>17.413066000000001</v>
      </c>
      <c r="R580" s="176">
        <f t="shared" si="46"/>
        <v>0.12942600000000004</v>
      </c>
      <c r="S580" s="177"/>
      <c r="T580" s="178">
        <f t="shared" si="47"/>
        <v>-1</v>
      </c>
      <c r="Z580" s="93"/>
      <c r="AB580" s="94"/>
    </row>
    <row r="581" spans="6:28">
      <c r="F581" s="143"/>
      <c r="G581" s="143"/>
      <c r="H581" s="179"/>
      <c r="I581" s="97">
        <f t="shared" si="43"/>
        <v>2879.1166666026666</v>
      </c>
      <c r="J581" s="97">
        <f t="shared" si="42"/>
        <v>53.65740085582479</v>
      </c>
      <c r="K581" s="98">
        <f t="shared" si="44"/>
        <v>-0.12942600000000004</v>
      </c>
      <c r="L581" s="98">
        <f t="shared" si="45"/>
        <v>17.413066000000001</v>
      </c>
      <c r="R581" s="176">
        <f t="shared" si="46"/>
        <v>0.12942600000000004</v>
      </c>
      <c r="S581" s="177"/>
      <c r="T581" s="178">
        <f t="shared" si="47"/>
        <v>-1</v>
      </c>
      <c r="Z581" s="93"/>
      <c r="AB581" s="94"/>
    </row>
    <row r="582" spans="6:28">
      <c r="F582" s="143"/>
      <c r="G582" s="143"/>
      <c r="H582" s="179"/>
      <c r="I582" s="97">
        <f t="shared" si="43"/>
        <v>2879.1166666026666</v>
      </c>
      <c r="J582" s="97">
        <f t="shared" si="42"/>
        <v>53.65740085582479</v>
      </c>
      <c r="K582" s="98">
        <f t="shared" si="44"/>
        <v>-0.12942600000000004</v>
      </c>
      <c r="L582" s="98">
        <f t="shared" si="45"/>
        <v>17.413066000000001</v>
      </c>
      <c r="R582" s="176">
        <f t="shared" si="46"/>
        <v>0.12942600000000004</v>
      </c>
      <c r="S582" s="177"/>
      <c r="T582" s="178">
        <f t="shared" si="47"/>
        <v>-1</v>
      </c>
      <c r="Z582" s="93"/>
      <c r="AB582" s="94"/>
    </row>
    <row r="583" spans="6:28">
      <c r="F583" s="143"/>
      <c r="G583" s="143"/>
      <c r="H583" s="179"/>
      <c r="I583" s="97">
        <f t="shared" si="43"/>
        <v>2879.1166666026666</v>
      </c>
      <c r="J583" s="97">
        <f t="shared" si="42"/>
        <v>53.65740085582479</v>
      </c>
      <c r="K583" s="98">
        <f t="shared" si="44"/>
        <v>-0.12942600000000004</v>
      </c>
      <c r="L583" s="98">
        <f t="shared" si="45"/>
        <v>17.413066000000001</v>
      </c>
      <c r="R583" s="176">
        <f t="shared" si="46"/>
        <v>0.12942600000000004</v>
      </c>
      <c r="S583" s="177"/>
      <c r="T583" s="178">
        <f t="shared" si="47"/>
        <v>-1</v>
      </c>
      <c r="Z583" s="93"/>
      <c r="AB583" s="94"/>
    </row>
    <row r="584" spans="6:28">
      <c r="F584" s="143"/>
      <c r="G584" s="143"/>
      <c r="H584" s="179"/>
      <c r="I584" s="97">
        <f t="shared" si="43"/>
        <v>2879.1166666026666</v>
      </c>
      <c r="J584" s="97">
        <f t="shared" si="42"/>
        <v>53.65740085582479</v>
      </c>
      <c r="K584" s="98">
        <f t="shared" si="44"/>
        <v>-0.12942600000000004</v>
      </c>
      <c r="L584" s="98">
        <f t="shared" si="45"/>
        <v>17.413066000000001</v>
      </c>
      <c r="R584" s="176">
        <f t="shared" si="46"/>
        <v>0.12942600000000004</v>
      </c>
      <c r="S584" s="177"/>
      <c r="T584" s="178">
        <f t="shared" si="47"/>
        <v>-1</v>
      </c>
      <c r="Z584" s="93"/>
      <c r="AB584" s="94"/>
    </row>
    <row r="585" spans="6:28">
      <c r="F585" s="143"/>
      <c r="G585" s="143"/>
      <c r="H585" s="179"/>
      <c r="I585" s="97">
        <f t="shared" si="43"/>
        <v>2879.1166666026666</v>
      </c>
      <c r="J585" s="97">
        <f t="shared" si="42"/>
        <v>53.65740085582479</v>
      </c>
      <c r="K585" s="98">
        <f t="shared" si="44"/>
        <v>-0.12942600000000004</v>
      </c>
      <c r="L585" s="98">
        <f t="shared" si="45"/>
        <v>17.413066000000001</v>
      </c>
      <c r="R585" s="176">
        <f t="shared" si="46"/>
        <v>0.12942600000000004</v>
      </c>
      <c r="S585" s="177"/>
      <c r="T585" s="178">
        <f t="shared" si="47"/>
        <v>-1</v>
      </c>
      <c r="Z585" s="93"/>
      <c r="AB585" s="94"/>
    </row>
    <row r="586" spans="6:28">
      <c r="F586" s="143"/>
      <c r="G586" s="143"/>
      <c r="H586" s="179"/>
      <c r="I586" s="97">
        <f t="shared" si="43"/>
        <v>2879.1166666026666</v>
      </c>
      <c r="J586" s="97">
        <f t="shared" si="42"/>
        <v>53.65740085582479</v>
      </c>
      <c r="K586" s="98">
        <f t="shared" si="44"/>
        <v>-0.12942600000000004</v>
      </c>
      <c r="L586" s="98">
        <f t="shared" si="45"/>
        <v>17.413066000000001</v>
      </c>
      <c r="R586" s="176">
        <f t="shared" si="46"/>
        <v>0.12942600000000004</v>
      </c>
      <c r="S586" s="177"/>
      <c r="T586" s="178">
        <f t="shared" si="47"/>
        <v>-1</v>
      </c>
      <c r="Z586" s="93"/>
      <c r="AB586" s="94"/>
    </row>
    <row r="587" spans="6:28">
      <c r="F587" s="143"/>
      <c r="G587" s="143"/>
      <c r="H587" s="179"/>
      <c r="I587" s="97">
        <f t="shared" si="43"/>
        <v>2879.1166666026666</v>
      </c>
      <c r="J587" s="97">
        <f t="shared" si="42"/>
        <v>53.65740085582479</v>
      </c>
      <c r="K587" s="98">
        <f t="shared" si="44"/>
        <v>-0.12942600000000004</v>
      </c>
      <c r="L587" s="98">
        <f t="shared" si="45"/>
        <v>17.413066000000001</v>
      </c>
      <c r="R587" s="176">
        <f t="shared" si="46"/>
        <v>0.12942600000000004</v>
      </c>
      <c r="S587" s="177"/>
      <c r="T587" s="178">
        <f t="shared" si="47"/>
        <v>-1</v>
      </c>
      <c r="Z587" s="93"/>
      <c r="AB587" s="94"/>
    </row>
    <row r="588" spans="6:28">
      <c r="F588" s="143"/>
      <c r="G588" s="143"/>
      <c r="H588" s="179"/>
      <c r="I588" s="97">
        <f t="shared" si="43"/>
        <v>2879.1166666026666</v>
      </c>
      <c r="J588" s="97">
        <f t="shared" si="42"/>
        <v>53.65740085582479</v>
      </c>
      <c r="K588" s="98">
        <f t="shared" si="44"/>
        <v>-0.12942600000000004</v>
      </c>
      <c r="L588" s="98">
        <f t="shared" si="45"/>
        <v>17.413066000000001</v>
      </c>
      <c r="R588" s="176">
        <f t="shared" si="46"/>
        <v>0.12942600000000004</v>
      </c>
      <c r="S588" s="177"/>
      <c r="T588" s="178">
        <f t="shared" si="47"/>
        <v>-1</v>
      </c>
      <c r="Z588" s="93"/>
      <c r="AB588" s="94"/>
    </row>
    <row r="589" spans="6:28">
      <c r="F589" s="143"/>
      <c r="G589" s="143"/>
      <c r="H589" s="179"/>
      <c r="I589" s="97">
        <f t="shared" si="43"/>
        <v>2879.1166666026666</v>
      </c>
      <c r="J589" s="97">
        <f t="shared" si="42"/>
        <v>53.65740085582479</v>
      </c>
      <c r="K589" s="98">
        <f t="shared" si="44"/>
        <v>-0.12942600000000004</v>
      </c>
      <c r="L589" s="98">
        <f t="shared" si="45"/>
        <v>17.413066000000001</v>
      </c>
      <c r="R589" s="176">
        <f t="shared" si="46"/>
        <v>0.12942600000000004</v>
      </c>
      <c r="S589" s="177"/>
      <c r="T589" s="178">
        <f t="shared" si="47"/>
        <v>-1</v>
      </c>
      <c r="Z589" s="93"/>
      <c r="AB589" s="94"/>
    </row>
    <row r="590" spans="6:28">
      <c r="F590" s="143"/>
      <c r="G590" s="143"/>
      <c r="H590" s="179"/>
      <c r="I590" s="97">
        <f t="shared" si="43"/>
        <v>2879.1166666026666</v>
      </c>
      <c r="J590" s="97">
        <f t="shared" si="42"/>
        <v>53.65740085582479</v>
      </c>
      <c r="K590" s="98">
        <f t="shared" si="44"/>
        <v>-0.12942600000000004</v>
      </c>
      <c r="L590" s="98">
        <f t="shared" si="45"/>
        <v>17.413066000000001</v>
      </c>
      <c r="R590" s="176">
        <f t="shared" si="46"/>
        <v>0.12942600000000004</v>
      </c>
      <c r="S590" s="177"/>
      <c r="T590" s="178">
        <f t="shared" si="47"/>
        <v>-1</v>
      </c>
      <c r="Z590" s="93"/>
      <c r="AB590" s="94"/>
    </row>
    <row r="591" spans="6:28">
      <c r="F591" s="143"/>
      <c r="G591" s="143"/>
      <c r="H591" s="179"/>
      <c r="I591" s="97">
        <f t="shared" si="43"/>
        <v>2879.1166666026666</v>
      </c>
      <c r="J591" s="97">
        <f t="shared" si="42"/>
        <v>53.65740085582479</v>
      </c>
      <c r="K591" s="98">
        <f t="shared" si="44"/>
        <v>-0.12942600000000004</v>
      </c>
      <c r="L591" s="98">
        <f t="shared" si="45"/>
        <v>17.413066000000001</v>
      </c>
      <c r="R591" s="176">
        <f t="shared" si="46"/>
        <v>0.12942600000000004</v>
      </c>
      <c r="S591" s="177"/>
      <c r="T591" s="178">
        <f t="shared" si="47"/>
        <v>-1</v>
      </c>
      <c r="Z591" s="93"/>
      <c r="AB591" s="94"/>
    </row>
    <row r="592" spans="6:28">
      <c r="F592" s="143"/>
      <c r="G592" s="143"/>
      <c r="H592" s="179"/>
      <c r="I592" s="97">
        <f t="shared" si="43"/>
        <v>2879.1166666026666</v>
      </c>
      <c r="J592" s="97">
        <f t="shared" si="42"/>
        <v>53.65740085582479</v>
      </c>
      <c r="K592" s="98">
        <f t="shared" si="44"/>
        <v>-0.12942600000000004</v>
      </c>
      <c r="L592" s="98">
        <f t="shared" si="45"/>
        <v>17.413066000000001</v>
      </c>
      <c r="R592" s="176">
        <f t="shared" si="46"/>
        <v>0.12942600000000004</v>
      </c>
      <c r="S592" s="177"/>
      <c r="T592" s="178">
        <f t="shared" si="47"/>
        <v>-1</v>
      </c>
      <c r="Z592" s="93"/>
      <c r="AB592" s="94"/>
    </row>
    <row r="593" spans="6:28">
      <c r="F593" s="143"/>
      <c r="G593" s="143"/>
      <c r="H593" s="179"/>
      <c r="I593" s="97">
        <f t="shared" si="43"/>
        <v>2879.1166666026666</v>
      </c>
      <c r="J593" s="97">
        <f t="shared" si="42"/>
        <v>53.65740085582479</v>
      </c>
      <c r="K593" s="98">
        <f t="shared" si="44"/>
        <v>-0.12942600000000004</v>
      </c>
      <c r="L593" s="98">
        <f t="shared" si="45"/>
        <v>17.413066000000001</v>
      </c>
      <c r="R593" s="176">
        <f t="shared" si="46"/>
        <v>0.12942600000000004</v>
      </c>
      <c r="S593" s="177"/>
      <c r="T593" s="178">
        <f t="shared" si="47"/>
        <v>-1</v>
      </c>
      <c r="Z593" s="93"/>
      <c r="AB593" s="94"/>
    </row>
    <row r="594" spans="6:28">
      <c r="F594" s="143"/>
      <c r="G594" s="143"/>
      <c r="H594" s="179"/>
      <c r="I594" s="97">
        <f t="shared" si="43"/>
        <v>2879.1166666026666</v>
      </c>
      <c r="J594" s="97">
        <f t="shared" si="42"/>
        <v>53.65740085582479</v>
      </c>
      <c r="K594" s="98">
        <f t="shared" si="44"/>
        <v>-0.12942600000000004</v>
      </c>
      <c r="L594" s="98">
        <f t="shared" si="45"/>
        <v>17.413066000000001</v>
      </c>
      <c r="R594" s="176">
        <f t="shared" si="46"/>
        <v>0.12942600000000004</v>
      </c>
      <c r="S594" s="177"/>
      <c r="T594" s="178">
        <f t="shared" si="47"/>
        <v>-1</v>
      </c>
      <c r="Z594" s="93"/>
      <c r="AB594" s="94"/>
    </row>
    <row r="595" spans="6:28">
      <c r="F595" s="143"/>
      <c r="G595" s="143"/>
      <c r="H595" s="179"/>
      <c r="I595" s="97">
        <f t="shared" si="43"/>
        <v>2879.1166666026666</v>
      </c>
      <c r="J595" s="97">
        <f t="shared" si="42"/>
        <v>53.65740085582479</v>
      </c>
      <c r="K595" s="98">
        <f t="shared" si="44"/>
        <v>-0.12942600000000004</v>
      </c>
      <c r="L595" s="98">
        <f t="shared" si="45"/>
        <v>17.413066000000001</v>
      </c>
      <c r="R595" s="176">
        <f t="shared" si="46"/>
        <v>0.12942600000000004</v>
      </c>
      <c r="S595" s="177"/>
      <c r="T595" s="178">
        <f t="shared" si="47"/>
        <v>-1</v>
      </c>
      <c r="Z595" s="93"/>
      <c r="AB595" s="94"/>
    </row>
    <row r="596" spans="6:28">
      <c r="F596" s="143"/>
      <c r="G596" s="143"/>
      <c r="H596" s="179"/>
      <c r="I596" s="97">
        <f t="shared" si="43"/>
        <v>2879.1166666026666</v>
      </c>
      <c r="J596" s="97">
        <f t="shared" si="42"/>
        <v>53.65740085582479</v>
      </c>
      <c r="K596" s="98">
        <f t="shared" si="44"/>
        <v>-0.12942600000000004</v>
      </c>
      <c r="L596" s="98">
        <f t="shared" si="45"/>
        <v>17.413066000000001</v>
      </c>
      <c r="R596" s="176">
        <f t="shared" si="46"/>
        <v>0.12942600000000004</v>
      </c>
      <c r="S596" s="177"/>
      <c r="T596" s="178">
        <f t="shared" si="47"/>
        <v>-1</v>
      </c>
      <c r="Z596" s="93"/>
      <c r="AB596" s="94"/>
    </row>
    <row r="597" spans="6:28">
      <c r="F597" s="143"/>
      <c r="G597" s="143"/>
      <c r="H597" s="179"/>
      <c r="I597" s="97">
        <f t="shared" si="43"/>
        <v>2879.1166666026666</v>
      </c>
      <c r="J597" s="97">
        <f t="shared" si="42"/>
        <v>53.65740085582479</v>
      </c>
      <c r="K597" s="98">
        <f t="shared" si="44"/>
        <v>-0.12942600000000004</v>
      </c>
      <c r="L597" s="98">
        <f t="shared" si="45"/>
        <v>17.413066000000001</v>
      </c>
      <c r="R597" s="176">
        <f t="shared" si="46"/>
        <v>0.12942600000000004</v>
      </c>
      <c r="S597" s="177"/>
      <c r="T597" s="178">
        <f t="shared" si="47"/>
        <v>-1</v>
      </c>
      <c r="Z597" s="93"/>
      <c r="AB597" s="94"/>
    </row>
    <row r="598" spans="6:28">
      <c r="F598" s="143"/>
      <c r="G598" s="143"/>
      <c r="H598" s="179"/>
      <c r="I598" s="97">
        <f t="shared" si="43"/>
        <v>2879.1166666026666</v>
      </c>
      <c r="J598" s="97">
        <f t="shared" ref="J598:J661" si="48">SQRT(I598)</f>
        <v>53.65740085582479</v>
      </c>
      <c r="K598" s="98">
        <f t="shared" si="44"/>
        <v>-0.12942600000000004</v>
      </c>
      <c r="L598" s="98">
        <f t="shared" si="45"/>
        <v>17.413066000000001</v>
      </c>
      <c r="R598" s="176">
        <f t="shared" si="46"/>
        <v>0.12942600000000004</v>
      </c>
      <c r="S598" s="177"/>
      <c r="T598" s="178">
        <f t="shared" si="47"/>
        <v>-1</v>
      </c>
      <c r="Z598" s="93"/>
      <c r="AB598" s="94"/>
    </row>
    <row r="599" spans="6:28">
      <c r="F599" s="143"/>
      <c r="G599" s="143"/>
      <c r="H599" s="179"/>
      <c r="I599" s="97">
        <f t="shared" ref="I599:I662" si="49">IF(F599=0,I598,((E599-$E$86)*1440)+(F599-$F$86)*1440)</f>
        <v>2879.1166666026666</v>
      </c>
      <c r="J599" s="97">
        <f t="shared" si="48"/>
        <v>53.65740085582479</v>
      </c>
      <c r="K599" s="98">
        <f t="shared" ref="K599:K662" si="50">IF(H599=0,K598,(H599-$H$86)*$L$83)</f>
        <v>-0.12942600000000004</v>
      </c>
      <c r="L599" s="98">
        <f t="shared" ref="L599:L662" si="51">IF(K599=0, ,$L$86+K599)</f>
        <v>17.413066000000001</v>
      </c>
      <c r="R599" s="176">
        <f t="shared" ref="R599:R662" si="52">+K599*T599</f>
        <v>0.12942600000000004</v>
      </c>
      <c r="S599" s="177"/>
      <c r="T599" s="178">
        <f t="shared" ref="T599:T662" si="53">SIGN(K599)</f>
        <v>-1</v>
      </c>
      <c r="Z599" s="93"/>
      <c r="AB599" s="94"/>
    </row>
    <row r="600" spans="6:28">
      <c r="F600" s="143"/>
      <c r="G600" s="143"/>
      <c r="H600" s="179"/>
      <c r="I600" s="97">
        <f t="shared" si="49"/>
        <v>2879.1166666026666</v>
      </c>
      <c r="J600" s="97">
        <f t="shared" si="48"/>
        <v>53.65740085582479</v>
      </c>
      <c r="K600" s="98">
        <f t="shared" si="50"/>
        <v>-0.12942600000000004</v>
      </c>
      <c r="L600" s="98">
        <f t="shared" si="51"/>
        <v>17.413066000000001</v>
      </c>
      <c r="R600" s="176">
        <f t="shared" si="52"/>
        <v>0.12942600000000004</v>
      </c>
      <c r="S600" s="177"/>
      <c r="T600" s="178">
        <f t="shared" si="53"/>
        <v>-1</v>
      </c>
      <c r="Z600" s="93"/>
      <c r="AB600" s="94"/>
    </row>
    <row r="601" spans="6:28">
      <c r="F601" s="143"/>
      <c r="G601" s="143"/>
      <c r="H601" s="179"/>
      <c r="I601" s="97">
        <f t="shared" si="49"/>
        <v>2879.1166666026666</v>
      </c>
      <c r="J601" s="97">
        <f t="shared" si="48"/>
        <v>53.65740085582479</v>
      </c>
      <c r="K601" s="98">
        <f t="shared" si="50"/>
        <v>-0.12942600000000004</v>
      </c>
      <c r="L601" s="98">
        <f t="shared" si="51"/>
        <v>17.413066000000001</v>
      </c>
      <c r="R601" s="176">
        <f t="shared" si="52"/>
        <v>0.12942600000000004</v>
      </c>
      <c r="S601" s="177"/>
      <c r="T601" s="178">
        <f t="shared" si="53"/>
        <v>-1</v>
      </c>
      <c r="Z601" s="93"/>
      <c r="AB601" s="94"/>
    </row>
    <row r="602" spans="6:28">
      <c r="F602" s="143"/>
      <c r="G602" s="143"/>
      <c r="H602" s="179"/>
      <c r="I602" s="97">
        <f t="shared" si="49"/>
        <v>2879.1166666026666</v>
      </c>
      <c r="J602" s="97">
        <f t="shared" si="48"/>
        <v>53.65740085582479</v>
      </c>
      <c r="K602" s="98">
        <f t="shared" si="50"/>
        <v>-0.12942600000000004</v>
      </c>
      <c r="L602" s="98">
        <f t="shared" si="51"/>
        <v>17.413066000000001</v>
      </c>
      <c r="R602" s="176">
        <f t="shared" si="52"/>
        <v>0.12942600000000004</v>
      </c>
      <c r="S602" s="177"/>
      <c r="T602" s="178">
        <f t="shared" si="53"/>
        <v>-1</v>
      </c>
      <c r="Z602" s="93"/>
      <c r="AB602" s="94"/>
    </row>
    <row r="603" spans="6:28">
      <c r="F603" s="143"/>
      <c r="G603" s="143"/>
      <c r="H603" s="179"/>
      <c r="I603" s="97">
        <f t="shared" si="49"/>
        <v>2879.1166666026666</v>
      </c>
      <c r="J603" s="97">
        <f t="shared" si="48"/>
        <v>53.65740085582479</v>
      </c>
      <c r="K603" s="98">
        <f t="shared" si="50"/>
        <v>-0.12942600000000004</v>
      </c>
      <c r="L603" s="98">
        <f t="shared" si="51"/>
        <v>17.413066000000001</v>
      </c>
      <c r="R603" s="176">
        <f t="shared" si="52"/>
        <v>0.12942600000000004</v>
      </c>
      <c r="S603" s="177"/>
      <c r="T603" s="178">
        <f t="shared" si="53"/>
        <v>-1</v>
      </c>
      <c r="Z603" s="93"/>
      <c r="AB603" s="94"/>
    </row>
    <row r="604" spans="6:28">
      <c r="F604" s="143"/>
      <c r="G604" s="143"/>
      <c r="H604" s="179"/>
      <c r="I604" s="97">
        <f t="shared" si="49"/>
        <v>2879.1166666026666</v>
      </c>
      <c r="J604" s="97">
        <f t="shared" si="48"/>
        <v>53.65740085582479</v>
      </c>
      <c r="K604" s="98">
        <f t="shared" si="50"/>
        <v>-0.12942600000000004</v>
      </c>
      <c r="L604" s="98">
        <f t="shared" si="51"/>
        <v>17.413066000000001</v>
      </c>
      <c r="R604" s="176">
        <f t="shared" si="52"/>
        <v>0.12942600000000004</v>
      </c>
      <c r="S604" s="177"/>
      <c r="T604" s="178">
        <f t="shared" si="53"/>
        <v>-1</v>
      </c>
      <c r="Z604" s="93"/>
      <c r="AB604" s="94"/>
    </row>
    <row r="605" spans="6:28">
      <c r="F605" s="143"/>
      <c r="G605" s="143"/>
      <c r="H605" s="179"/>
      <c r="I605" s="97">
        <f t="shared" si="49"/>
        <v>2879.1166666026666</v>
      </c>
      <c r="J605" s="97">
        <f t="shared" si="48"/>
        <v>53.65740085582479</v>
      </c>
      <c r="K605" s="98">
        <f t="shared" si="50"/>
        <v>-0.12942600000000004</v>
      </c>
      <c r="L605" s="98">
        <f t="shared" si="51"/>
        <v>17.413066000000001</v>
      </c>
      <c r="R605" s="176">
        <f t="shared" si="52"/>
        <v>0.12942600000000004</v>
      </c>
      <c r="S605" s="177"/>
      <c r="T605" s="178">
        <f t="shared" si="53"/>
        <v>-1</v>
      </c>
      <c r="Z605" s="93"/>
      <c r="AB605" s="94"/>
    </row>
    <row r="606" spans="6:28">
      <c r="F606" s="143"/>
      <c r="G606" s="143"/>
      <c r="H606" s="179"/>
      <c r="I606" s="97">
        <f t="shared" si="49"/>
        <v>2879.1166666026666</v>
      </c>
      <c r="J606" s="97">
        <f t="shared" si="48"/>
        <v>53.65740085582479</v>
      </c>
      <c r="K606" s="98">
        <f t="shared" si="50"/>
        <v>-0.12942600000000004</v>
      </c>
      <c r="L606" s="98">
        <f t="shared" si="51"/>
        <v>17.413066000000001</v>
      </c>
      <c r="R606" s="176">
        <f t="shared" si="52"/>
        <v>0.12942600000000004</v>
      </c>
      <c r="S606" s="177"/>
      <c r="T606" s="178">
        <f t="shared" si="53"/>
        <v>-1</v>
      </c>
      <c r="Z606" s="93"/>
      <c r="AB606" s="94"/>
    </row>
    <row r="607" spans="6:28">
      <c r="F607" s="143"/>
      <c r="G607" s="143"/>
      <c r="H607" s="179"/>
      <c r="I607" s="97">
        <f t="shared" si="49"/>
        <v>2879.1166666026666</v>
      </c>
      <c r="J607" s="97">
        <f t="shared" si="48"/>
        <v>53.65740085582479</v>
      </c>
      <c r="K607" s="98">
        <f t="shared" si="50"/>
        <v>-0.12942600000000004</v>
      </c>
      <c r="L607" s="98">
        <f t="shared" si="51"/>
        <v>17.413066000000001</v>
      </c>
      <c r="R607" s="176">
        <f t="shared" si="52"/>
        <v>0.12942600000000004</v>
      </c>
      <c r="S607" s="177"/>
      <c r="T607" s="178">
        <f t="shared" si="53"/>
        <v>-1</v>
      </c>
      <c r="Z607" s="93"/>
      <c r="AB607" s="94"/>
    </row>
    <row r="608" spans="6:28">
      <c r="F608" s="143"/>
      <c r="G608" s="143"/>
      <c r="H608" s="179"/>
      <c r="I608" s="97">
        <f t="shared" si="49"/>
        <v>2879.1166666026666</v>
      </c>
      <c r="J608" s="97">
        <f t="shared" si="48"/>
        <v>53.65740085582479</v>
      </c>
      <c r="K608" s="98">
        <f t="shared" si="50"/>
        <v>-0.12942600000000004</v>
      </c>
      <c r="L608" s="98">
        <f t="shared" si="51"/>
        <v>17.413066000000001</v>
      </c>
      <c r="R608" s="176">
        <f t="shared" si="52"/>
        <v>0.12942600000000004</v>
      </c>
      <c r="S608" s="177"/>
      <c r="T608" s="178">
        <f t="shared" si="53"/>
        <v>-1</v>
      </c>
      <c r="Z608" s="93"/>
      <c r="AB608" s="94"/>
    </row>
    <row r="609" spans="6:28">
      <c r="F609" s="143"/>
      <c r="G609" s="143"/>
      <c r="H609" s="179"/>
      <c r="I609" s="97">
        <f t="shared" si="49"/>
        <v>2879.1166666026666</v>
      </c>
      <c r="J609" s="97">
        <f t="shared" si="48"/>
        <v>53.65740085582479</v>
      </c>
      <c r="K609" s="98">
        <f t="shared" si="50"/>
        <v>-0.12942600000000004</v>
      </c>
      <c r="L609" s="98">
        <f t="shared" si="51"/>
        <v>17.413066000000001</v>
      </c>
      <c r="R609" s="176">
        <f t="shared" si="52"/>
        <v>0.12942600000000004</v>
      </c>
      <c r="S609" s="177"/>
      <c r="T609" s="178">
        <f t="shared" si="53"/>
        <v>-1</v>
      </c>
      <c r="Z609" s="93"/>
      <c r="AB609" s="94"/>
    </row>
    <row r="610" spans="6:28">
      <c r="F610" s="143"/>
      <c r="G610" s="143"/>
      <c r="H610" s="179"/>
      <c r="I610" s="97">
        <f t="shared" si="49"/>
        <v>2879.1166666026666</v>
      </c>
      <c r="J610" s="97">
        <f t="shared" si="48"/>
        <v>53.65740085582479</v>
      </c>
      <c r="K610" s="98">
        <f t="shared" si="50"/>
        <v>-0.12942600000000004</v>
      </c>
      <c r="L610" s="98">
        <f t="shared" si="51"/>
        <v>17.413066000000001</v>
      </c>
      <c r="R610" s="176">
        <f t="shared" si="52"/>
        <v>0.12942600000000004</v>
      </c>
      <c r="S610" s="177"/>
      <c r="T610" s="178">
        <f t="shared" si="53"/>
        <v>-1</v>
      </c>
      <c r="Z610" s="93"/>
      <c r="AB610" s="94"/>
    </row>
    <row r="611" spans="6:28">
      <c r="F611" s="143"/>
      <c r="G611" s="143"/>
      <c r="H611" s="179"/>
      <c r="I611" s="97">
        <f t="shared" si="49"/>
        <v>2879.1166666026666</v>
      </c>
      <c r="J611" s="97">
        <f t="shared" si="48"/>
        <v>53.65740085582479</v>
      </c>
      <c r="K611" s="98">
        <f t="shared" si="50"/>
        <v>-0.12942600000000004</v>
      </c>
      <c r="L611" s="98">
        <f t="shared" si="51"/>
        <v>17.413066000000001</v>
      </c>
      <c r="R611" s="176">
        <f t="shared" si="52"/>
        <v>0.12942600000000004</v>
      </c>
      <c r="S611" s="177"/>
      <c r="T611" s="178">
        <f t="shared" si="53"/>
        <v>-1</v>
      </c>
      <c r="Z611" s="93"/>
      <c r="AB611" s="94"/>
    </row>
    <row r="612" spans="6:28">
      <c r="F612" s="143"/>
      <c r="G612" s="143"/>
      <c r="H612" s="179"/>
      <c r="I612" s="97">
        <f t="shared" si="49"/>
        <v>2879.1166666026666</v>
      </c>
      <c r="J612" s="97">
        <f t="shared" si="48"/>
        <v>53.65740085582479</v>
      </c>
      <c r="K612" s="98">
        <f t="shared" si="50"/>
        <v>-0.12942600000000004</v>
      </c>
      <c r="L612" s="98">
        <f t="shared" si="51"/>
        <v>17.413066000000001</v>
      </c>
      <c r="R612" s="176">
        <f t="shared" si="52"/>
        <v>0.12942600000000004</v>
      </c>
      <c r="S612" s="177"/>
      <c r="T612" s="178">
        <f t="shared" si="53"/>
        <v>-1</v>
      </c>
      <c r="Z612" s="93"/>
      <c r="AB612" s="94"/>
    </row>
    <row r="613" spans="6:28">
      <c r="F613" s="143"/>
      <c r="G613" s="143"/>
      <c r="H613" s="179"/>
      <c r="I613" s="97">
        <f t="shared" si="49"/>
        <v>2879.1166666026666</v>
      </c>
      <c r="J613" s="97">
        <f t="shared" si="48"/>
        <v>53.65740085582479</v>
      </c>
      <c r="K613" s="98">
        <f t="shared" si="50"/>
        <v>-0.12942600000000004</v>
      </c>
      <c r="L613" s="98">
        <f t="shared" si="51"/>
        <v>17.413066000000001</v>
      </c>
      <c r="R613" s="176">
        <f t="shared" si="52"/>
        <v>0.12942600000000004</v>
      </c>
      <c r="S613" s="177"/>
      <c r="T613" s="178">
        <f t="shared" si="53"/>
        <v>-1</v>
      </c>
      <c r="Z613" s="93"/>
      <c r="AB613" s="94"/>
    </row>
    <row r="614" spans="6:28">
      <c r="F614" s="143"/>
      <c r="G614" s="143"/>
      <c r="H614" s="179"/>
      <c r="I614" s="97">
        <f t="shared" si="49"/>
        <v>2879.1166666026666</v>
      </c>
      <c r="J614" s="97">
        <f t="shared" si="48"/>
        <v>53.65740085582479</v>
      </c>
      <c r="K614" s="98">
        <f t="shared" si="50"/>
        <v>-0.12942600000000004</v>
      </c>
      <c r="L614" s="98">
        <f t="shared" si="51"/>
        <v>17.413066000000001</v>
      </c>
      <c r="R614" s="176">
        <f t="shared" si="52"/>
        <v>0.12942600000000004</v>
      </c>
      <c r="S614" s="177"/>
      <c r="T614" s="178">
        <f t="shared" si="53"/>
        <v>-1</v>
      </c>
      <c r="Z614" s="93"/>
      <c r="AB614" s="94"/>
    </row>
    <row r="615" spans="6:28">
      <c r="F615" s="143"/>
      <c r="G615" s="143"/>
      <c r="H615" s="179"/>
      <c r="I615" s="97">
        <f t="shared" si="49"/>
        <v>2879.1166666026666</v>
      </c>
      <c r="J615" s="97">
        <f t="shared" si="48"/>
        <v>53.65740085582479</v>
      </c>
      <c r="K615" s="98">
        <f t="shared" si="50"/>
        <v>-0.12942600000000004</v>
      </c>
      <c r="L615" s="98">
        <f t="shared" si="51"/>
        <v>17.413066000000001</v>
      </c>
      <c r="R615" s="176">
        <f t="shared" si="52"/>
        <v>0.12942600000000004</v>
      </c>
      <c r="S615" s="177"/>
      <c r="T615" s="178">
        <f t="shared" si="53"/>
        <v>-1</v>
      </c>
      <c r="Z615" s="93"/>
      <c r="AB615" s="94"/>
    </row>
    <row r="616" spans="6:28">
      <c r="F616" s="143"/>
      <c r="G616" s="143"/>
      <c r="H616" s="179"/>
      <c r="I616" s="97">
        <f t="shared" si="49"/>
        <v>2879.1166666026666</v>
      </c>
      <c r="J616" s="97">
        <f t="shared" si="48"/>
        <v>53.65740085582479</v>
      </c>
      <c r="K616" s="98">
        <f t="shared" si="50"/>
        <v>-0.12942600000000004</v>
      </c>
      <c r="L616" s="98">
        <f t="shared" si="51"/>
        <v>17.413066000000001</v>
      </c>
      <c r="R616" s="176">
        <f t="shared" si="52"/>
        <v>0.12942600000000004</v>
      </c>
      <c r="S616" s="177"/>
      <c r="T616" s="178">
        <f t="shared" si="53"/>
        <v>-1</v>
      </c>
      <c r="Z616" s="93"/>
      <c r="AB616" s="94"/>
    </row>
    <row r="617" spans="6:28">
      <c r="F617" s="143"/>
      <c r="G617" s="143"/>
      <c r="H617" s="179"/>
      <c r="I617" s="97">
        <f t="shared" si="49"/>
        <v>2879.1166666026666</v>
      </c>
      <c r="J617" s="97">
        <f t="shared" si="48"/>
        <v>53.65740085582479</v>
      </c>
      <c r="K617" s="98">
        <f t="shared" si="50"/>
        <v>-0.12942600000000004</v>
      </c>
      <c r="L617" s="98">
        <f t="shared" si="51"/>
        <v>17.413066000000001</v>
      </c>
      <c r="R617" s="176">
        <f t="shared" si="52"/>
        <v>0.12942600000000004</v>
      </c>
      <c r="S617" s="177"/>
      <c r="T617" s="178">
        <f t="shared" si="53"/>
        <v>-1</v>
      </c>
      <c r="Z617" s="93"/>
      <c r="AB617" s="94"/>
    </row>
    <row r="618" spans="6:28">
      <c r="F618" s="143"/>
      <c r="G618" s="143"/>
      <c r="H618" s="179"/>
      <c r="I618" s="97">
        <f t="shared" si="49"/>
        <v>2879.1166666026666</v>
      </c>
      <c r="J618" s="97">
        <f t="shared" si="48"/>
        <v>53.65740085582479</v>
      </c>
      <c r="K618" s="98">
        <f t="shared" si="50"/>
        <v>-0.12942600000000004</v>
      </c>
      <c r="L618" s="98">
        <f t="shared" si="51"/>
        <v>17.413066000000001</v>
      </c>
      <c r="R618" s="176">
        <f t="shared" si="52"/>
        <v>0.12942600000000004</v>
      </c>
      <c r="S618" s="177"/>
      <c r="T618" s="178">
        <f t="shared" si="53"/>
        <v>-1</v>
      </c>
      <c r="Z618" s="93"/>
      <c r="AB618" s="94"/>
    </row>
    <row r="619" spans="6:28">
      <c r="F619" s="143"/>
      <c r="G619" s="143"/>
      <c r="H619" s="179"/>
      <c r="I619" s="97">
        <f t="shared" si="49"/>
        <v>2879.1166666026666</v>
      </c>
      <c r="J619" s="97">
        <f t="shared" si="48"/>
        <v>53.65740085582479</v>
      </c>
      <c r="K619" s="98">
        <f t="shared" si="50"/>
        <v>-0.12942600000000004</v>
      </c>
      <c r="L619" s="98">
        <f t="shared" si="51"/>
        <v>17.413066000000001</v>
      </c>
      <c r="R619" s="176">
        <f t="shared" si="52"/>
        <v>0.12942600000000004</v>
      </c>
      <c r="S619" s="177"/>
      <c r="T619" s="178">
        <f t="shared" si="53"/>
        <v>-1</v>
      </c>
      <c r="Z619" s="93"/>
      <c r="AB619" s="94"/>
    </row>
    <row r="620" spans="6:28">
      <c r="F620" s="143"/>
      <c r="G620" s="143"/>
      <c r="H620" s="179"/>
      <c r="I620" s="97">
        <f t="shared" si="49"/>
        <v>2879.1166666026666</v>
      </c>
      <c r="J620" s="97">
        <f t="shared" si="48"/>
        <v>53.65740085582479</v>
      </c>
      <c r="K620" s="98">
        <f t="shared" si="50"/>
        <v>-0.12942600000000004</v>
      </c>
      <c r="L620" s="98">
        <f t="shared" si="51"/>
        <v>17.413066000000001</v>
      </c>
      <c r="R620" s="176">
        <f t="shared" si="52"/>
        <v>0.12942600000000004</v>
      </c>
      <c r="S620" s="177"/>
      <c r="T620" s="178">
        <f t="shared" si="53"/>
        <v>-1</v>
      </c>
      <c r="Z620" s="93"/>
      <c r="AB620" s="94"/>
    </row>
    <row r="621" spans="6:28">
      <c r="F621" s="143"/>
      <c r="G621" s="143"/>
      <c r="H621" s="179"/>
      <c r="I621" s="97">
        <f t="shared" si="49"/>
        <v>2879.1166666026666</v>
      </c>
      <c r="J621" s="97">
        <f t="shared" si="48"/>
        <v>53.65740085582479</v>
      </c>
      <c r="K621" s="98">
        <f t="shared" si="50"/>
        <v>-0.12942600000000004</v>
      </c>
      <c r="L621" s="98">
        <f t="shared" si="51"/>
        <v>17.413066000000001</v>
      </c>
      <c r="R621" s="176">
        <f t="shared" si="52"/>
        <v>0.12942600000000004</v>
      </c>
      <c r="S621" s="177"/>
      <c r="T621" s="178">
        <f t="shared" si="53"/>
        <v>-1</v>
      </c>
      <c r="Z621" s="93"/>
      <c r="AB621" s="94"/>
    </row>
    <row r="622" spans="6:28">
      <c r="F622" s="143"/>
      <c r="G622" s="143"/>
      <c r="H622" s="179"/>
      <c r="I622" s="97">
        <f t="shared" si="49"/>
        <v>2879.1166666026666</v>
      </c>
      <c r="J622" s="97">
        <f t="shared" si="48"/>
        <v>53.65740085582479</v>
      </c>
      <c r="K622" s="98">
        <f t="shared" si="50"/>
        <v>-0.12942600000000004</v>
      </c>
      <c r="L622" s="98">
        <f t="shared" si="51"/>
        <v>17.413066000000001</v>
      </c>
      <c r="R622" s="176">
        <f t="shared" si="52"/>
        <v>0.12942600000000004</v>
      </c>
      <c r="S622" s="177"/>
      <c r="T622" s="178">
        <f t="shared" si="53"/>
        <v>-1</v>
      </c>
      <c r="Z622" s="93"/>
      <c r="AB622" s="94"/>
    </row>
    <row r="623" spans="6:28">
      <c r="F623" s="143"/>
      <c r="G623" s="143"/>
      <c r="H623" s="179"/>
      <c r="I623" s="97">
        <f t="shared" si="49"/>
        <v>2879.1166666026666</v>
      </c>
      <c r="J623" s="97">
        <f t="shared" si="48"/>
        <v>53.65740085582479</v>
      </c>
      <c r="K623" s="98">
        <f t="shared" si="50"/>
        <v>-0.12942600000000004</v>
      </c>
      <c r="L623" s="98">
        <f t="shared" si="51"/>
        <v>17.413066000000001</v>
      </c>
      <c r="R623" s="176">
        <f t="shared" si="52"/>
        <v>0.12942600000000004</v>
      </c>
      <c r="S623" s="177"/>
      <c r="T623" s="178">
        <f t="shared" si="53"/>
        <v>-1</v>
      </c>
      <c r="Z623" s="93"/>
      <c r="AB623" s="94"/>
    </row>
    <row r="624" spans="6:28">
      <c r="F624" s="143"/>
      <c r="G624" s="143"/>
      <c r="H624" s="179"/>
      <c r="I624" s="97">
        <f t="shared" si="49"/>
        <v>2879.1166666026666</v>
      </c>
      <c r="J624" s="97">
        <f t="shared" si="48"/>
        <v>53.65740085582479</v>
      </c>
      <c r="K624" s="98">
        <f t="shared" si="50"/>
        <v>-0.12942600000000004</v>
      </c>
      <c r="L624" s="98">
        <f t="shared" si="51"/>
        <v>17.413066000000001</v>
      </c>
      <c r="R624" s="176">
        <f t="shared" si="52"/>
        <v>0.12942600000000004</v>
      </c>
      <c r="S624" s="177"/>
      <c r="T624" s="178">
        <f t="shared" si="53"/>
        <v>-1</v>
      </c>
      <c r="Z624" s="93"/>
      <c r="AB624" s="94"/>
    </row>
    <row r="625" spans="6:28">
      <c r="F625" s="143"/>
      <c r="G625" s="143"/>
      <c r="H625" s="179"/>
      <c r="I625" s="97">
        <f t="shared" si="49"/>
        <v>2879.1166666026666</v>
      </c>
      <c r="J625" s="97">
        <f t="shared" si="48"/>
        <v>53.65740085582479</v>
      </c>
      <c r="K625" s="98">
        <f t="shared" si="50"/>
        <v>-0.12942600000000004</v>
      </c>
      <c r="L625" s="98">
        <f t="shared" si="51"/>
        <v>17.413066000000001</v>
      </c>
      <c r="R625" s="176">
        <f t="shared" si="52"/>
        <v>0.12942600000000004</v>
      </c>
      <c r="S625" s="177"/>
      <c r="T625" s="178">
        <f t="shared" si="53"/>
        <v>-1</v>
      </c>
      <c r="Z625" s="93"/>
      <c r="AB625" s="94"/>
    </row>
    <row r="626" spans="6:28">
      <c r="F626" s="143"/>
      <c r="G626" s="143"/>
      <c r="H626" s="179"/>
      <c r="I626" s="97">
        <f t="shared" si="49"/>
        <v>2879.1166666026666</v>
      </c>
      <c r="J626" s="97">
        <f t="shared" si="48"/>
        <v>53.65740085582479</v>
      </c>
      <c r="K626" s="98">
        <f t="shared" si="50"/>
        <v>-0.12942600000000004</v>
      </c>
      <c r="L626" s="98">
        <f t="shared" si="51"/>
        <v>17.413066000000001</v>
      </c>
      <c r="R626" s="176">
        <f t="shared" si="52"/>
        <v>0.12942600000000004</v>
      </c>
      <c r="S626" s="177"/>
      <c r="T626" s="178">
        <f t="shared" si="53"/>
        <v>-1</v>
      </c>
      <c r="Z626" s="93"/>
      <c r="AB626" s="94"/>
    </row>
    <row r="627" spans="6:28">
      <c r="F627" s="143"/>
      <c r="G627" s="143"/>
      <c r="H627" s="179"/>
      <c r="I627" s="97">
        <f t="shared" si="49"/>
        <v>2879.1166666026666</v>
      </c>
      <c r="J627" s="97">
        <f t="shared" si="48"/>
        <v>53.65740085582479</v>
      </c>
      <c r="K627" s="98">
        <f t="shared" si="50"/>
        <v>-0.12942600000000004</v>
      </c>
      <c r="L627" s="98">
        <f t="shared" si="51"/>
        <v>17.413066000000001</v>
      </c>
      <c r="R627" s="176">
        <f t="shared" si="52"/>
        <v>0.12942600000000004</v>
      </c>
      <c r="S627" s="177"/>
      <c r="T627" s="178">
        <f t="shared" si="53"/>
        <v>-1</v>
      </c>
      <c r="Z627" s="93"/>
      <c r="AB627" s="94"/>
    </row>
    <row r="628" spans="6:28">
      <c r="F628" s="143"/>
      <c r="G628" s="143"/>
      <c r="H628" s="179"/>
      <c r="I628" s="97">
        <f t="shared" si="49"/>
        <v>2879.1166666026666</v>
      </c>
      <c r="J628" s="97">
        <f t="shared" si="48"/>
        <v>53.65740085582479</v>
      </c>
      <c r="K628" s="98">
        <f t="shared" si="50"/>
        <v>-0.12942600000000004</v>
      </c>
      <c r="L628" s="98">
        <f t="shared" si="51"/>
        <v>17.413066000000001</v>
      </c>
      <c r="R628" s="176">
        <f t="shared" si="52"/>
        <v>0.12942600000000004</v>
      </c>
      <c r="S628" s="177"/>
      <c r="T628" s="178">
        <f t="shared" si="53"/>
        <v>-1</v>
      </c>
      <c r="Z628" s="93"/>
      <c r="AB628" s="94"/>
    </row>
    <row r="629" spans="6:28">
      <c r="F629" s="143"/>
      <c r="G629" s="143"/>
      <c r="H629" s="179"/>
      <c r="I629" s="97">
        <f t="shared" si="49"/>
        <v>2879.1166666026666</v>
      </c>
      <c r="J629" s="97">
        <f t="shared" si="48"/>
        <v>53.65740085582479</v>
      </c>
      <c r="K629" s="98">
        <f t="shared" si="50"/>
        <v>-0.12942600000000004</v>
      </c>
      <c r="L629" s="98">
        <f t="shared" si="51"/>
        <v>17.413066000000001</v>
      </c>
      <c r="R629" s="176">
        <f t="shared" si="52"/>
        <v>0.12942600000000004</v>
      </c>
      <c r="S629" s="177"/>
      <c r="T629" s="178">
        <f t="shared" si="53"/>
        <v>-1</v>
      </c>
      <c r="Z629" s="93"/>
      <c r="AB629" s="94"/>
    </row>
    <row r="630" spans="6:28">
      <c r="F630" s="143"/>
      <c r="G630" s="143"/>
      <c r="H630" s="179"/>
      <c r="I630" s="97">
        <f t="shared" si="49"/>
        <v>2879.1166666026666</v>
      </c>
      <c r="J630" s="97">
        <f t="shared" si="48"/>
        <v>53.65740085582479</v>
      </c>
      <c r="K630" s="98">
        <f t="shared" si="50"/>
        <v>-0.12942600000000004</v>
      </c>
      <c r="L630" s="98">
        <f t="shared" si="51"/>
        <v>17.413066000000001</v>
      </c>
      <c r="R630" s="176">
        <f t="shared" si="52"/>
        <v>0.12942600000000004</v>
      </c>
      <c r="S630" s="177"/>
      <c r="T630" s="178">
        <f t="shared" si="53"/>
        <v>-1</v>
      </c>
      <c r="Z630" s="93"/>
      <c r="AB630" s="94"/>
    </row>
    <row r="631" spans="6:28">
      <c r="F631" s="143"/>
      <c r="G631" s="143"/>
      <c r="H631" s="179"/>
      <c r="I631" s="97">
        <f t="shared" si="49"/>
        <v>2879.1166666026666</v>
      </c>
      <c r="J631" s="97">
        <f t="shared" si="48"/>
        <v>53.65740085582479</v>
      </c>
      <c r="K631" s="98">
        <f t="shared" si="50"/>
        <v>-0.12942600000000004</v>
      </c>
      <c r="L631" s="98">
        <f t="shared" si="51"/>
        <v>17.413066000000001</v>
      </c>
      <c r="R631" s="176">
        <f t="shared" si="52"/>
        <v>0.12942600000000004</v>
      </c>
      <c r="S631" s="177"/>
      <c r="T631" s="178">
        <f t="shared" si="53"/>
        <v>-1</v>
      </c>
      <c r="Z631" s="93"/>
      <c r="AB631" s="94"/>
    </row>
    <row r="632" spans="6:28">
      <c r="F632" s="143"/>
      <c r="G632" s="143"/>
      <c r="H632" s="179"/>
      <c r="I632" s="97">
        <f t="shared" si="49"/>
        <v>2879.1166666026666</v>
      </c>
      <c r="J632" s="97">
        <f t="shared" si="48"/>
        <v>53.65740085582479</v>
      </c>
      <c r="K632" s="98">
        <f t="shared" si="50"/>
        <v>-0.12942600000000004</v>
      </c>
      <c r="L632" s="98">
        <f t="shared" si="51"/>
        <v>17.413066000000001</v>
      </c>
      <c r="R632" s="176">
        <f t="shared" si="52"/>
        <v>0.12942600000000004</v>
      </c>
      <c r="S632" s="177"/>
      <c r="T632" s="178">
        <f t="shared" si="53"/>
        <v>-1</v>
      </c>
      <c r="Z632" s="93"/>
      <c r="AB632" s="94"/>
    </row>
    <row r="633" spans="6:28">
      <c r="F633" s="143"/>
      <c r="G633" s="143"/>
      <c r="H633" s="179"/>
      <c r="I633" s="97">
        <f t="shared" si="49"/>
        <v>2879.1166666026666</v>
      </c>
      <c r="J633" s="97">
        <f t="shared" si="48"/>
        <v>53.65740085582479</v>
      </c>
      <c r="K633" s="98">
        <f t="shared" si="50"/>
        <v>-0.12942600000000004</v>
      </c>
      <c r="L633" s="98">
        <f t="shared" si="51"/>
        <v>17.413066000000001</v>
      </c>
      <c r="R633" s="176">
        <f t="shared" si="52"/>
        <v>0.12942600000000004</v>
      </c>
      <c r="S633" s="177"/>
      <c r="T633" s="178">
        <f t="shared" si="53"/>
        <v>-1</v>
      </c>
      <c r="Z633" s="93"/>
      <c r="AB633" s="94"/>
    </row>
    <row r="634" spans="6:28">
      <c r="F634" s="143"/>
      <c r="G634" s="143"/>
      <c r="H634" s="179"/>
      <c r="I634" s="97">
        <f t="shared" si="49"/>
        <v>2879.1166666026666</v>
      </c>
      <c r="J634" s="97">
        <f t="shared" si="48"/>
        <v>53.65740085582479</v>
      </c>
      <c r="K634" s="98">
        <f t="shared" si="50"/>
        <v>-0.12942600000000004</v>
      </c>
      <c r="L634" s="98">
        <f t="shared" si="51"/>
        <v>17.413066000000001</v>
      </c>
      <c r="R634" s="176">
        <f t="shared" si="52"/>
        <v>0.12942600000000004</v>
      </c>
      <c r="S634" s="177"/>
      <c r="T634" s="178">
        <f t="shared" si="53"/>
        <v>-1</v>
      </c>
      <c r="Z634" s="93"/>
      <c r="AB634" s="94"/>
    </row>
    <row r="635" spans="6:28">
      <c r="F635" s="143"/>
      <c r="G635" s="143"/>
      <c r="H635" s="179"/>
      <c r="I635" s="97">
        <f t="shared" si="49"/>
        <v>2879.1166666026666</v>
      </c>
      <c r="J635" s="97">
        <f t="shared" si="48"/>
        <v>53.65740085582479</v>
      </c>
      <c r="K635" s="98">
        <f t="shared" si="50"/>
        <v>-0.12942600000000004</v>
      </c>
      <c r="L635" s="98">
        <f t="shared" si="51"/>
        <v>17.413066000000001</v>
      </c>
      <c r="R635" s="176">
        <f t="shared" si="52"/>
        <v>0.12942600000000004</v>
      </c>
      <c r="S635" s="177"/>
      <c r="T635" s="178">
        <f t="shared" si="53"/>
        <v>-1</v>
      </c>
      <c r="Z635" s="93"/>
      <c r="AB635" s="94"/>
    </row>
    <row r="636" spans="6:28">
      <c r="F636" s="143"/>
      <c r="G636" s="143"/>
      <c r="H636" s="179"/>
      <c r="I636" s="97">
        <f t="shared" si="49"/>
        <v>2879.1166666026666</v>
      </c>
      <c r="J636" s="97">
        <f t="shared" si="48"/>
        <v>53.65740085582479</v>
      </c>
      <c r="K636" s="98">
        <f t="shared" si="50"/>
        <v>-0.12942600000000004</v>
      </c>
      <c r="L636" s="98">
        <f t="shared" si="51"/>
        <v>17.413066000000001</v>
      </c>
      <c r="R636" s="176">
        <f t="shared" si="52"/>
        <v>0.12942600000000004</v>
      </c>
      <c r="S636" s="177"/>
      <c r="T636" s="178">
        <f t="shared" si="53"/>
        <v>-1</v>
      </c>
      <c r="Z636" s="93"/>
      <c r="AB636" s="94"/>
    </row>
    <row r="637" spans="6:28">
      <c r="F637" s="143"/>
      <c r="G637" s="143"/>
      <c r="H637" s="179"/>
      <c r="I637" s="97">
        <f t="shared" si="49"/>
        <v>2879.1166666026666</v>
      </c>
      <c r="J637" s="97">
        <f t="shared" si="48"/>
        <v>53.65740085582479</v>
      </c>
      <c r="K637" s="98">
        <f t="shared" si="50"/>
        <v>-0.12942600000000004</v>
      </c>
      <c r="L637" s="98">
        <f t="shared" si="51"/>
        <v>17.413066000000001</v>
      </c>
      <c r="R637" s="176">
        <f t="shared" si="52"/>
        <v>0.12942600000000004</v>
      </c>
      <c r="S637" s="177"/>
      <c r="T637" s="178">
        <f t="shared" si="53"/>
        <v>-1</v>
      </c>
      <c r="Z637" s="93"/>
      <c r="AB637" s="94"/>
    </row>
    <row r="638" spans="6:28">
      <c r="F638" s="143"/>
      <c r="G638" s="143"/>
      <c r="H638" s="179"/>
      <c r="I638" s="97">
        <f t="shared" si="49"/>
        <v>2879.1166666026666</v>
      </c>
      <c r="J638" s="97">
        <f t="shared" si="48"/>
        <v>53.65740085582479</v>
      </c>
      <c r="K638" s="98">
        <f t="shared" si="50"/>
        <v>-0.12942600000000004</v>
      </c>
      <c r="L638" s="98">
        <f t="shared" si="51"/>
        <v>17.413066000000001</v>
      </c>
      <c r="R638" s="176">
        <f t="shared" si="52"/>
        <v>0.12942600000000004</v>
      </c>
      <c r="S638" s="177"/>
      <c r="T638" s="178">
        <f t="shared" si="53"/>
        <v>-1</v>
      </c>
      <c r="Z638" s="93"/>
      <c r="AB638" s="94"/>
    </row>
    <row r="639" spans="6:28">
      <c r="F639" s="143"/>
      <c r="G639" s="143"/>
      <c r="H639" s="179"/>
      <c r="I639" s="97">
        <f t="shared" si="49"/>
        <v>2879.1166666026666</v>
      </c>
      <c r="J639" s="97">
        <f t="shared" si="48"/>
        <v>53.65740085582479</v>
      </c>
      <c r="K639" s="98">
        <f t="shared" si="50"/>
        <v>-0.12942600000000004</v>
      </c>
      <c r="L639" s="98">
        <f t="shared" si="51"/>
        <v>17.413066000000001</v>
      </c>
      <c r="R639" s="176">
        <f t="shared" si="52"/>
        <v>0.12942600000000004</v>
      </c>
      <c r="S639" s="177"/>
      <c r="T639" s="178">
        <f t="shared" si="53"/>
        <v>-1</v>
      </c>
      <c r="Z639" s="93"/>
      <c r="AB639" s="94"/>
    </row>
    <row r="640" spans="6:28">
      <c r="F640" s="143"/>
      <c r="G640" s="143"/>
      <c r="H640" s="179"/>
      <c r="I640" s="97">
        <f t="shared" si="49"/>
        <v>2879.1166666026666</v>
      </c>
      <c r="J640" s="97">
        <f t="shared" si="48"/>
        <v>53.65740085582479</v>
      </c>
      <c r="K640" s="98">
        <f t="shared" si="50"/>
        <v>-0.12942600000000004</v>
      </c>
      <c r="L640" s="98">
        <f t="shared" si="51"/>
        <v>17.413066000000001</v>
      </c>
      <c r="R640" s="176">
        <f t="shared" si="52"/>
        <v>0.12942600000000004</v>
      </c>
      <c r="S640" s="177"/>
      <c r="T640" s="178">
        <f t="shared" si="53"/>
        <v>-1</v>
      </c>
      <c r="Z640" s="93"/>
      <c r="AB640" s="94"/>
    </row>
    <row r="641" spans="6:28">
      <c r="F641" s="143"/>
      <c r="G641" s="143"/>
      <c r="H641" s="179"/>
      <c r="I641" s="97">
        <f t="shared" si="49"/>
        <v>2879.1166666026666</v>
      </c>
      <c r="J641" s="97">
        <f t="shared" si="48"/>
        <v>53.65740085582479</v>
      </c>
      <c r="K641" s="98">
        <f t="shared" si="50"/>
        <v>-0.12942600000000004</v>
      </c>
      <c r="L641" s="98">
        <f t="shared" si="51"/>
        <v>17.413066000000001</v>
      </c>
      <c r="R641" s="176">
        <f t="shared" si="52"/>
        <v>0.12942600000000004</v>
      </c>
      <c r="S641" s="177"/>
      <c r="T641" s="178">
        <f t="shared" si="53"/>
        <v>-1</v>
      </c>
      <c r="Z641" s="93"/>
      <c r="AB641" s="94"/>
    </row>
    <row r="642" spans="6:28">
      <c r="F642" s="143"/>
      <c r="G642" s="143"/>
      <c r="H642" s="179"/>
      <c r="I642" s="97">
        <f t="shared" si="49"/>
        <v>2879.1166666026666</v>
      </c>
      <c r="J642" s="97">
        <f t="shared" si="48"/>
        <v>53.65740085582479</v>
      </c>
      <c r="K642" s="98">
        <f t="shared" si="50"/>
        <v>-0.12942600000000004</v>
      </c>
      <c r="L642" s="98">
        <f t="shared" si="51"/>
        <v>17.413066000000001</v>
      </c>
      <c r="R642" s="176">
        <f t="shared" si="52"/>
        <v>0.12942600000000004</v>
      </c>
      <c r="S642" s="177"/>
      <c r="T642" s="178">
        <f t="shared" si="53"/>
        <v>-1</v>
      </c>
      <c r="Z642" s="93"/>
      <c r="AB642" s="94"/>
    </row>
    <row r="643" spans="6:28">
      <c r="F643" s="143"/>
      <c r="G643" s="143"/>
      <c r="H643" s="179"/>
      <c r="I643" s="97">
        <f t="shared" si="49"/>
        <v>2879.1166666026666</v>
      </c>
      <c r="J643" s="97">
        <f t="shared" si="48"/>
        <v>53.65740085582479</v>
      </c>
      <c r="K643" s="98">
        <f t="shared" si="50"/>
        <v>-0.12942600000000004</v>
      </c>
      <c r="L643" s="98">
        <f t="shared" si="51"/>
        <v>17.413066000000001</v>
      </c>
      <c r="R643" s="176">
        <f t="shared" si="52"/>
        <v>0.12942600000000004</v>
      </c>
      <c r="S643" s="177"/>
      <c r="T643" s="178">
        <f t="shared" si="53"/>
        <v>-1</v>
      </c>
      <c r="Z643" s="93"/>
      <c r="AB643" s="94"/>
    </row>
    <row r="644" spans="6:28">
      <c r="F644" s="143"/>
      <c r="G644" s="143"/>
      <c r="H644" s="179"/>
      <c r="I644" s="97">
        <f t="shared" si="49"/>
        <v>2879.1166666026666</v>
      </c>
      <c r="J644" s="97">
        <f t="shared" si="48"/>
        <v>53.65740085582479</v>
      </c>
      <c r="K644" s="98">
        <f t="shared" si="50"/>
        <v>-0.12942600000000004</v>
      </c>
      <c r="L644" s="98">
        <f t="shared" si="51"/>
        <v>17.413066000000001</v>
      </c>
      <c r="R644" s="176">
        <f t="shared" si="52"/>
        <v>0.12942600000000004</v>
      </c>
      <c r="S644" s="177"/>
      <c r="T644" s="178">
        <f t="shared" si="53"/>
        <v>-1</v>
      </c>
      <c r="Z644" s="93"/>
      <c r="AB644" s="94"/>
    </row>
    <row r="645" spans="6:28">
      <c r="F645" s="143"/>
      <c r="G645" s="143"/>
      <c r="H645" s="179"/>
      <c r="I645" s="97">
        <f t="shared" si="49"/>
        <v>2879.1166666026666</v>
      </c>
      <c r="J645" s="97">
        <f t="shared" si="48"/>
        <v>53.65740085582479</v>
      </c>
      <c r="K645" s="98">
        <f t="shared" si="50"/>
        <v>-0.12942600000000004</v>
      </c>
      <c r="L645" s="98">
        <f t="shared" si="51"/>
        <v>17.413066000000001</v>
      </c>
      <c r="R645" s="176">
        <f t="shared" si="52"/>
        <v>0.12942600000000004</v>
      </c>
      <c r="S645" s="177"/>
      <c r="T645" s="178">
        <f t="shared" si="53"/>
        <v>-1</v>
      </c>
      <c r="Z645" s="93"/>
      <c r="AB645" s="94"/>
    </row>
    <row r="646" spans="6:28">
      <c r="F646" s="143"/>
      <c r="G646" s="143"/>
      <c r="H646" s="179"/>
      <c r="I646" s="97">
        <f t="shared" si="49"/>
        <v>2879.1166666026666</v>
      </c>
      <c r="J646" s="97">
        <f t="shared" si="48"/>
        <v>53.65740085582479</v>
      </c>
      <c r="K646" s="98">
        <f t="shared" si="50"/>
        <v>-0.12942600000000004</v>
      </c>
      <c r="L646" s="98">
        <f t="shared" si="51"/>
        <v>17.413066000000001</v>
      </c>
      <c r="R646" s="176">
        <f t="shared" si="52"/>
        <v>0.12942600000000004</v>
      </c>
      <c r="S646" s="177"/>
      <c r="T646" s="178">
        <f t="shared" si="53"/>
        <v>-1</v>
      </c>
      <c r="Z646" s="93"/>
      <c r="AB646" s="94"/>
    </row>
    <row r="647" spans="6:28">
      <c r="F647" s="143"/>
      <c r="G647" s="143"/>
      <c r="H647" s="179"/>
      <c r="I647" s="97">
        <f t="shared" si="49"/>
        <v>2879.1166666026666</v>
      </c>
      <c r="J647" s="97">
        <f t="shared" si="48"/>
        <v>53.65740085582479</v>
      </c>
      <c r="K647" s="98">
        <f t="shared" si="50"/>
        <v>-0.12942600000000004</v>
      </c>
      <c r="L647" s="98">
        <f t="shared" si="51"/>
        <v>17.413066000000001</v>
      </c>
      <c r="R647" s="176">
        <f t="shared" si="52"/>
        <v>0.12942600000000004</v>
      </c>
      <c r="S647" s="177"/>
      <c r="T647" s="178">
        <f t="shared" si="53"/>
        <v>-1</v>
      </c>
      <c r="Z647" s="93"/>
      <c r="AB647" s="94"/>
    </row>
    <row r="648" spans="6:28">
      <c r="F648" s="143"/>
      <c r="G648" s="143"/>
      <c r="H648" s="179"/>
      <c r="I648" s="97">
        <f t="shared" si="49"/>
        <v>2879.1166666026666</v>
      </c>
      <c r="J648" s="97">
        <f t="shared" si="48"/>
        <v>53.65740085582479</v>
      </c>
      <c r="K648" s="98">
        <f t="shared" si="50"/>
        <v>-0.12942600000000004</v>
      </c>
      <c r="L648" s="98">
        <f t="shared" si="51"/>
        <v>17.413066000000001</v>
      </c>
      <c r="R648" s="176">
        <f t="shared" si="52"/>
        <v>0.12942600000000004</v>
      </c>
      <c r="S648" s="177"/>
      <c r="T648" s="178">
        <f t="shared" si="53"/>
        <v>-1</v>
      </c>
      <c r="Z648" s="93"/>
      <c r="AB648" s="94"/>
    </row>
    <row r="649" spans="6:28">
      <c r="F649" s="143"/>
      <c r="G649" s="143"/>
      <c r="H649" s="179"/>
      <c r="I649" s="97">
        <f t="shared" si="49"/>
        <v>2879.1166666026666</v>
      </c>
      <c r="J649" s="97">
        <f t="shared" si="48"/>
        <v>53.65740085582479</v>
      </c>
      <c r="K649" s="98">
        <f t="shared" si="50"/>
        <v>-0.12942600000000004</v>
      </c>
      <c r="L649" s="98">
        <f t="shared" si="51"/>
        <v>17.413066000000001</v>
      </c>
      <c r="R649" s="176">
        <f t="shared" si="52"/>
        <v>0.12942600000000004</v>
      </c>
      <c r="S649" s="177"/>
      <c r="T649" s="178">
        <f t="shared" si="53"/>
        <v>-1</v>
      </c>
      <c r="Z649" s="93"/>
      <c r="AB649" s="94"/>
    </row>
    <row r="650" spans="6:28">
      <c r="F650" s="143"/>
      <c r="G650" s="143"/>
      <c r="H650" s="179"/>
      <c r="I650" s="97">
        <f t="shared" si="49"/>
        <v>2879.1166666026666</v>
      </c>
      <c r="J650" s="97">
        <f t="shared" si="48"/>
        <v>53.65740085582479</v>
      </c>
      <c r="K650" s="98">
        <f t="shared" si="50"/>
        <v>-0.12942600000000004</v>
      </c>
      <c r="L650" s="98">
        <f t="shared" si="51"/>
        <v>17.413066000000001</v>
      </c>
      <c r="R650" s="176">
        <f t="shared" si="52"/>
        <v>0.12942600000000004</v>
      </c>
      <c r="S650" s="177"/>
      <c r="T650" s="178">
        <f t="shared" si="53"/>
        <v>-1</v>
      </c>
      <c r="Z650" s="93"/>
      <c r="AB650" s="94"/>
    </row>
    <row r="651" spans="6:28">
      <c r="F651" s="143"/>
      <c r="G651" s="143"/>
      <c r="H651" s="179"/>
      <c r="I651" s="97">
        <f t="shared" si="49"/>
        <v>2879.1166666026666</v>
      </c>
      <c r="J651" s="97">
        <f t="shared" si="48"/>
        <v>53.65740085582479</v>
      </c>
      <c r="K651" s="98">
        <f t="shared" si="50"/>
        <v>-0.12942600000000004</v>
      </c>
      <c r="L651" s="98">
        <f t="shared" si="51"/>
        <v>17.413066000000001</v>
      </c>
      <c r="R651" s="176">
        <f t="shared" si="52"/>
        <v>0.12942600000000004</v>
      </c>
      <c r="S651" s="177"/>
      <c r="T651" s="178">
        <f t="shared" si="53"/>
        <v>-1</v>
      </c>
      <c r="Z651" s="93"/>
      <c r="AB651" s="94"/>
    </row>
    <row r="652" spans="6:28">
      <c r="F652" s="143"/>
      <c r="G652" s="143"/>
      <c r="H652" s="179"/>
      <c r="I652" s="97">
        <f t="shared" si="49"/>
        <v>2879.1166666026666</v>
      </c>
      <c r="J652" s="97">
        <f t="shared" si="48"/>
        <v>53.65740085582479</v>
      </c>
      <c r="K652" s="98">
        <f t="shared" si="50"/>
        <v>-0.12942600000000004</v>
      </c>
      <c r="L652" s="98">
        <f t="shared" si="51"/>
        <v>17.413066000000001</v>
      </c>
      <c r="R652" s="176">
        <f t="shared" si="52"/>
        <v>0.12942600000000004</v>
      </c>
      <c r="S652" s="177"/>
      <c r="T652" s="178">
        <f t="shared" si="53"/>
        <v>-1</v>
      </c>
      <c r="Z652" s="93"/>
      <c r="AB652" s="94"/>
    </row>
    <row r="653" spans="6:28">
      <c r="F653" s="143"/>
      <c r="G653" s="143"/>
      <c r="H653" s="179"/>
      <c r="I653" s="97">
        <f t="shared" si="49"/>
        <v>2879.1166666026666</v>
      </c>
      <c r="J653" s="97">
        <f t="shared" si="48"/>
        <v>53.65740085582479</v>
      </c>
      <c r="K653" s="98">
        <f t="shared" si="50"/>
        <v>-0.12942600000000004</v>
      </c>
      <c r="L653" s="98">
        <f t="shared" si="51"/>
        <v>17.413066000000001</v>
      </c>
      <c r="R653" s="176">
        <f t="shared" si="52"/>
        <v>0.12942600000000004</v>
      </c>
      <c r="S653" s="177"/>
      <c r="T653" s="178">
        <f t="shared" si="53"/>
        <v>-1</v>
      </c>
      <c r="Z653" s="93"/>
      <c r="AB653" s="94"/>
    </row>
    <row r="654" spans="6:28">
      <c r="F654" s="143"/>
      <c r="G654" s="143"/>
      <c r="H654" s="179"/>
      <c r="I654" s="97">
        <f t="shared" si="49"/>
        <v>2879.1166666026666</v>
      </c>
      <c r="J654" s="97">
        <f t="shared" si="48"/>
        <v>53.65740085582479</v>
      </c>
      <c r="K654" s="98">
        <f t="shared" si="50"/>
        <v>-0.12942600000000004</v>
      </c>
      <c r="L654" s="98">
        <f t="shared" si="51"/>
        <v>17.413066000000001</v>
      </c>
      <c r="R654" s="176">
        <f t="shared" si="52"/>
        <v>0.12942600000000004</v>
      </c>
      <c r="S654" s="177"/>
      <c r="T654" s="178">
        <f t="shared" si="53"/>
        <v>-1</v>
      </c>
      <c r="Z654" s="93"/>
      <c r="AB654" s="94"/>
    </row>
    <row r="655" spans="6:28">
      <c r="F655" s="143"/>
      <c r="G655" s="143"/>
      <c r="H655" s="179"/>
      <c r="I655" s="97">
        <f t="shared" si="49"/>
        <v>2879.1166666026666</v>
      </c>
      <c r="J655" s="97">
        <f t="shared" si="48"/>
        <v>53.65740085582479</v>
      </c>
      <c r="K655" s="98">
        <f t="shared" si="50"/>
        <v>-0.12942600000000004</v>
      </c>
      <c r="L655" s="98">
        <f t="shared" si="51"/>
        <v>17.413066000000001</v>
      </c>
      <c r="R655" s="176">
        <f t="shared" si="52"/>
        <v>0.12942600000000004</v>
      </c>
      <c r="S655" s="177"/>
      <c r="T655" s="178">
        <f t="shared" si="53"/>
        <v>-1</v>
      </c>
      <c r="Z655" s="93"/>
      <c r="AB655" s="94"/>
    </row>
    <row r="656" spans="6:28">
      <c r="F656" s="143"/>
      <c r="G656" s="143"/>
      <c r="H656" s="179"/>
      <c r="I656" s="97">
        <f t="shared" si="49"/>
        <v>2879.1166666026666</v>
      </c>
      <c r="J656" s="97">
        <f t="shared" si="48"/>
        <v>53.65740085582479</v>
      </c>
      <c r="K656" s="98">
        <f t="shared" si="50"/>
        <v>-0.12942600000000004</v>
      </c>
      <c r="L656" s="98">
        <f t="shared" si="51"/>
        <v>17.413066000000001</v>
      </c>
      <c r="R656" s="176">
        <f t="shared" si="52"/>
        <v>0.12942600000000004</v>
      </c>
      <c r="S656" s="177"/>
      <c r="T656" s="178">
        <f t="shared" si="53"/>
        <v>-1</v>
      </c>
      <c r="Z656" s="93"/>
      <c r="AB656" s="94"/>
    </row>
    <row r="657" spans="6:28">
      <c r="F657" s="143"/>
      <c r="G657" s="143"/>
      <c r="H657" s="179"/>
      <c r="I657" s="97">
        <f t="shared" si="49"/>
        <v>2879.1166666026666</v>
      </c>
      <c r="J657" s="97">
        <f t="shared" si="48"/>
        <v>53.65740085582479</v>
      </c>
      <c r="K657" s="98">
        <f t="shared" si="50"/>
        <v>-0.12942600000000004</v>
      </c>
      <c r="L657" s="98">
        <f t="shared" si="51"/>
        <v>17.413066000000001</v>
      </c>
      <c r="R657" s="176">
        <f t="shared" si="52"/>
        <v>0.12942600000000004</v>
      </c>
      <c r="S657" s="177"/>
      <c r="T657" s="178">
        <f t="shared" si="53"/>
        <v>-1</v>
      </c>
      <c r="Z657" s="93"/>
      <c r="AB657" s="94"/>
    </row>
    <row r="658" spans="6:28">
      <c r="F658" s="143"/>
      <c r="G658" s="143"/>
      <c r="H658" s="179"/>
      <c r="I658" s="97">
        <f t="shared" si="49"/>
        <v>2879.1166666026666</v>
      </c>
      <c r="J658" s="97">
        <f t="shared" si="48"/>
        <v>53.65740085582479</v>
      </c>
      <c r="K658" s="98">
        <f t="shared" si="50"/>
        <v>-0.12942600000000004</v>
      </c>
      <c r="L658" s="98">
        <f t="shared" si="51"/>
        <v>17.413066000000001</v>
      </c>
      <c r="R658" s="176">
        <f t="shared" si="52"/>
        <v>0.12942600000000004</v>
      </c>
      <c r="S658" s="177"/>
      <c r="T658" s="178">
        <f t="shared" si="53"/>
        <v>-1</v>
      </c>
      <c r="Z658" s="93"/>
      <c r="AB658" s="94"/>
    </row>
    <row r="659" spans="6:28">
      <c r="F659" s="143"/>
      <c r="G659" s="143"/>
      <c r="H659" s="179"/>
      <c r="I659" s="97">
        <f t="shared" si="49"/>
        <v>2879.1166666026666</v>
      </c>
      <c r="J659" s="97">
        <f t="shared" si="48"/>
        <v>53.65740085582479</v>
      </c>
      <c r="K659" s="98">
        <f t="shared" si="50"/>
        <v>-0.12942600000000004</v>
      </c>
      <c r="L659" s="98">
        <f t="shared" si="51"/>
        <v>17.413066000000001</v>
      </c>
      <c r="R659" s="176">
        <f t="shared" si="52"/>
        <v>0.12942600000000004</v>
      </c>
      <c r="S659" s="177"/>
      <c r="T659" s="178">
        <f t="shared" si="53"/>
        <v>-1</v>
      </c>
      <c r="Z659" s="93"/>
      <c r="AB659" s="94"/>
    </row>
    <row r="660" spans="6:28">
      <c r="F660" s="143"/>
      <c r="G660" s="143"/>
      <c r="H660" s="179"/>
      <c r="I660" s="97">
        <f t="shared" si="49"/>
        <v>2879.1166666026666</v>
      </c>
      <c r="J660" s="97">
        <f t="shared" si="48"/>
        <v>53.65740085582479</v>
      </c>
      <c r="K660" s="98">
        <f t="shared" si="50"/>
        <v>-0.12942600000000004</v>
      </c>
      <c r="L660" s="98">
        <f t="shared" si="51"/>
        <v>17.413066000000001</v>
      </c>
      <c r="R660" s="176">
        <f t="shared" si="52"/>
        <v>0.12942600000000004</v>
      </c>
      <c r="S660" s="177"/>
      <c r="T660" s="178">
        <f t="shared" si="53"/>
        <v>-1</v>
      </c>
      <c r="Z660" s="93"/>
      <c r="AB660" s="94"/>
    </row>
    <row r="661" spans="6:28">
      <c r="F661" s="143"/>
      <c r="G661" s="143"/>
      <c r="H661" s="179"/>
      <c r="I661" s="97">
        <f t="shared" si="49"/>
        <v>2879.1166666026666</v>
      </c>
      <c r="J661" s="97">
        <f t="shared" si="48"/>
        <v>53.65740085582479</v>
      </c>
      <c r="K661" s="98">
        <f t="shared" si="50"/>
        <v>-0.12942600000000004</v>
      </c>
      <c r="L661" s="98">
        <f t="shared" si="51"/>
        <v>17.413066000000001</v>
      </c>
      <c r="R661" s="176">
        <f t="shared" si="52"/>
        <v>0.12942600000000004</v>
      </c>
      <c r="S661" s="177"/>
      <c r="T661" s="178">
        <f t="shared" si="53"/>
        <v>-1</v>
      </c>
      <c r="Z661" s="93"/>
      <c r="AB661" s="94"/>
    </row>
    <row r="662" spans="6:28">
      <c r="F662" s="143"/>
      <c r="G662" s="143"/>
      <c r="H662" s="179"/>
      <c r="I662" s="97">
        <f t="shared" si="49"/>
        <v>2879.1166666026666</v>
      </c>
      <c r="J662" s="97">
        <f t="shared" ref="J662:J725" si="54">SQRT(I662)</f>
        <v>53.65740085582479</v>
      </c>
      <c r="K662" s="98">
        <f t="shared" si="50"/>
        <v>-0.12942600000000004</v>
      </c>
      <c r="L662" s="98">
        <f t="shared" si="51"/>
        <v>17.413066000000001</v>
      </c>
      <c r="R662" s="176">
        <f t="shared" si="52"/>
        <v>0.12942600000000004</v>
      </c>
      <c r="S662" s="177"/>
      <c r="T662" s="178">
        <f t="shared" si="53"/>
        <v>-1</v>
      </c>
      <c r="Z662" s="93"/>
      <c r="AB662" s="94"/>
    </row>
    <row r="663" spans="6:28">
      <c r="F663" s="143"/>
      <c r="G663" s="143"/>
      <c r="H663" s="179"/>
      <c r="I663" s="97">
        <f t="shared" ref="I663:I726" si="55">IF(F663=0,I662,((E663-$E$86)*1440)+(F663-$F$86)*1440)</f>
        <v>2879.1166666026666</v>
      </c>
      <c r="J663" s="97">
        <f t="shared" si="54"/>
        <v>53.65740085582479</v>
      </c>
      <c r="K663" s="98">
        <f t="shared" ref="K663:K726" si="56">IF(H663=0,K662,(H663-$H$86)*$L$83)</f>
        <v>-0.12942600000000004</v>
      </c>
      <c r="L663" s="98">
        <f t="shared" ref="L663:L726" si="57">IF(K663=0, ,$L$86+K663)</f>
        <v>17.413066000000001</v>
      </c>
      <c r="R663" s="176">
        <f t="shared" ref="R663:R726" si="58">+K663*T663</f>
        <v>0.12942600000000004</v>
      </c>
      <c r="S663" s="177"/>
      <c r="T663" s="178">
        <f t="shared" ref="T663:T726" si="59">SIGN(K663)</f>
        <v>-1</v>
      </c>
      <c r="Z663" s="93"/>
      <c r="AB663" s="94"/>
    </row>
    <row r="664" spans="6:28">
      <c r="F664" s="143"/>
      <c r="G664" s="143"/>
      <c r="H664" s="179"/>
      <c r="I664" s="97">
        <f t="shared" si="55"/>
        <v>2879.1166666026666</v>
      </c>
      <c r="J664" s="97">
        <f t="shared" si="54"/>
        <v>53.65740085582479</v>
      </c>
      <c r="K664" s="98">
        <f t="shared" si="56"/>
        <v>-0.12942600000000004</v>
      </c>
      <c r="L664" s="98">
        <f t="shared" si="57"/>
        <v>17.413066000000001</v>
      </c>
      <c r="R664" s="176">
        <f t="shared" si="58"/>
        <v>0.12942600000000004</v>
      </c>
      <c r="S664" s="177"/>
      <c r="T664" s="178">
        <f t="shared" si="59"/>
        <v>-1</v>
      </c>
      <c r="Z664" s="93"/>
      <c r="AB664" s="94"/>
    </row>
    <row r="665" spans="6:28">
      <c r="F665" s="143"/>
      <c r="G665" s="143"/>
      <c r="H665" s="179"/>
      <c r="I665" s="97">
        <f t="shared" si="55"/>
        <v>2879.1166666026666</v>
      </c>
      <c r="J665" s="97">
        <f t="shared" si="54"/>
        <v>53.65740085582479</v>
      </c>
      <c r="K665" s="98">
        <f t="shared" si="56"/>
        <v>-0.12942600000000004</v>
      </c>
      <c r="L665" s="98">
        <f t="shared" si="57"/>
        <v>17.413066000000001</v>
      </c>
      <c r="R665" s="176">
        <f t="shared" si="58"/>
        <v>0.12942600000000004</v>
      </c>
      <c r="S665" s="177"/>
      <c r="T665" s="178">
        <f t="shared" si="59"/>
        <v>-1</v>
      </c>
      <c r="Z665" s="93"/>
      <c r="AB665" s="94"/>
    </row>
    <row r="666" spans="6:28">
      <c r="F666" s="143"/>
      <c r="G666" s="143"/>
      <c r="H666" s="179"/>
      <c r="I666" s="97">
        <f t="shared" si="55"/>
        <v>2879.1166666026666</v>
      </c>
      <c r="J666" s="97">
        <f t="shared" si="54"/>
        <v>53.65740085582479</v>
      </c>
      <c r="K666" s="98">
        <f t="shared" si="56"/>
        <v>-0.12942600000000004</v>
      </c>
      <c r="L666" s="98">
        <f t="shared" si="57"/>
        <v>17.413066000000001</v>
      </c>
      <c r="R666" s="176">
        <f t="shared" si="58"/>
        <v>0.12942600000000004</v>
      </c>
      <c r="S666" s="177"/>
      <c r="T666" s="178">
        <f t="shared" si="59"/>
        <v>-1</v>
      </c>
      <c r="Z666" s="93"/>
      <c r="AB666" s="94"/>
    </row>
    <row r="667" spans="6:28">
      <c r="F667" s="143"/>
      <c r="G667" s="143"/>
      <c r="H667" s="179"/>
      <c r="I667" s="97">
        <f t="shared" si="55"/>
        <v>2879.1166666026666</v>
      </c>
      <c r="J667" s="97">
        <f t="shared" si="54"/>
        <v>53.65740085582479</v>
      </c>
      <c r="K667" s="98">
        <f t="shared" si="56"/>
        <v>-0.12942600000000004</v>
      </c>
      <c r="L667" s="98">
        <f t="shared" si="57"/>
        <v>17.413066000000001</v>
      </c>
      <c r="R667" s="176">
        <f t="shared" si="58"/>
        <v>0.12942600000000004</v>
      </c>
      <c r="S667" s="177"/>
      <c r="T667" s="178">
        <f t="shared" si="59"/>
        <v>-1</v>
      </c>
      <c r="Z667" s="93"/>
      <c r="AB667" s="94"/>
    </row>
    <row r="668" spans="6:28">
      <c r="F668" s="143"/>
      <c r="G668" s="143"/>
      <c r="H668" s="179"/>
      <c r="I668" s="97">
        <f t="shared" si="55"/>
        <v>2879.1166666026666</v>
      </c>
      <c r="J668" s="97">
        <f t="shared" si="54"/>
        <v>53.65740085582479</v>
      </c>
      <c r="K668" s="98">
        <f t="shared" si="56"/>
        <v>-0.12942600000000004</v>
      </c>
      <c r="L668" s="98">
        <f t="shared" si="57"/>
        <v>17.413066000000001</v>
      </c>
      <c r="R668" s="176">
        <f t="shared" si="58"/>
        <v>0.12942600000000004</v>
      </c>
      <c r="S668" s="177"/>
      <c r="T668" s="178">
        <f t="shared" si="59"/>
        <v>-1</v>
      </c>
      <c r="Z668" s="93"/>
      <c r="AB668" s="94"/>
    </row>
    <row r="669" spans="6:28">
      <c r="F669" s="143"/>
      <c r="G669" s="143"/>
      <c r="H669" s="179"/>
      <c r="I669" s="97">
        <f t="shared" si="55"/>
        <v>2879.1166666026666</v>
      </c>
      <c r="J669" s="97">
        <f t="shared" si="54"/>
        <v>53.65740085582479</v>
      </c>
      <c r="K669" s="98">
        <f t="shared" si="56"/>
        <v>-0.12942600000000004</v>
      </c>
      <c r="L669" s="98">
        <f t="shared" si="57"/>
        <v>17.413066000000001</v>
      </c>
      <c r="R669" s="176">
        <f t="shared" si="58"/>
        <v>0.12942600000000004</v>
      </c>
      <c r="S669" s="177"/>
      <c r="T669" s="178">
        <f t="shared" si="59"/>
        <v>-1</v>
      </c>
      <c r="Z669" s="93"/>
      <c r="AB669" s="94"/>
    </row>
    <row r="670" spans="6:28">
      <c r="F670" s="143"/>
      <c r="G670" s="143"/>
      <c r="H670" s="179"/>
      <c r="I670" s="97">
        <f t="shared" si="55"/>
        <v>2879.1166666026666</v>
      </c>
      <c r="J670" s="97">
        <f t="shared" si="54"/>
        <v>53.65740085582479</v>
      </c>
      <c r="K670" s="98">
        <f t="shared" si="56"/>
        <v>-0.12942600000000004</v>
      </c>
      <c r="L670" s="98">
        <f t="shared" si="57"/>
        <v>17.413066000000001</v>
      </c>
      <c r="R670" s="176">
        <f t="shared" si="58"/>
        <v>0.12942600000000004</v>
      </c>
      <c r="S670" s="177"/>
      <c r="T670" s="178">
        <f t="shared" si="59"/>
        <v>-1</v>
      </c>
      <c r="Z670" s="93"/>
      <c r="AB670" s="94"/>
    </row>
    <row r="671" spans="6:28">
      <c r="F671" s="143"/>
      <c r="G671" s="143"/>
      <c r="H671" s="179"/>
      <c r="I671" s="97">
        <f t="shared" si="55"/>
        <v>2879.1166666026666</v>
      </c>
      <c r="J671" s="97">
        <f t="shared" si="54"/>
        <v>53.65740085582479</v>
      </c>
      <c r="K671" s="98">
        <f t="shared" si="56"/>
        <v>-0.12942600000000004</v>
      </c>
      <c r="L671" s="98">
        <f t="shared" si="57"/>
        <v>17.413066000000001</v>
      </c>
      <c r="R671" s="176">
        <f t="shared" si="58"/>
        <v>0.12942600000000004</v>
      </c>
      <c r="S671" s="177"/>
      <c r="T671" s="178">
        <f t="shared" si="59"/>
        <v>-1</v>
      </c>
      <c r="Z671" s="93"/>
      <c r="AB671" s="94"/>
    </row>
    <row r="672" spans="6:28">
      <c r="F672" s="143"/>
      <c r="G672" s="143"/>
      <c r="H672" s="179"/>
      <c r="I672" s="97">
        <f t="shared" si="55"/>
        <v>2879.1166666026666</v>
      </c>
      <c r="J672" s="97">
        <f t="shared" si="54"/>
        <v>53.65740085582479</v>
      </c>
      <c r="K672" s="98">
        <f t="shared" si="56"/>
        <v>-0.12942600000000004</v>
      </c>
      <c r="L672" s="98">
        <f t="shared" si="57"/>
        <v>17.413066000000001</v>
      </c>
      <c r="R672" s="176">
        <f t="shared" si="58"/>
        <v>0.12942600000000004</v>
      </c>
      <c r="S672" s="177"/>
      <c r="T672" s="178">
        <f t="shared" si="59"/>
        <v>-1</v>
      </c>
      <c r="Z672" s="93"/>
      <c r="AB672" s="94"/>
    </row>
    <row r="673" spans="6:28">
      <c r="F673" s="143"/>
      <c r="G673" s="143"/>
      <c r="H673" s="179"/>
      <c r="I673" s="97">
        <f t="shared" si="55"/>
        <v>2879.1166666026666</v>
      </c>
      <c r="J673" s="97">
        <f t="shared" si="54"/>
        <v>53.65740085582479</v>
      </c>
      <c r="K673" s="98">
        <f t="shared" si="56"/>
        <v>-0.12942600000000004</v>
      </c>
      <c r="L673" s="98">
        <f t="shared" si="57"/>
        <v>17.413066000000001</v>
      </c>
      <c r="R673" s="176">
        <f t="shared" si="58"/>
        <v>0.12942600000000004</v>
      </c>
      <c r="S673" s="177"/>
      <c r="T673" s="178">
        <f t="shared" si="59"/>
        <v>-1</v>
      </c>
      <c r="Z673" s="93"/>
      <c r="AB673" s="94"/>
    </row>
    <row r="674" spans="6:28">
      <c r="F674" s="143"/>
      <c r="G674" s="143"/>
      <c r="H674" s="179"/>
      <c r="I674" s="97">
        <f t="shared" si="55"/>
        <v>2879.1166666026666</v>
      </c>
      <c r="J674" s="97">
        <f t="shared" si="54"/>
        <v>53.65740085582479</v>
      </c>
      <c r="K674" s="98">
        <f t="shared" si="56"/>
        <v>-0.12942600000000004</v>
      </c>
      <c r="L674" s="98">
        <f t="shared" si="57"/>
        <v>17.413066000000001</v>
      </c>
      <c r="R674" s="176">
        <f t="shared" si="58"/>
        <v>0.12942600000000004</v>
      </c>
      <c r="S674" s="177"/>
      <c r="T674" s="178">
        <f t="shared" si="59"/>
        <v>-1</v>
      </c>
      <c r="Z674" s="93"/>
      <c r="AB674" s="94"/>
    </row>
    <row r="675" spans="6:28">
      <c r="F675" s="143"/>
      <c r="G675" s="143"/>
      <c r="H675" s="179"/>
      <c r="I675" s="97">
        <f t="shared" si="55"/>
        <v>2879.1166666026666</v>
      </c>
      <c r="J675" s="97">
        <f t="shared" si="54"/>
        <v>53.65740085582479</v>
      </c>
      <c r="K675" s="98">
        <f t="shared" si="56"/>
        <v>-0.12942600000000004</v>
      </c>
      <c r="L675" s="98">
        <f t="shared" si="57"/>
        <v>17.413066000000001</v>
      </c>
      <c r="R675" s="176">
        <f t="shared" si="58"/>
        <v>0.12942600000000004</v>
      </c>
      <c r="S675" s="177"/>
      <c r="T675" s="178">
        <f t="shared" si="59"/>
        <v>-1</v>
      </c>
      <c r="Z675" s="93"/>
      <c r="AB675" s="94"/>
    </row>
    <row r="676" spans="6:28">
      <c r="F676" s="143"/>
      <c r="G676" s="143"/>
      <c r="H676" s="179"/>
      <c r="I676" s="97">
        <f t="shared" si="55"/>
        <v>2879.1166666026666</v>
      </c>
      <c r="J676" s="97">
        <f t="shared" si="54"/>
        <v>53.65740085582479</v>
      </c>
      <c r="K676" s="98">
        <f t="shared" si="56"/>
        <v>-0.12942600000000004</v>
      </c>
      <c r="L676" s="98">
        <f t="shared" si="57"/>
        <v>17.413066000000001</v>
      </c>
      <c r="R676" s="176">
        <f t="shared" si="58"/>
        <v>0.12942600000000004</v>
      </c>
      <c r="S676" s="177"/>
      <c r="T676" s="178">
        <f t="shared" si="59"/>
        <v>-1</v>
      </c>
      <c r="Z676" s="93"/>
      <c r="AB676" s="94"/>
    </row>
    <row r="677" spans="6:28">
      <c r="F677" s="143"/>
      <c r="G677" s="143"/>
      <c r="H677" s="179"/>
      <c r="I677" s="97">
        <f t="shared" si="55"/>
        <v>2879.1166666026666</v>
      </c>
      <c r="J677" s="97">
        <f t="shared" si="54"/>
        <v>53.65740085582479</v>
      </c>
      <c r="K677" s="98">
        <f t="shared" si="56"/>
        <v>-0.12942600000000004</v>
      </c>
      <c r="L677" s="98">
        <f t="shared" si="57"/>
        <v>17.413066000000001</v>
      </c>
      <c r="R677" s="176">
        <f t="shared" si="58"/>
        <v>0.12942600000000004</v>
      </c>
      <c r="S677" s="177"/>
      <c r="T677" s="178">
        <f t="shared" si="59"/>
        <v>-1</v>
      </c>
      <c r="Z677" s="93"/>
      <c r="AB677" s="94"/>
    </row>
    <row r="678" spans="6:28">
      <c r="F678" s="143"/>
      <c r="G678" s="143"/>
      <c r="H678" s="179"/>
      <c r="I678" s="97">
        <f t="shared" si="55"/>
        <v>2879.1166666026666</v>
      </c>
      <c r="J678" s="97">
        <f t="shared" si="54"/>
        <v>53.65740085582479</v>
      </c>
      <c r="K678" s="98">
        <f t="shared" si="56"/>
        <v>-0.12942600000000004</v>
      </c>
      <c r="L678" s="98">
        <f t="shared" si="57"/>
        <v>17.413066000000001</v>
      </c>
      <c r="R678" s="176">
        <f t="shared" si="58"/>
        <v>0.12942600000000004</v>
      </c>
      <c r="S678" s="177"/>
      <c r="T678" s="178">
        <f t="shared" si="59"/>
        <v>-1</v>
      </c>
      <c r="Z678" s="93"/>
      <c r="AB678" s="94"/>
    </row>
    <row r="679" spans="6:28">
      <c r="F679" s="143"/>
      <c r="G679" s="143"/>
      <c r="H679" s="179"/>
      <c r="I679" s="97">
        <f t="shared" si="55"/>
        <v>2879.1166666026666</v>
      </c>
      <c r="J679" s="97">
        <f t="shared" si="54"/>
        <v>53.65740085582479</v>
      </c>
      <c r="K679" s="98">
        <f t="shared" si="56"/>
        <v>-0.12942600000000004</v>
      </c>
      <c r="L679" s="98">
        <f t="shared" si="57"/>
        <v>17.413066000000001</v>
      </c>
      <c r="R679" s="176">
        <f t="shared" si="58"/>
        <v>0.12942600000000004</v>
      </c>
      <c r="S679" s="177"/>
      <c r="T679" s="178">
        <f t="shared" si="59"/>
        <v>-1</v>
      </c>
      <c r="Z679" s="93"/>
      <c r="AB679" s="94"/>
    </row>
    <row r="680" spans="6:28">
      <c r="F680" s="143"/>
      <c r="G680" s="143"/>
      <c r="H680" s="179"/>
      <c r="I680" s="97">
        <f t="shared" si="55"/>
        <v>2879.1166666026666</v>
      </c>
      <c r="J680" s="97">
        <f t="shared" si="54"/>
        <v>53.65740085582479</v>
      </c>
      <c r="K680" s="98">
        <f t="shared" si="56"/>
        <v>-0.12942600000000004</v>
      </c>
      <c r="L680" s="98">
        <f t="shared" si="57"/>
        <v>17.413066000000001</v>
      </c>
      <c r="R680" s="176">
        <f t="shared" si="58"/>
        <v>0.12942600000000004</v>
      </c>
      <c r="S680" s="177"/>
      <c r="T680" s="178">
        <f t="shared" si="59"/>
        <v>-1</v>
      </c>
      <c r="Z680" s="93"/>
      <c r="AB680" s="94"/>
    </row>
    <row r="681" spans="6:28">
      <c r="F681" s="143"/>
      <c r="G681" s="143"/>
      <c r="H681" s="179"/>
      <c r="I681" s="97">
        <f t="shared" si="55"/>
        <v>2879.1166666026666</v>
      </c>
      <c r="J681" s="97">
        <f t="shared" si="54"/>
        <v>53.65740085582479</v>
      </c>
      <c r="K681" s="98">
        <f t="shared" si="56"/>
        <v>-0.12942600000000004</v>
      </c>
      <c r="L681" s="98">
        <f t="shared" si="57"/>
        <v>17.413066000000001</v>
      </c>
      <c r="R681" s="176">
        <f t="shared" si="58"/>
        <v>0.12942600000000004</v>
      </c>
      <c r="S681" s="177"/>
      <c r="T681" s="178">
        <f t="shared" si="59"/>
        <v>-1</v>
      </c>
      <c r="Z681" s="93"/>
      <c r="AB681" s="94"/>
    </row>
    <row r="682" spans="6:28">
      <c r="F682" s="143"/>
      <c r="G682" s="143"/>
      <c r="H682" s="179"/>
      <c r="I682" s="97">
        <f t="shared" si="55"/>
        <v>2879.1166666026666</v>
      </c>
      <c r="J682" s="97">
        <f t="shared" si="54"/>
        <v>53.65740085582479</v>
      </c>
      <c r="K682" s="98">
        <f t="shared" si="56"/>
        <v>-0.12942600000000004</v>
      </c>
      <c r="L682" s="98">
        <f t="shared" si="57"/>
        <v>17.413066000000001</v>
      </c>
      <c r="R682" s="176">
        <f t="shared" si="58"/>
        <v>0.12942600000000004</v>
      </c>
      <c r="S682" s="177"/>
      <c r="T682" s="178">
        <f t="shared" si="59"/>
        <v>-1</v>
      </c>
      <c r="Z682" s="93"/>
      <c r="AB682" s="94"/>
    </row>
    <row r="683" spans="6:28">
      <c r="F683" s="143"/>
      <c r="G683" s="143"/>
      <c r="H683" s="179"/>
      <c r="I683" s="97">
        <f t="shared" si="55"/>
        <v>2879.1166666026666</v>
      </c>
      <c r="J683" s="97">
        <f t="shared" si="54"/>
        <v>53.65740085582479</v>
      </c>
      <c r="K683" s="98">
        <f t="shared" si="56"/>
        <v>-0.12942600000000004</v>
      </c>
      <c r="L683" s="98">
        <f t="shared" si="57"/>
        <v>17.413066000000001</v>
      </c>
      <c r="R683" s="176">
        <f t="shared" si="58"/>
        <v>0.12942600000000004</v>
      </c>
      <c r="S683" s="177"/>
      <c r="T683" s="178">
        <f t="shared" si="59"/>
        <v>-1</v>
      </c>
      <c r="Z683" s="93"/>
      <c r="AB683" s="94"/>
    </row>
    <row r="684" spans="6:28">
      <c r="F684" s="143"/>
      <c r="G684" s="143"/>
      <c r="H684" s="179"/>
      <c r="I684" s="97">
        <f t="shared" si="55"/>
        <v>2879.1166666026666</v>
      </c>
      <c r="J684" s="97">
        <f t="shared" si="54"/>
        <v>53.65740085582479</v>
      </c>
      <c r="K684" s="98">
        <f t="shared" si="56"/>
        <v>-0.12942600000000004</v>
      </c>
      <c r="L684" s="98">
        <f t="shared" si="57"/>
        <v>17.413066000000001</v>
      </c>
      <c r="R684" s="176">
        <f t="shared" si="58"/>
        <v>0.12942600000000004</v>
      </c>
      <c r="S684" s="177"/>
      <c r="T684" s="178">
        <f t="shared" si="59"/>
        <v>-1</v>
      </c>
      <c r="Z684" s="93"/>
      <c r="AB684" s="94"/>
    </row>
    <row r="685" spans="6:28">
      <c r="F685" s="143"/>
      <c r="G685" s="143"/>
      <c r="H685" s="179"/>
      <c r="I685" s="97">
        <f t="shared" si="55"/>
        <v>2879.1166666026666</v>
      </c>
      <c r="J685" s="97">
        <f t="shared" si="54"/>
        <v>53.65740085582479</v>
      </c>
      <c r="K685" s="98">
        <f t="shared" si="56"/>
        <v>-0.12942600000000004</v>
      </c>
      <c r="L685" s="98">
        <f t="shared" si="57"/>
        <v>17.413066000000001</v>
      </c>
      <c r="R685" s="176">
        <f t="shared" si="58"/>
        <v>0.12942600000000004</v>
      </c>
      <c r="S685" s="177"/>
      <c r="T685" s="178">
        <f t="shared" si="59"/>
        <v>-1</v>
      </c>
      <c r="Z685" s="93"/>
      <c r="AB685" s="94"/>
    </row>
    <row r="686" spans="6:28">
      <c r="F686" s="143"/>
      <c r="G686" s="143"/>
      <c r="H686" s="179"/>
      <c r="I686" s="97">
        <f t="shared" si="55"/>
        <v>2879.1166666026666</v>
      </c>
      <c r="J686" s="97">
        <f t="shared" si="54"/>
        <v>53.65740085582479</v>
      </c>
      <c r="K686" s="98">
        <f t="shared" si="56"/>
        <v>-0.12942600000000004</v>
      </c>
      <c r="L686" s="98">
        <f t="shared" si="57"/>
        <v>17.413066000000001</v>
      </c>
      <c r="R686" s="176">
        <f t="shared" si="58"/>
        <v>0.12942600000000004</v>
      </c>
      <c r="S686" s="177"/>
      <c r="T686" s="178">
        <f t="shared" si="59"/>
        <v>-1</v>
      </c>
      <c r="Z686" s="93"/>
      <c r="AB686" s="94"/>
    </row>
    <row r="687" spans="6:28">
      <c r="F687" s="143"/>
      <c r="G687" s="143"/>
      <c r="H687" s="179"/>
      <c r="I687" s="97">
        <f t="shared" si="55"/>
        <v>2879.1166666026666</v>
      </c>
      <c r="J687" s="97">
        <f t="shared" si="54"/>
        <v>53.65740085582479</v>
      </c>
      <c r="K687" s="98">
        <f t="shared" si="56"/>
        <v>-0.12942600000000004</v>
      </c>
      <c r="L687" s="98">
        <f t="shared" si="57"/>
        <v>17.413066000000001</v>
      </c>
      <c r="R687" s="176">
        <f t="shared" si="58"/>
        <v>0.12942600000000004</v>
      </c>
      <c r="S687" s="177"/>
      <c r="T687" s="178">
        <f t="shared" si="59"/>
        <v>-1</v>
      </c>
      <c r="Z687" s="93"/>
      <c r="AB687" s="94"/>
    </row>
    <row r="688" spans="6:28">
      <c r="F688" s="143"/>
      <c r="G688" s="143"/>
      <c r="H688" s="179"/>
      <c r="I688" s="97">
        <f t="shared" si="55"/>
        <v>2879.1166666026666</v>
      </c>
      <c r="J688" s="97">
        <f t="shared" si="54"/>
        <v>53.65740085582479</v>
      </c>
      <c r="K688" s="98">
        <f t="shared" si="56"/>
        <v>-0.12942600000000004</v>
      </c>
      <c r="L688" s="98">
        <f t="shared" si="57"/>
        <v>17.413066000000001</v>
      </c>
      <c r="R688" s="176">
        <f t="shared" si="58"/>
        <v>0.12942600000000004</v>
      </c>
      <c r="S688" s="177"/>
      <c r="T688" s="178">
        <f t="shared" si="59"/>
        <v>-1</v>
      </c>
      <c r="Z688" s="93"/>
      <c r="AB688" s="94"/>
    </row>
    <row r="689" spans="6:28">
      <c r="F689" s="143"/>
      <c r="G689" s="143"/>
      <c r="H689" s="179"/>
      <c r="I689" s="97">
        <f t="shared" si="55"/>
        <v>2879.1166666026666</v>
      </c>
      <c r="J689" s="97">
        <f t="shared" si="54"/>
        <v>53.65740085582479</v>
      </c>
      <c r="K689" s="98">
        <f t="shared" si="56"/>
        <v>-0.12942600000000004</v>
      </c>
      <c r="L689" s="98">
        <f t="shared" si="57"/>
        <v>17.413066000000001</v>
      </c>
      <c r="R689" s="176">
        <f t="shared" si="58"/>
        <v>0.12942600000000004</v>
      </c>
      <c r="S689" s="177"/>
      <c r="T689" s="178">
        <f t="shared" si="59"/>
        <v>-1</v>
      </c>
      <c r="Z689" s="93"/>
      <c r="AB689" s="94"/>
    </row>
    <row r="690" spans="6:28">
      <c r="F690" s="143"/>
      <c r="G690" s="143"/>
      <c r="H690" s="179"/>
      <c r="I690" s="97">
        <f t="shared" si="55"/>
        <v>2879.1166666026666</v>
      </c>
      <c r="J690" s="97">
        <f t="shared" si="54"/>
        <v>53.65740085582479</v>
      </c>
      <c r="K690" s="98">
        <f t="shared" si="56"/>
        <v>-0.12942600000000004</v>
      </c>
      <c r="L690" s="98">
        <f t="shared" si="57"/>
        <v>17.413066000000001</v>
      </c>
      <c r="R690" s="176">
        <f t="shared" si="58"/>
        <v>0.12942600000000004</v>
      </c>
      <c r="S690" s="177"/>
      <c r="T690" s="178">
        <f t="shared" si="59"/>
        <v>-1</v>
      </c>
      <c r="Z690" s="93"/>
      <c r="AB690" s="94"/>
    </row>
    <row r="691" spans="6:28">
      <c r="F691" s="143"/>
      <c r="G691" s="143"/>
      <c r="H691" s="179"/>
      <c r="I691" s="97">
        <f t="shared" si="55"/>
        <v>2879.1166666026666</v>
      </c>
      <c r="J691" s="97">
        <f t="shared" si="54"/>
        <v>53.65740085582479</v>
      </c>
      <c r="K691" s="98">
        <f t="shared" si="56"/>
        <v>-0.12942600000000004</v>
      </c>
      <c r="L691" s="98">
        <f t="shared" si="57"/>
        <v>17.413066000000001</v>
      </c>
      <c r="R691" s="176">
        <f t="shared" si="58"/>
        <v>0.12942600000000004</v>
      </c>
      <c r="S691" s="177"/>
      <c r="T691" s="178">
        <f t="shared" si="59"/>
        <v>-1</v>
      </c>
      <c r="Z691" s="93"/>
      <c r="AB691" s="94"/>
    </row>
    <row r="692" spans="6:28">
      <c r="F692" s="143"/>
      <c r="G692" s="143"/>
      <c r="H692" s="179"/>
      <c r="I692" s="97">
        <f t="shared" si="55"/>
        <v>2879.1166666026666</v>
      </c>
      <c r="J692" s="97">
        <f t="shared" si="54"/>
        <v>53.65740085582479</v>
      </c>
      <c r="K692" s="98">
        <f t="shared" si="56"/>
        <v>-0.12942600000000004</v>
      </c>
      <c r="L692" s="98">
        <f t="shared" si="57"/>
        <v>17.413066000000001</v>
      </c>
      <c r="R692" s="176">
        <f t="shared" si="58"/>
        <v>0.12942600000000004</v>
      </c>
      <c r="S692" s="177"/>
      <c r="T692" s="178">
        <f t="shared" si="59"/>
        <v>-1</v>
      </c>
      <c r="Z692" s="93"/>
      <c r="AB692" s="94"/>
    </row>
    <row r="693" spans="6:28">
      <c r="F693" s="143"/>
      <c r="G693" s="143"/>
      <c r="H693" s="179"/>
      <c r="I693" s="97">
        <f t="shared" si="55"/>
        <v>2879.1166666026666</v>
      </c>
      <c r="J693" s="97">
        <f t="shared" si="54"/>
        <v>53.65740085582479</v>
      </c>
      <c r="K693" s="98">
        <f t="shared" si="56"/>
        <v>-0.12942600000000004</v>
      </c>
      <c r="L693" s="98">
        <f t="shared" si="57"/>
        <v>17.413066000000001</v>
      </c>
      <c r="R693" s="176">
        <f t="shared" si="58"/>
        <v>0.12942600000000004</v>
      </c>
      <c r="S693" s="177"/>
      <c r="T693" s="178">
        <f t="shared" si="59"/>
        <v>-1</v>
      </c>
      <c r="Z693" s="93"/>
      <c r="AB693" s="94"/>
    </row>
    <row r="694" spans="6:28">
      <c r="F694" s="143"/>
      <c r="G694" s="143"/>
      <c r="H694" s="179"/>
      <c r="I694" s="97">
        <f t="shared" si="55"/>
        <v>2879.1166666026666</v>
      </c>
      <c r="J694" s="97">
        <f t="shared" si="54"/>
        <v>53.65740085582479</v>
      </c>
      <c r="K694" s="98">
        <f t="shared" si="56"/>
        <v>-0.12942600000000004</v>
      </c>
      <c r="L694" s="98">
        <f t="shared" si="57"/>
        <v>17.413066000000001</v>
      </c>
      <c r="R694" s="176">
        <f t="shared" si="58"/>
        <v>0.12942600000000004</v>
      </c>
      <c r="S694" s="177"/>
      <c r="T694" s="178">
        <f t="shared" si="59"/>
        <v>-1</v>
      </c>
      <c r="Z694" s="93"/>
      <c r="AB694" s="94"/>
    </row>
    <row r="695" spans="6:28">
      <c r="F695" s="143"/>
      <c r="G695" s="143"/>
      <c r="H695" s="179"/>
      <c r="I695" s="97">
        <f t="shared" si="55"/>
        <v>2879.1166666026666</v>
      </c>
      <c r="J695" s="97">
        <f t="shared" si="54"/>
        <v>53.65740085582479</v>
      </c>
      <c r="K695" s="98">
        <f t="shared" si="56"/>
        <v>-0.12942600000000004</v>
      </c>
      <c r="L695" s="98">
        <f t="shared" si="57"/>
        <v>17.413066000000001</v>
      </c>
      <c r="R695" s="176">
        <f t="shared" si="58"/>
        <v>0.12942600000000004</v>
      </c>
      <c r="S695" s="177"/>
      <c r="T695" s="178">
        <f t="shared" si="59"/>
        <v>-1</v>
      </c>
      <c r="Z695" s="93"/>
      <c r="AB695" s="94"/>
    </row>
    <row r="696" spans="6:28">
      <c r="F696" s="143"/>
      <c r="G696" s="143"/>
      <c r="H696" s="179"/>
      <c r="I696" s="97">
        <f t="shared" si="55"/>
        <v>2879.1166666026666</v>
      </c>
      <c r="J696" s="97">
        <f t="shared" si="54"/>
        <v>53.65740085582479</v>
      </c>
      <c r="K696" s="98">
        <f t="shared" si="56"/>
        <v>-0.12942600000000004</v>
      </c>
      <c r="L696" s="98">
        <f t="shared" si="57"/>
        <v>17.413066000000001</v>
      </c>
      <c r="R696" s="176">
        <f t="shared" si="58"/>
        <v>0.12942600000000004</v>
      </c>
      <c r="S696" s="177"/>
      <c r="T696" s="178">
        <f t="shared" si="59"/>
        <v>-1</v>
      </c>
      <c r="Z696" s="93"/>
      <c r="AB696" s="94"/>
    </row>
    <row r="697" spans="6:28">
      <c r="F697" s="143"/>
      <c r="G697" s="143"/>
      <c r="H697" s="179"/>
      <c r="I697" s="97">
        <f t="shared" si="55"/>
        <v>2879.1166666026666</v>
      </c>
      <c r="J697" s="97">
        <f t="shared" si="54"/>
        <v>53.65740085582479</v>
      </c>
      <c r="K697" s="98">
        <f t="shared" si="56"/>
        <v>-0.12942600000000004</v>
      </c>
      <c r="L697" s="98">
        <f t="shared" si="57"/>
        <v>17.413066000000001</v>
      </c>
      <c r="R697" s="176">
        <f t="shared" si="58"/>
        <v>0.12942600000000004</v>
      </c>
      <c r="S697" s="177"/>
      <c r="T697" s="178">
        <f t="shared" si="59"/>
        <v>-1</v>
      </c>
      <c r="Z697" s="93"/>
      <c r="AB697" s="94"/>
    </row>
    <row r="698" spans="6:28">
      <c r="F698" s="143"/>
      <c r="G698" s="143"/>
      <c r="H698" s="179"/>
      <c r="I698" s="97">
        <f t="shared" si="55"/>
        <v>2879.1166666026666</v>
      </c>
      <c r="J698" s="97">
        <f t="shared" si="54"/>
        <v>53.65740085582479</v>
      </c>
      <c r="K698" s="98">
        <f t="shared" si="56"/>
        <v>-0.12942600000000004</v>
      </c>
      <c r="L698" s="98">
        <f t="shared" si="57"/>
        <v>17.413066000000001</v>
      </c>
      <c r="R698" s="176">
        <f t="shared" si="58"/>
        <v>0.12942600000000004</v>
      </c>
      <c r="S698" s="177"/>
      <c r="T698" s="178">
        <f t="shared" si="59"/>
        <v>-1</v>
      </c>
      <c r="Z698" s="93"/>
      <c r="AB698" s="94"/>
    </row>
    <row r="699" spans="6:28">
      <c r="F699" s="143"/>
      <c r="G699" s="143"/>
      <c r="H699" s="179"/>
      <c r="I699" s="97">
        <f t="shared" si="55"/>
        <v>2879.1166666026666</v>
      </c>
      <c r="J699" s="97">
        <f t="shared" si="54"/>
        <v>53.65740085582479</v>
      </c>
      <c r="K699" s="98">
        <f t="shared" si="56"/>
        <v>-0.12942600000000004</v>
      </c>
      <c r="L699" s="98">
        <f t="shared" si="57"/>
        <v>17.413066000000001</v>
      </c>
      <c r="R699" s="176">
        <f t="shared" si="58"/>
        <v>0.12942600000000004</v>
      </c>
      <c r="S699" s="177"/>
      <c r="T699" s="178">
        <f t="shared" si="59"/>
        <v>-1</v>
      </c>
      <c r="Z699" s="93"/>
      <c r="AB699" s="94"/>
    </row>
    <row r="700" spans="6:28">
      <c r="F700" s="143"/>
      <c r="G700" s="143"/>
      <c r="H700" s="179"/>
      <c r="I700" s="97">
        <f t="shared" si="55"/>
        <v>2879.1166666026666</v>
      </c>
      <c r="J700" s="97">
        <f t="shared" si="54"/>
        <v>53.65740085582479</v>
      </c>
      <c r="K700" s="98">
        <f t="shared" si="56"/>
        <v>-0.12942600000000004</v>
      </c>
      <c r="L700" s="98">
        <f t="shared" si="57"/>
        <v>17.413066000000001</v>
      </c>
      <c r="R700" s="176">
        <f t="shared" si="58"/>
        <v>0.12942600000000004</v>
      </c>
      <c r="S700" s="177"/>
      <c r="T700" s="178">
        <f t="shared" si="59"/>
        <v>-1</v>
      </c>
      <c r="Z700" s="93"/>
      <c r="AB700" s="94"/>
    </row>
    <row r="701" spans="6:28">
      <c r="F701" s="143"/>
      <c r="G701" s="143"/>
      <c r="H701" s="179"/>
      <c r="I701" s="97">
        <f t="shared" si="55"/>
        <v>2879.1166666026666</v>
      </c>
      <c r="J701" s="97">
        <f t="shared" si="54"/>
        <v>53.65740085582479</v>
      </c>
      <c r="K701" s="98">
        <f t="shared" si="56"/>
        <v>-0.12942600000000004</v>
      </c>
      <c r="L701" s="98">
        <f t="shared" si="57"/>
        <v>17.413066000000001</v>
      </c>
      <c r="R701" s="176">
        <f t="shared" si="58"/>
        <v>0.12942600000000004</v>
      </c>
      <c r="S701" s="177"/>
      <c r="T701" s="178">
        <f t="shared" si="59"/>
        <v>-1</v>
      </c>
      <c r="Z701" s="93"/>
      <c r="AB701" s="94"/>
    </row>
    <row r="702" spans="6:28">
      <c r="F702" s="143"/>
      <c r="G702" s="143"/>
      <c r="H702" s="179"/>
      <c r="I702" s="97">
        <f t="shared" si="55"/>
        <v>2879.1166666026666</v>
      </c>
      <c r="J702" s="97">
        <f t="shared" si="54"/>
        <v>53.65740085582479</v>
      </c>
      <c r="K702" s="98">
        <f t="shared" si="56"/>
        <v>-0.12942600000000004</v>
      </c>
      <c r="L702" s="98">
        <f t="shared" si="57"/>
        <v>17.413066000000001</v>
      </c>
      <c r="R702" s="176">
        <f t="shared" si="58"/>
        <v>0.12942600000000004</v>
      </c>
      <c r="S702" s="177"/>
      <c r="T702" s="178">
        <f t="shared" si="59"/>
        <v>-1</v>
      </c>
      <c r="Z702" s="93"/>
      <c r="AB702" s="94"/>
    </row>
    <row r="703" spans="6:28">
      <c r="F703" s="143"/>
      <c r="G703" s="143"/>
      <c r="H703" s="179"/>
      <c r="I703" s="97">
        <f t="shared" si="55"/>
        <v>2879.1166666026666</v>
      </c>
      <c r="J703" s="97">
        <f t="shared" si="54"/>
        <v>53.65740085582479</v>
      </c>
      <c r="K703" s="98">
        <f t="shared" si="56"/>
        <v>-0.12942600000000004</v>
      </c>
      <c r="L703" s="98">
        <f t="shared" si="57"/>
        <v>17.413066000000001</v>
      </c>
      <c r="R703" s="176">
        <f t="shared" si="58"/>
        <v>0.12942600000000004</v>
      </c>
      <c r="S703" s="177"/>
      <c r="T703" s="178">
        <f t="shared" si="59"/>
        <v>-1</v>
      </c>
      <c r="Z703" s="93"/>
      <c r="AB703" s="94"/>
    </row>
    <row r="704" spans="6:28">
      <c r="F704" s="143"/>
      <c r="G704" s="143"/>
      <c r="H704" s="179"/>
      <c r="I704" s="97">
        <f t="shared" si="55"/>
        <v>2879.1166666026666</v>
      </c>
      <c r="J704" s="97">
        <f t="shared" si="54"/>
        <v>53.65740085582479</v>
      </c>
      <c r="K704" s="98">
        <f t="shared" si="56"/>
        <v>-0.12942600000000004</v>
      </c>
      <c r="L704" s="98">
        <f t="shared" si="57"/>
        <v>17.413066000000001</v>
      </c>
      <c r="R704" s="176">
        <f t="shared" si="58"/>
        <v>0.12942600000000004</v>
      </c>
      <c r="S704" s="177"/>
      <c r="T704" s="178">
        <f t="shared" si="59"/>
        <v>-1</v>
      </c>
      <c r="Z704" s="93"/>
      <c r="AB704" s="94"/>
    </row>
    <row r="705" spans="6:28">
      <c r="F705" s="143"/>
      <c r="G705" s="143"/>
      <c r="H705" s="179"/>
      <c r="I705" s="97">
        <f t="shared" si="55"/>
        <v>2879.1166666026666</v>
      </c>
      <c r="J705" s="97">
        <f t="shared" si="54"/>
        <v>53.65740085582479</v>
      </c>
      <c r="K705" s="98">
        <f t="shared" si="56"/>
        <v>-0.12942600000000004</v>
      </c>
      <c r="L705" s="98">
        <f t="shared" si="57"/>
        <v>17.413066000000001</v>
      </c>
      <c r="R705" s="176">
        <f t="shared" si="58"/>
        <v>0.12942600000000004</v>
      </c>
      <c r="S705" s="177"/>
      <c r="T705" s="178">
        <f t="shared" si="59"/>
        <v>-1</v>
      </c>
      <c r="Z705" s="93"/>
      <c r="AB705" s="94"/>
    </row>
    <row r="706" spans="6:28">
      <c r="F706" s="143"/>
      <c r="G706" s="143"/>
      <c r="H706" s="179"/>
      <c r="I706" s="97">
        <f t="shared" si="55"/>
        <v>2879.1166666026666</v>
      </c>
      <c r="J706" s="97">
        <f t="shared" si="54"/>
        <v>53.65740085582479</v>
      </c>
      <c r="K706" s="98">
        <f t="shared" si="56"/>
        <v>-0.12942600000000004</v>
      </c>
      <c r="L706" s="98">
        <f t="shared" si="57"/>
        <v>17.413066000000001</v>
      </c>
      <c r="R706" s="176">
        <f t="shared" si="58"/>
        <v>0.12942600000000004</v>
      </c>
      <c r="S706" s="177"/>
      <c r="T706" s="178">
        <f t="shared" si="59"/>
        <v>-1</v>
      </c>
      <c r="Z706" s="93"/>
      <c r="AB706" s="94"/>
    </row>
    <row r="707" spans="6:28">
      <c r="F707" s="143"/>
      <c r="G707" s="143"/>
      <c r="H707" s="179"/>
      <c r="I707" s="97">
        <f t="shared" si="55"/>
        <v>2879.1166666026666</v>
      </c>
      <c r="J707" s="97">
        <f t="shared" si="54"/>
        <v>53.65740085582479</v>
      </c>
      <c r="K707" s="98">
        <f t="shared" si="56"/>
        <v>-0.12942600000000004</v>
      </c>
      <c r="L707" s="98">
        <f t="shared" si="57"/>
        <v>17.413066000000001</v>
      </c>
      <c r="R707" s="176">
        <f t="shared" si="58"/>
        <v>0.12942600000000004</v>
      </c>
      <c r="S707" s="177"/>
      <c r="T707" s="178">
        <f t="shared" si="59"/>
        <v>-1</v>
      </c>
      <c r="Z707" s="93"/>
      <c r="AB707" s="94"/>
    </row>
    <row r="708" spans="6:28">
      <c r="F708" s="143"/>
      <c r="G708" s="143"/>
      <c r="H708" s="179"/>
      <c r="I708" s="97">
        <f t="shared" si="55"/>
        <v>2879.1166666026666</v>
      </c>
      <c r="J708" s="97">
        <f t="shared" si="54"/>
        <v>53.65740085582479</v>
      </c>
      <c r="K708" s="98">
        <f t="shared" si="56"/>
        <v>-0.12942600000000004</v>
      </c>
      <c r="L708" s="98">
        <f t="shared" si="57"/>
        <v>17.413066000000001</v>
      </c>
      <c r="R708" s="176">
        <f t="shared" si="58"/>
        <v>0.12942600000000004</v>
      </c>
      <c r="S708" s="177"/>
      <c r="T708" s="178">
        <f t="shared" si="59"/>
        <v>-1</v>
      </c>
      <c r="Z708" s="93"/>
      <c r="AB708" s="94"/>
    </row>
    <row r="709" spans="6:28">
      <c r="F709" s="143"/>
      <c r="G709" s="143"/>
      <c r="H709" s="179"/>
      <c r="I709" s="97">
        <f t="shared" si="55"/>
        <v>2879.1166666026666</v>
      </c>
      <c r="J709" s="97">
        <f t="shared" si="54"/>
        <v>53.65740085582479</v>
      </c>
      <c r="K709" s="98">
        <f t="shared" si="56"/>
        <v>-0.12942600000000004</v>
      </c>
      <c r="L709" s="98">
        <f t="shared" si="57"/>
        <v>17.413066000000001</v>
      </c>
      <c r="R709" s="176">
        <f t="shared" si="58"/>
        <v>0.12942600000000004</v>
      </c>
      <c r="S709" s="177"/>
      <c r="T709" s="178">
        <f t="shared" si="59"/>
        <v>-1</v>
      </c>
      <c r="Z709" s="93"/>
      <c r="AB709" s="94"/>
    </row>
    <row r="710" spans="6:28">
      <c r="F710" s="143"/>
      <c r="G710" s="143"/>
      <c r="H710" s="179"/>
      <c r="I710" s="97">
        <f t="shared" si="55"/>
        <v>2879.1166666026666</v>
      </c>
      <c r="J710" s="97">
        <f t="shared" si="54"/>
        <v>53.65740085582479</v>
      </c>
      <c r="K710" s="98">
        <f t="shared" si="56"/>
        <v>-0.12942600000000004</v>
      </c>
      <c r="L710" s="98">
        <f t="shared" si="57"/>
        <v>17.413066000000001</v>
      </c>
      <c r="R710" s="176">
        <f t="shared" si="58"/>
        <v>0.12942600000000004</v>
      </c>
      <c r="S710" s="177"/>
      <c r="T710" s="178">
        <f t="shared" si="59"/>
        <v>-1</v>
      </c>
      <c r="Z710" s="93"/>
      <c r="AB710" s="94"/>
    </row>
    <row r="711" spans="6:28">
      <c r="F711" s="143"/>
      <c r="G711" s="143"/>
      <c r="H711" s="179"/>
      <c r="I711" s="97">
        <f t="shared" si="55"/>
        <v>2879.1166666026666</v>
      </c>
      <c r="J711" s="97">
        <f t="shared" si="54"/>
        <v>53.65740085582479</v>
      </c>
      <c r="K711" s="98">
        <f t="shared" si="56"/>
        <v>-0.12942600000000004</v>
      </c>
      <c r="L711" s="98">
        <f t="shared" si="57"/>
        <v>17.413066000000001</v>
      </c>
      <c r="R711" s="176">
        <f t="shared" si="58"/>
        <v>0.12942600000000004</v>
      </c>
      <c r="S711" s="177"/>
      <c r="T711" s="178">
        <f t="shared" si="59"/>
        <v>-1</v>
      </c>
      <c r="Z711" s="93"/>
      <c r="AB711" s="94"/>
    </row>
    <row r="712" spans="6:28">
      <c r="F712" s="143"/>
      <c r="G712" s="143"/>
      <c r="H712" s="179"/>
      <c r="I712" s="97">
        <f t="shared" si="55"/>
        <v>2879.1166666026666</v>
      </c>
      <c r="J712" s="97">
        <f t="shared" si="54"/>
        <v>53.65740085582479</v>
      </c>
      <c r="K712" s="98">
        <f t="shared" si="56"/>
        <v>-0.12942600000000004</v>
      </c>
      <c r="L712" s="98">
        <f t="shared" si="57"/>
        <v>17.413066000000001</v>
      </c>
      <c r="R712" s="176">
        <f t="shared" si="58"/>
        <v>0.12942600000000004</v>
      </c>
      <c r="S712" s="177"/>
      <c r="T712" s="178">
        <f t="shared" si="59"/>
        <v>-1</v>
      </c>
      <c r="Z712" s="93"/>
      <c r="AB712" s="94"/>
    </row>
    <row r="713" spans="6:28">
      <c r="F713" s="143"/>
      <c r="G713" s="143"/>
      <c r="H713" s="179"/>
      <c r="I713" s="97">
        <f t="shared" si="55"/>
        <v>2879.1166666026666</v>
      </c>
      <c r="J713" s="97">
        <f t="shared" si="54"/>
        <v>53.65740085582479</v>
      </c>
      <c r="K713" s="98">
        <f t="shared" si="56"/>
        <v>-0.12942600000000004</v>
      </c>
      <c r="L713" s="98">
        <f t="shared" si="57"/>
        <v>17.413066000000001</v>
      </c>
      <c r="R713" s="176">
        <f t="shared" si="58"/>
        <v>0.12942600000000004</v>
      </c>
      <c r="S713" s="177"/>
      <c r="T713" s="178">
        <f t="shared" si="59"/>
        <v>-1</v>
      </c>
      <c r="Z713" s="93"/>
      <c r="AB713" s="94"/>
    </row>
    <row r="714" spans="6:28">
      <c r="F714" s="143"/>
      <c r="G714" s="143"/>
      <c r="H714" s="179"/>
      <c r="I714" s="97">
        <f t="shared" si="55"/>
        <v>2879.1166666026666</v>
      </c>
      <c r="J714" s="97">
        <f t="shared" si="54"/>
        <v>53.65740085582479</v>
      </c>
      <c r="K714" s="98">
        <f t="shared" si="56"/>
        <v>-0.12942600000000004</v>
      </c>
      <c r="L714" s="98">
        <f t="shared" si="57"/>
        <v>17.413066000000001</v>
      </c>
      <c r="R714" s="176">
        <f t="shared" si="58"/>
        <v>0.12942600000000004</v>
      </c>
      <c r="S714" s="177"/>
      <c r="T714" s="178">
        <f t="shared" si="59"/>
        <v>-1</v>
      </c>
      <c r="Z714" s="93"/>
      <c r="AB714" s="94"/>
    </row>
    <row r="715" spans="6:28">
      <c r="F715" s="143"/>
      <c r="G715" s="143"/>
      <c r="H715" s="179"/>
      <c r="I715" s="97">
        <f t="shared" si="55"/>
        <v>2879.1166666026666</v>
      </c>
      <c r="J715" s="97">
        <f t="shared" si="54"/>
        <v>53.65740085582479</v>
      </c>
      <c r="K715" s="98">
        <f t="shared" si="56"/>
        <v>-0.12942600000000004</v>
      </c>
      <c r="L715" s="98">
        <f t="shared" si="57"/>
        <v>17.413066000000001</v>
      </c>
      <c r="R715" s="176">
        <f t="shared" si="58"/>
        <v>0.12942600000000004</v>
      </c>
      <c r="S715" s="177"/>
      <c r="T715" s="178">
        <f t="shared" si="59"/>
        <v>-1</v>
      </c>
      <c r="Z715" s="93"/>
      <c r="AB715" s="94"/>
    </row>
    <row r="716" spans="6:28">
      <c r="F716" s="143"/>
      <c r="G716" s="143"/>
      <c r="H716" s="179"/>
      <c r="I716" s="97">
        <f t="shared" si="55"/>
        <v>2879.1166666026666</v>
      </c>
      <c r="J716" s="97">
        <f t="shared" si="54"/>
        <v>53.65740085582479</v>
      </c>
      <c r="K716" s="98">
        <f t="shared" si="56"/>
        <v>-0.12942600000000004</v>
      </c>
      <c r="L716" s="98">
        <f t="shared" si="57"/>
        <v>17.413066000000001</v>
      </c>
      <c r="R716" s="176">
        <f t="shared" si="58"/>
        <v>0.12942600000000004</v>
      </c>
      <c r="S716" s="177"/>
      <c r="T716" s="178">
        <f t="shared" si="59"/>
        <v>-1</v>
      </c>
      <c r="Z716" s="93"/>
      <c r="AB716" s="94"/>
    </row>
    <row r="717" spans="6:28">
      <c r="F717" s="143"/>
      <c r="G717" s="143"/>
      <c r="H717" s="179"/>
      <c r="I717" s="97">
        <f t="shared" si="55"/>
        <v>2879.1166666026666</v>
      </c>
      <c r="J717" s="97">
        <f t="shared" si="54"/>
        <v>53.65740085582479</v>
      </c>
      <c r="K717" s="98">
        <f t="shared" si="56"/>
        <v>-0.12942600000000004</v>
      </c>
      <c r="L717" s="98">
        <f t="shared" si="57"/>
        <v>17.413066000000001</v>
      </c>
      <c r="R717" s="176">
        <f t="shared" si="58"/>
        <v>0.12942600000000004</v>
      </c>
      <c r="S717" s="177"/>
      <c r="T717" s="178">
        <f t="shared" si="59"/>
        <v>-1</v>
      </c>
      <c r="Z717" s="93"/>
      <c r="AB717" s="94"/>
    </row>
    <row r="718" spans="6:28">
      <c r="F718" s="143"/>
      <c r="G718" s="143"/>
      <c r="H718" s="179"/>
      <c r="I718" s="97">
        <f t="shared" si="55"/>
        <v>2879.1166666026666</v>
      </c>
      <c r="J718" s="97">
        <f t="shared" si="54"/>
        <v>53.65740085582479</v>
      </c>
      <c r="K718" s="98">
        <f t="shared" si="56"/>
        <v>-0.12942600000000004</v>
      </c>
      <c r="L718" s="98">
        <f t="shared" si="57"/>
        <v>17.413066000000001</v>
      </c>
      <c r="R718" s="176">
        <f t="shared" si="58"/>
        <v>0.12942600000000004</v>
      </c>
      <c r="S718" s="177"/>
      <c r="T718" s="178">
        <f t="shared" si="59"/>
        <v>-1</v>
      </c>
      <c r="Z718" s="93"/>
      <c r="AB718" s="94"/>
    </row>
    <row r="719" spans="6:28">
      <c r="F719" s="143"/>
      <c r="G719" s="143"/>
      <c r="H719" s="179"/>
      <c r="I719" s="97">
        <f t="shared" si="55"/>
        <v>2879.1166666026666</v>
      </c>
      <c r="J719" s="97">
        <f t="shared" si="54"/>
        <v>53.65740085582479</v>
      </c>
      <c r="K719" s="98">
        <f t="shared" si="56"/>
        <v>-0.12942600000000004</v>
      </c>
      <c r="L719" s="98">
        <f t="shared" si="57"/>
        <v>17.413066000000001</v>
      </c>
      <c r="R719" s="176">
        <f t="shared" si="58"/>
        <v>0.12942600000000004</v>
      </c>
      <c r="S719" s="177"/>
      <c r="T719" s="178">
        <f t="shared" si="59"/>
        <v>-1</v>
      </c>
      <c r="Z719" s="93"/>
      <c r="AB719" s="94"/>
    </row>
    <row r="720" spans="6:28">
      <c r="F720" s="143"/>
      <c r="G720" s="143"/>
      <c r="H720" s="179"/>
      <c r="I720" s="97">
        <f t="shared" si="55"/>
        <v>2879.1166666026666</v>
      </c>
      <c r="J720" s="97">
        <f t="shared" si="54"/>
        <v>53.65740085582479</v>
      </c>
      <c r="K720" s="98">
        <f t="shared" si="56"/>
        <v>-0.12942600000000004</v>
      </c>
      <c r="L720" s="98">
        <f t="shared" si="57"/>
        <v>17.413066000000001</v>
      </c>
      <c r="R720" s="176">
        <f t="shared" si="58"/>
        <v>0.12942600000000004</v>
      </c>
      <c r="S720" s="177"/>
      <c r="T720" s="178">
        <f t="shared" si="59"/>
        <v>-1</v>
      </c>
      <c r="Z720" s="93"/>
      <c r="AB720" s="94"/>
    </row>
    <row r="721" spans="6:28">
      <c r="F721" s="143"/>
      <c r="G721" s="143"/>
      <c r="H721" s="179"/>
      <c r="I721" s="97">
        <f t="shared" si="55"/>
        <v>2879.1166666026666</v>
      </c>
      <c r="J721" s="97">
        <f t="shared" si="54"/>
        <v>53.65740085582479</v>
      </c>
      <c r="K721" s="98">
        <f t="shared" si="56"/>
        <v>-0.12942600000000004</v>
      </c>
      <c r="L721" s="98">
        <f t="shared" si="57"/>
        <v>17.413066000000001</v>
      </c>
      <c r="R721" s="176">
        <f t="shared" si="58"/>
        <v>0.12942600000000004</v>
      </c>
      <c r="S721" s="177"/>
      <c r="T721" s="178">
        <f t="shared" si="59"/>
        <v>-1</v>
      </c>
      <c r="Z721" s="93"/>
      <c r="AB721" s="94"/>
    </row>
    <row r="722" spans="6:28">
      <c r="F722" s="143"/>
      <c r="G722" s="143"/>
      <c r="H722" s="179"/>
      <c r="I722" s="97">
        <f t="shared" si="55"/>
        <v>2879.1166666026666</v>
      </c>
      <c r="J722" s="97">
        <f t="shared" si="54"/>
        <v>53.65740085582479</v>
      </c>
      <c r="K722" s="98">
        <f t="shared" si="56"/>
        <v>-0.12942600000000004</v>
      </c>
      <c r="L722" s="98">
        <f t="shared" si="57"/>
        <v>17.413066000000001</v>
      </c>
      <c r="R722" s="176">
        <f t="shared" si="58"/>
        <v>0.12942600000000004</v>
      </c>
      <c r="S722" s="177"/>
      <c r="T722" s="178">
        <f t="shared" si="59"/>
        <v>-1</v>
      </c>
      <c r="Z722" s="93"/>
      <c r="AB722" s="94"/>
    </row>
    <row r="723" spans="6:28">
      <c r="F723" s="143"/>
      <c r="G723" s="143"/>
      <c r="H723" s="179"/>
      <c r="I723" s="97">
        <f t="shared" si="55"/>
        <v>2879.1166666026666</v>
      </c>
      <c r="J723" s="97">
        <f t="shared" si="54"/>
        <v>53.65740085582479</v>
      </c>
      <c r="K723" s="98">
        <f t="shared" si="56"/>
        <v>-0.12942600000000004</v>
      </c>
      <c r="L723" s="98">
        <f t="shared" si="57"/>
        <v>17.413066000000001</v>
      </c>
      <c r="R723" s="176">
        <f t="shared" si="58"/>
        <v>0.12942600000000004</v>
      </c>
      <c r="S723" s="177"/>
      <c r="T723" s="178">
        <f t="shared" si="59"/>
        <v>-1</v>
      </c>
      <c r="Z723" s="93"/>
      <c r="AB723" s="94"/>
    </row>
    <row r="724" spans="6:28">
      <c r="F724" s="143"/>
      <c r="G724" s="143"/>
      <c r="H724" s="179"/>
      <c r="I724" s="97">
        <f t="shared" si="55"/>
        <v>2879.1166666026666</v>
      </c>
      <c r="J724" s="97">
        <f t="shared" si="54"/>
        <v>53.65740085582479</v>
      </c>
      <c r="K724" s="98">
        <f t="shared" si="56"/>
        <v>-0.12942600000000004</v>
      </c>
      <c r="L724" s="98">
        <f t="shared" si="57"/>
        <v>17.413066000000001</v>
      </c>
      <c r="R724" s="176">
        <f t="shared" si="58"/>
        <v>0.12942600000000004</v>
      </c>
      <c r="S724" s="177"/>
      <c r="T724" s="178">
        <f t="shared" si="59"/>
        <v>-1</v>
      </c>
      <c r="Z724" s="93"/>
      <c r="AB724" s="94"/>
    </row>
    <row r="725" spans="6:28">
      <c r="F725" s="143"/>
      <c r="G725" s="143"/>
      <c r="H725" s="179"/>
      <c r="I725" s="97">
        <f t="shared" si="55"/>
        <v>2879.1166666026666</v>
      </c>
      <c r="J725" s="97">
        <f t="shared" si="54"/>
        <v>53.65740085582479</v>
      </c>
      <c r="K725" s="98">
        <f t="shared" si="56"/>
        <v>-0.12942600000000004</v>
      </c>
      <c r="L725" s="98">
        <f t="shared" si="57"/>
        <v>17.413066000000001</v>
      </c>
      <c r="R725" s="176">
        <f t="shared" si="58"/>
        <v>0.12942600000000004</v>
      </c>
      <c r="S725" s="177"/>
      <c r="T725" s="178">
        <f t="shared" si="59"/>
        <v>-1</v>
      </c>
      <c r="Z725" s="93"/>
      <c r="AB725" s="94"/>
    </row>
    <row r="726" spans="6:28">
      <c r="F726" s="143"/>
      <c r="G726" s="143"/>
      <c r="H726" s="179"/>
      <c r="I726" s="97">
        <f t="shared" si="55"/>
        <v>2879.1166666026666</v>
      </c>
      <c r="J726" s="97">
        <f t="shared" ref="J726:J789" si="60">SQRT(I726)</f>
        <v>53.65740085582479</v>
      </c>
      <c r="K726" s="98">
        <f t="shared" si="56"/>
        <v>-0.12942600000000004</v>
      </c>
      <c r="L726" s="98">
        <f t="shared" si="57"/>
        <v>17.413066000000001</v>
      </c>
      <c r="R726" s="176">
        <f t="shared" si="58"/>
        <v>0.12942600000000004</v>
      </c>
      <c r="S726" s="177"/>
      <c r="T726" s="178">
        <f t="shared" si="59"/>
        <v>-1</v>
      </c>
      <c r="Z726" s="93"/>
      <c r="AB726" s="94"/>
    </row>
    <row r="727" spans="6:28">
      <c r="F727" s="143"/>
      <c r="G727" s="143"/>
      <c r="H727" s="179"/>
      <c r="I727" s="97">
        <f t="shared" ref="I727:I790" si="61">IF(F727=0,I726,((E727-$E$86)*1440)+(F727-$F$86)*1440)</f>
        <v>2879.1166666026666</v>
      </c>
      <c r="J727" s="97">
        <f t="shared" si="60"/>
        <v>53.65740085582479</v>
      </c>
      <c r="K727" s="98">
        <f t="shared" ref="K727:K790" si="62">IF(H727=0,K726,(H727-$H$86)*$L$83)</f>
        <v>-0.12942600000000004</v>
      </c>
      <c r="L727" s="98">
        <f t="shared" ref="L727:L790" si="63">IF(K727=0, ,$L$86+K727)</f>
        <v>17.413066000000001</v>
      </c>
      <c r="R727" s="176">
        <f t="shared" ref="R727:R790" si="64">+K727*T727</f>
        <v>0.12942600000000004</v>
      </c>
      <c r="S727" s="177"/>
      <c r="T727" s="178">
        <f t="shared" ref="T727:T790" si="65">SIGN(K727)</f>
        <v>-1</v>
      </c>
      <c r="Z727" s="93"/>
      <c r="AB727" s="94"/>
    </row>
    <row r="728" spans="6:28">
      <c r="F728" s="143"/>
      <c r="G728" s="143"/>
      <c r="H728" s="179"/>
      <c r="I728" s="97">
        <f t="shared" si="61"/>
        <v>2879.1166666026666</v>
      </c>
      <c r="J728" s="97">
        <f t="shared" si="60"/>
        <v>53.65740085582479</v>
      </c>
      <c r="K728" s="98">
        <f t="shared" si="62"/>
        <v>-0.12942600000000004</v>
      </c>
      <c r="L728" s="98">
        <f t="shared" si="63"/>
        <v>17.413066000000001</v>
      </c>
      <c r="R728" s="176">
        <f t="shared" si="64"/>
        <v>0.12942600000000004</v>
      </c>
      <c r="S728" s="177"/>
      <c r="T728" s="178">
        <f t="shared" si="65"/>
        <v>-1</v>
      </c>
      <c r="Z728" s="93"/>
      <c r="AB728" s="94"/>
    </row>
    <row r="729" spans="6:28">
      <c r="F729" s="143"/>
      <c r="G729" s="143"/>
      <c r="H729" s="179"/>
      <c r="I729" s="97">
        <f t="shared" si="61"/>
        <v>2879.1166666026666</v>
      </c>
      <c r="J729" s="97">
        <f t="shared" si="60"/>
        <v>53.65740085582479</v>
      </c>
      <c r="K729" s="98">
        <f t="shared" si="62"/>
        <v>-0.12942600000000004</v>
      </c>
      <c r="L729" s="98">
        <f t="shared" si="63"/>
        <v>17.413066000000001</v>
      </c>
      <c r="R729" s="176">
        <f t="shared" si="64"/>
        <v>0.12942600000000004</v>
      </c>
      <c r="S729" s="177"/>
      <c r="T729" s="178">
        <f t="shared" si="65"/>
        <v>-1</v>
      </c>
      <c r="Z729" s="93"/>
      <c r="AB729" s="94"/>
    </row>
    <row r="730" spans="6:28">
      <c r="F730" s="143"/>
      <c r="G730" s="143"/>
      <c r="H730" s="179"/>
      <c r="I730" s="97">
        <f t="shared" si="61"/>
        <v>2879.1166666026666</v>
      </c>
      <c r="J730" s="97">
        <f t="shared" si="60"/>
        <v>53.65740085582479</v>
      </c>
      <c r="K730" s="98">
        <f t="shared" si="62"/>
        <v>-0.12942600000000004</v>
      </c>
      <c r="L730" s="98">
        <f t="shared" si="63"/>
        <v>17.413066000000001</v>
      </c>
      <c r="R730" s="176">
        <f t="shared" si="64"/>
        <v>0.12942600000000004</v>
      </c>
      <c r="S730" s="177"/>
      <c r="T730" s="178">
        <f t="shared" si="65"/>
        <v>-1</v>
      </c>
      <c r="Z730" s="93"/>
      <c r="AB730" s="94"/>
    </row>
    <row r="731" spans="6:28">
      <c r="F731" s="143"/>
      <c r="G731" s="143"/>
      <c r="H731" s="179"/>
      <c r="I731" s="97">
        <f t="shared" si="61"/>
        <v>2879.1166666026666</v>
      </c>
      <c r="J731" s="97">
        <f t="shared" si="60"/>
        <v>53.65740085582479</v>
      </c>
      <c r="K731" s="98">
        <f t="shared" si="62"/>
        <v>-0.12942600000000004</v>
      </c>
      <c r="L731" s="98">
        <f t="shared" si="63"/>
        <v>17.413066000000001</v>
      </c>
      <c r="R731" s="176">
        <f t="shared" si="64"/>
        <v>0.12942600000000004</v>
      </c>
      <c r="S731" s="177"/>
      <c r="T731" s="178">
        <f t="shared" si="65"/>
        <v>-1</v>
      </c>
      <c r="Z731" s="93"/>
      <c r="AB731" s="94"/>
    </row>
    <row r="732" spans="6:28">
      <c r="F732" s="143"/>
      <c r="G732" s="143"/>
      <c r="H732" s="179"/>
      <c r="I732" s="97">
        <f t="shared" si="61"/>
        <v>2879.1166666026666</v>
      </c>
      <c r="J732" s="97">
        <f t="shared" si="60"/>
        <v>53.65740085582479</v>
      </c>
      <c r="K732" s="98">
        <f t="shared" si="62"/>
        <v>-0.12942600000000004</v>
      </c>
      <c r="L732" s="98">
        <f t="shared" si="63"/>
        <v>17.413066000000001</v>
      </c>
      <c r="R732" s="176">
        <f t="shared" si="64"/>
        <v>0.12942600000000004</v>
      </c>
      <c r="S732" s="177"/>
      <c r="T732" s="178">
        <f t="shared" si="65"/>
        <v>-1</v>
      </c>
      <c r="Z732" s="93"/>
      <c r="AB732" s="94"/>
    </row>
    <row r="733" spans="6:28">
      <c r="F733" s="143"/>
      <c r="G733" s="143"/>
      <c r="H733" s="179"/>
      <c r="I733" s="97">
        <f t="shared" si="61"/>
        <v>2879.1166666026666</v>
      </c>
      <c r="J733" s="97">
        <f t="shared" si="60"/>
        <v>53.65740085582479</v>
      </c>
      <c r="K733" s="98">
        <f t="shared" si="62"/>
        <v>-0.12942600000000004</v>
      </c>
      <c r="L733" s="98">
        <f t="shared" si="63"/>
        <v>17.413066000000001</v>
      </c>
      <c r="R733" s="176">
        <f t="shared" si="64"/>
        <v>0.12942600000000004</v>
      </c>
      <c r="S733" s="177"/>
      <c r="T733" s="178">
        <f t="shared" si="65"/>
        <v>-1</v>
      </c>
      <c r="Z733" s="93"/>
      <c r="AB733" s="94"/>
    </row>
    <row r="734" spans="6:28">
      <c r="F734" s="143"/>
      <c r="G734" s="143"/>
      <c r="H734" s="179"/>
      <c r="I734" s="97">
        <f t="shared" si="61"/>
        <v>2879.1166666026666</v>
      </c>
      <c r="J734" s="97">
        <f t="shared" si="60"/>
        <v>53.65740085582479</v>
      </c>
      <c r="K734" s="98">
        <f t="shared" si="62"/>
        <v>-0.12942600000000004</v>
      </c>
      <c r="L734" s="98">
        <f t="shared" si="63"/>
        <v>17.413066000000001</v>
      </c>
      <c r="R734" s="176">
        <f t="shared" si="64"/>
        <v>0.12942600000000004</v>
      </c>
      <c r="S734" s="177"/>
      <c r="T734" s="178">
        <f t="shared" si="65"/>
        <v>-1</v>
      </c>
      <c r="Z734" s="93"/>
      <c r="AB734" s="94"/>
    </row>
    <row r="735" spans="6:28">
      <c r="F735" s="143"/>
      <c r="G735" s="143"/>
      <c r="H735" s="179"/>
      <c r="I735" s="97">
        <f t="shared" si="61"/>
        <v>2879.1166666026666</v>
      </c>
      <c r="J735" s="97">
        <f t="shared" si="60"/>
        <v>53.65740085582479</v>
      </c>
      <c r="K735" s="98">
        <f t="shared" si="62"/>
        <v>-0.12942600000000004</v>
      </c>
      <c r="L735" s="98">
        <f t="shared" si="63"/>
        <v>17.413066000000001</v>
      </c>
      <c r="R735" s="176">
        <f t="shared" si="64"/>
        <v>0.12942600000000004</v>
      </c>
      <c r="S735" s="177"/>
      <c r="T735" s="178">
        <f t="shared" si="65"/>
        <v>-1</v>
      </c>
      <c r="Z735" s="93"/>
      <c r="AB735" s="94"/>
    </row>
    <row r="736" spans="6:28">
      <c r="F736" s="143"/>
      <c r="G736" s="143"/>
      <c r="H736" s="179"/>
      <c r="I736" s="97">
        <f t="shared" si="61"/>
        <v>2879.1166666026666</v>
      </c>
      <c r="J736" s="97">
        <f t="shared" si="60"/>
        <v>53.65740085582479</v>
      </c>
      <c r="K736" s="98">
        <f t="shared" si="62"/>
        <v>-0.12942600000000004</v>
      </c>
      <c r="L736" s="98">
        <f t="shared" si="63"/>
        <v>17.413066000000001</v>
      </c>
      <c r="R736" s="176">
        <f t="shared" si="64"/>
        <v>0.12942600000000004</v>
      </c>
      <c r="S736" s="177"/>
      <c r="T736" s="178">
        <f t="shared" si="65"/>
        <v>-1</v>
      </c>
      <c r="Z736" s="93"/>
      <c r="AB736" s="94"/>
    </row>
    <row r="737" spans="6:28">
      <c r="F737" s="143"/>
      <c r="G737" s="143"/>
      <c r="H737" s="179"/>
      <c r="I737" s="97">
        <f t="shared" si="61"/>
        <v>2879.1166666026666</v>
      </c>
      <c r="J737" s="97">
        <f t="shared" si="60"/>
        <v>53.65740085582479</v>
      </c>
      <c r="K737" s="98">
        <f t="shared" si="62"/>
        <v>-0.12942600000000004</v>
      </c>
      <c r="L737" s="98">
        <f t="shared" si="63"/>
        <v>17.413066000000001</v>
      </c>
      <c r="R737" s="176">
        <f t="shared" si="64"/>
        <v>0.12942600000000004</v>
      </c>
      <c r="S737" s="177"/>
      <c r="T737" s="178">
        <f t="shared" si="65"/>
        <v>-1</v>
      </c>
      <c r="Z737" s="93"/>
      <c r="AB737" s="94"/>
    </row>
    <row r="738" spans="6:28">
      <c r="F738" s="143"/>
      <c r="G738" s="143"/>
      <c r="H738" s="179"/>
      <c r="I738" s="97">
        <f t="shared" si="61"/>
        <v>2879.1166666026666</v>
      </c>
      <c r="J738" s="97">
        <f t="shared" si="60"/>
        <v>53.65740085582479</v>
      </c>
      <c r="K738" s="98">
        <f t="shared" si="62"/>
        <v>-0.12942600000000004</v>
      </c>
      <c r="L738" s="98">
        <f t="shared" si="63"/>
        <v>17.413066000000001</v>
      </c>
      <c r="R738" s="176">
        <f t="shared" si="64"/>
        <v>0.12942600000000004</v>
      </c>
      <c r="S738" s="177"/>
      <c r="T738" s="178">
        <f t="shared" si="65"/>
        <v>-1</v>
      </c>
      <c r="Z738" s="93"/>
      <c r="AB738" s="94"/>
    </row>
    <row r="739" spans="6:28">
      <c r="F739" s="143"/>
      <c r="G739" s="143"/>
      <c r="H739" s="179"/>
      <c r="I739" s="97">
        <f t="shared" si="61"/>
        <v>2879.1166666026666</v>
      </c>
      <c r="J739" s="97">
        <f t="shared" si="60"/>
        <v>53.65740085582479</v>
      </c>
      <c r="K739" s="98">
        <f t="shared" si="62"/>
        <v>-0.12942600000000004</v>
      </c>
      <c r="L739" s="98">
        <f t="shared" si="63"/>
        <v>17.413066000000001</v>
      </c>
      <c r="R739" s="176">
        <f t="shared" si="64"/>
        <v>0.12942600000000004</v>
      </c>
      <c r="S739" s="177"/>
      <c r="T739" s="178">
        <f t="shared" si="65"/>
        <v>-1</v>
      </c>
      <c r="Z739" s="93"/>
      <c r="AB739" s="94"/>
    </row>
    <row r="740" spans="6:28">
      <c r="F740" s="143"/>
      <c r="G740" s="143"/>
      <c r="H740" s="179"/>
      <c r="I740" s="97">
        <f t="shared" si="61"/>
        <v>2879.1166666026666</v>
      </c>
      <c r="J740" s="97">
        <f t="shared" si="60"/>
        <v>53.65740085582479</v>
      </c>
      <c r="K740" s="98">
        <f t="shared" si="62"/>
        <v>-0.12942600000000004</v>
      </c>
      <c r="L740" s="98">
        <f t="shared" si="63"/>
        <v>17.413066000000001</v>
      </c>
      <c r="R740" s="176">
        <f t="shared" si="64"/>
        <v>0.12942600000000004</v>
      </c>
      <c r="S740" s="177"/>
      <c r="T740" s="178">
        <f t="shared" si="65"/>
        <v>-1</v>
      </c>
      <c r="Z740" s="93"/>
      <c r="AB740" s="94"/>
    </row>
    <row r="741" spans="6:28">
      <c r="F741" s="143"/>
      <c r="G741" s="143"/>
      <c r="H741" s="179"/>
      <c r="I741" s="97">
        <f t="shared" si="61"/>
        <v>2879.1166666026666</v>
      </c>
      <c r="J741" s="97">
        <f t="shared" si="60"/>
        <v>53.65740085582479</v>
      </c>
      <c r="K741" s="98">
        <f t="shared" si="62"/>
        <v>-0.12942600000000004</v>
      </c>
      <c r="L741" s="98">
        <f t="shared" si="63"/>
        <v>17.413066000000001</v>
      </c>
      <c r="R741" s="176">
        <f t="shared" si="64"/>
        <v>0.12942600000000004</v>
      </c>
      <c r="S741" s="177"/>
      <c r="T741" s="178">
        <f t="shared" si="65"/>
        <v>-1</v>
      </c>
      <c r="Z741" s="93"/>
      <c r="AB741" s="94"/>
    </row>
    <row r="742" spans="6:28">
      <c r="F742" s="143"/>
      <c r="G742" s="143"/>
      <c r="H742" s="179"/>
      <c r="I742" s="97">
        <f t="shared" si="61"/>
        <v>2879.1166666026666</v>
      </c>
      <c r="J742" s="97">
        <f t="shared" si="60"/>
        <v>53.65740085582479</v>
      </c>
      <c r="K742" s="98">
        <f t="shared" si="62"/>
        <v>-0.12942600000000004</v>
      </c>
      <c r="L742" s="98">
        <f t="shared" si="63"/>
        <v>17.413066000000001</v>
      </c>
      <c r="R742" s="176">
        <f t="shared" si="64"/>
        <v>0.12942600000000004</v>
      </c>
      <c r="S742" s="177"/>
      <c r="T742" s="178">
        <f t="shared" si="65"/>
        <v>-1</v>
      </c>
      <c r="Z742" s="93"/>
      <c r="AB742" s="94"/>
    </row>
    <row r="743" spans="6:28">
      <c r="F743" s="143"/>
      <c r="G743" s="143"/>
      <c r="H743" s="179"/>
      <c r="I743" s="97">
        <f t="shared" si="61"/>
        <v>2879.1166666026666</v>
      </c>
      <c r="J743" s="97">
        <f t="shared" si="60"/>
        <v>53.65740085582479</v>
      </c>
      <c r="K743" s="98">
        <f t="shared" si="62"/>
        <v>-0.12942600000000004</v>
      </c>
      <c r="L743" s="98">
        <f t="shared" si="63"/>
        <v>17.413066000000001</v>
      </c>
      <c r="R743" s="176">
        <f t="shared" si="64"/>
        <v>0.12942600000000004</v>
      </c>
      <c r="S743" s="177"/>
      <c r="T743" s="178">
        <f t="shared" si="65"/>
        <v>-1</v>
      </c>
      <c r="Z743" s="93"/>
      <c r="AB743" s="94"/>
    </row>
    <row r="744" spans="6:28">
      <c r="F744" s="143"/>
      <c r="G744" s="143"/>
      <c r="H744" s="179"/>
      <c r="I744" s="97">
        <f t="shared" si="61"/>
        <v>2879.1166666026666</v>
      </c>
      <c r="J744" s="97">
        <f t="shared" si="60"/>
        <v>53.65740085582479</v>
      </c>
      <c r="K744" s="98">
        <f t="shared" si="62"/>
        <v>-0.12942600000000004</v>
      </c>
      <c r="L744" s="98">
        <f t="shared" si="63"/>
        <v>17.413066000000001</v>
      </c>
      <c r="R744" s="176">
        <f t="shared" si="64"/>
        <v>0.12942600000000004</v>
      </c>
      <c r="S744" s="177"/>
      <c r="T744" s="178">
        <f t="shared" si="65"/>
        <v>-1</v>
      </c>
      <c r="Z744" s="93"/>
      <c r="AB744" s="94"/>
    </row>
    <row r="745" spans="6:28">
      <c r="F745" s="143"/>
      <c r="G745" s="143"/>
      <c r="H745" s="179"/>
      <c r="I745" s="97">
        <f t="shared" si="61"/>
        <v>2879.1166666026666</v>
      </c>
      <c r="J745" s="97">
        <f t="shared" si="60"/>
        <v>53.65740085582479</v>
      </c>
      <c r="K745" s="98">
        <f t="shared" si="62"/>
        <v>-0.12942600000000004</v>
      </c>
      <c r="L745" s="98">
        <f t="shared" si="63"/>
        <v>17.413066000000001</v>
      </c>
      <c r="R745" s="176">
        <f t="shared" si="64"/>
        <v>0.12942600000000004</v>
      </c>
      <c r="S745" s="177"/>
      <c r="T745" s="178">
        <f t="shared" si="65"/>
        <v>-1</v>
      </c>
      <c r="Z745" s="93"/>
      <c r="AB745" s="94"/>
    </row>
    <row r="746" spans="6:28">
      <c r="F746" s="143"/>
      <c r="G746" s="143"/>
      <c r="H746" s="179"/>
      <c r="I746" s="97">
        <f t="shared" si="61"/>
        <v>2879.1166666026666</v>
      </c>
      <c r="J746" s="97">
        <f t="shared" si="60"/>
        <v>53.65740085582479</v>
      </c>
      <c r="K746" s="98">
        <f t="shared" si="62"/>
        <v>-0.12942600000000004</v>
      </c>
      <c r="L746" s="98">
        <f t="shared" si="63"/>
        <v>17.413066000000001</v>
      </c>
      <c r="R746" s="176">
        <f t="shared" si="64"/>
        <v>0.12942600000000004</v>
      </c>
      <c r="S746" s="177"/>
      <c r="T746" s="178">
        <f t="shared" si="65"/>
        <v>-1</v>
      </c>
      <c r="Z746" s="93"/>
      <c r="AB746" s="94"/>
    </row>
    <row r="747" spans="6:28">
      <c r="F747" s="143"/>
      <c r="G747" s="143"/>
      <c r="H747" s="179"/>
      <c r="I747" s="97">
        <f t="shared" si="61"/>
        <v>2879.1166666026666</v>
      </c>
      <c r="J747" s="97">
        <f t="shared" si="60"/>
        <v>53.65740085582479</v>
      </c>
      <c r="K747" s="98">
        <f t="shared" si="62"/>
        <v>-0.12942600000000004</v>
      </c>
      <c r="L747" s="98">
        <f t="shared" si="63"/>
        <v>17.413066000000001</v>
      </c>
      <c r="R747" s="176">
        <f t="shared" si="64"/>
        <v>0.12942600000000004</v>
      </c>
      <c r="S747" s="177"/>
      <c r="T747" s="178">
        <f t="shared" si="65"/>
        <v>-1</v>
      </c>
      <c r="Z747" s="93"/>
      <c r="AB747" s="94"/>
    </row>
    <row r="748" spans="6:28">
      <c r="F748" s="143"/>
      <c r="G748" s="143"/>
      <c r="H748" s="179"/>
      <c r="I748" s="97">
        <f t="shared" si="61"/>
        <v>2879.1166666026666</v>
      </c>
      <c r="J748" s="97">
        <f t="shared" si="60"/>
        <v>53.65740085582479</v>
      </c>
      <c r="K748" s="98">
        <f t="shared" si="62"/>
        <v>-0.12942600000000004</v>
      </c>
      <c r="L748" s="98">
        <f t="shared" si="63"/>
        <v>17.413066000000001</v>
      </c>
      <c r="R748" s="176">
        <f t="shared" si="64"/>
        <v>0.12942600000000004</v>
      </c>
      <c r="S748" s="177"/>
      <c r="T748" s="178">
        <f t="shared" si="65"/>
        <v>-1</v>
      </c>
      <c r="Z748" s="93"/>
      <c r="AB748" s="94"/>
    </row>
    <row r="749" spans="6:28">
      <c r="F749" s="143"/>
      <c r="G749" s="143"/>
      <c r="H749" s="179"/>
      <c r="I749" s="97">
        <f t="shared" si="61"/>
        <v>2879.1166666026666</v>
      </c>
      <c r="J749" s="97">
        <f t="shared" si="60"/>
        <v>53.65740085582479</v>
      </c>
      <c r="K749" s="98">
        <f t="shared" si="62"/>
        <v>-0.12942600000000004</v>
      </c>
      <c r="L749" s="98">
        <f t="shared" si="63"/>
        <v>17.413066000000001</v>
      </c>
      <c r="R749" s="176">
        <f t="shared" si="64"/>
        <v>0.12942600000000004</v>
      </c>
      <c r="S749" s="177"/>
      <c r="T749" s="178">
        <f t="shared" si="65"/>
        <v>-1</v>
      </c>
      <c r="Z749" s="93"/>
      <c r="AB749" s="94"/>
    </row>
    <row r="750" spans="6:28">
      <c r="F750" s="143"/>
      <c r="G750" s="143"/>
      <c r="H750" s="179"/>
      <c r="I750" s="97">
        <f t="shared" si="61"/>
        <v>2879.1166666026666</v>
      </c>
      <c r="J750" s="97">
        <f t="shared" si="60"/>
        <v>53.65740085582479</v>
      </c>
      <c r="K750" s="98">
        <f t="shared" si="62"/>
        <v>-0.12942600000000004</v>
      </c>
      <c r="L750" s="98">
        <f t="shared" si="63"/>
        <v>17.413066000000001</v>
      </c>
      <c r="R750" s="176">
        <f t="shared" si="64"/>
        <v>0.12942600000000004</v>
      </c>
      <c r="S750" s="177"/>
      <c r="T750" s="178">
        <f t="shared" si="65"/>
        <v>-1</v>
      </c>
      <c r="Z750" s="93"/>
      <c r="AB750" s="94"/>
    </row>
    <row r="751" spans="6:28">
      <c r="F751" s="143"/>
      <c r="G751" s="143"/>
      <c r="H751" s="179"/>
      <c r="I751" s="97">
        <f t="shared" si="61"/>
        <v>2879.1166666026666</v>
      </c>
      <c r="J751" s="97">
        <f t="shared" si="60"/>
        <v>53.65740085582479</v>
      </c>
      <c r="K751" s="98">
        <f t="shared" si="62"/>
        <v>-0.12942600000000004</v>
      </c>
      <c r="L751" s="98">
        <f t="shared" si="63"/>
        <v>17.413066000000001</v>
      </c>
      <c r="R751" s="176">
        <f t="shared" si="64"/>
        <v>0.12942600000000004</v>
      </c>
      <c r="S751" s="177"/>
      <c r="T751" s="178">
        <f t="shared" si="65"/>
        <v>-1</v>
      </c>
      <c r="Z751" s="93"/>
      <c r="AB751" s="94"/>
    </row>
    <row r="752" spans="6:28">
      <c r="F752" s="143"/>
      <c r="G752" s="143"/>
      <c r="H752" s="179"/>
      <c r="I752" s="97">
        <f t="shared" si="61"/>
        <v>2879.1166666026666</v>
      </c>
      <c r="J752" s="97">
        <f t="shared" si="60"/>
        <v>53.65740085582479</v>
      </c>
      <c r="K752" s="98">
        <f t="shared" si="62"/>
        <v>-0.12942600000000004</v>
      </c>
      <c r="L752" s="98">
        <f t="shared" si="63"/>
        <v>17.413066000000001</v>
      </c>
      <c r="R752" s="176">
        <f t="shared" si="64"/>
        <v>0.12942600000000004</v>
      </c>
      <c r="S752" s="177"/>
      <c r="T752" s="178">
        <f t="shared" si="65"/>
        <v>-1</v>
      </c>
      <c r="Z752" s="93"/>
      <c r="AB752" s="94"/>
    </row>
    <row r="753" spans="6:28">
      <c r="F753" s="143"/>
      <c r="G753" s="143"/>
      <c r="H753" s="179"/>
      <c r="I753" s="97">
        <f t="shared" si="61"/>
        <v>2879.1166666026666</v>
      </c>
      <c r="J753" s="97">
        <f t="shared" si="60"/>
        <v>53.65740085582479</v>
      </c>
      <c r="K753" s="98">
        <f t="shared" si="62"/>
        <v>-0.12942600000000004</v>
      </c>
      <c r="L753" s="98">
        <f t="shared" si="63"/>
        <v>17.413066000000001</v>
      </c>
      <c r="R753" s="176">
        <f t="shared" si="64"/>
        <v>0.12942600000000004</v>
      </c>
      <c r="S753" s="177"/>
      <c r="T753" s="178">
        <f t="shared" si="65"/>
        <v>-1</v>
      </c>
      <c r="Z753" s="93"/>
      <c r="AB753" s="94"/>
    </row>
    <row r="754" spans="6:28">
      <c r="F754" s="143"/>
      <c r="G754" s="143"/>
      <c r="H754" s="179"/>
      <c r="I754" s="97">
        <f t="shared" si="61"/>
        <v>2879.1166666026666</v>
      </c>
      <c r="J754" s="97">
        <f t="shared" si="60"/>
        <v>53.65740085582479</v>
      </c>
      <c r="K754" s="98">
        <f t="shared" si="62"/>
        <v>-0.12942600000000004</v>
      </c>
      <c r="L754" s="98">
        <f t="shared" si="63"/>
        <v>17.413066000000001</v>
      </c>
      <c r="R754" s="176">
        <f t="shared" si="64"/>
        <v>0.12942600000000004</v>
      </c>
      <c r="S754" s="177"/>
      <c r="T754" s="178">
        <f t="shared" si="65"/>
        <v>-1</v>
      </c>
      <c r="Z754" s="93"/>
      <c r="AB754" s="94"/>
    </row>
    <row r="755" spans="6:28">
      <c r="F755" s="143"/>
      <c r="G755" s="143"/>
      <c r="H755" s="179"/>
      <c r="I755" s="97">
        <f t="shared" si="61"/>
        <v>2879.1166666026666</v>
      </c>
      <c r="J755" s="97">
        <f t="shared" si="60"/>
        <v>53.65740085582479</v>
      </c>
      <c r="K755" s="98">
        <f t="shared" si="62"/>
        <v>-0.12942600000000004</v>
      </c>
      <c r="L755" s="98">
        <f t="shared" si="63"/>
        <v>17.413066000000001</v>
      </c>
      <c r="R755" s="176">
        <f t="shared" si="64"/>
        <v>0.12942600000000004</v>
      </c>
      <c r="S755" s="177"/>
      <c r="T755" s="178">
        <f t="shared" si="65"/>
        <v>-1</v>
      </c>
      <c r="Z755" s="93"/>
      <c r="AB755" s="94"/>
    </row>
    <row r="756" spans="6:28">
      <c r="F756" s="143"/>
      <c r="G756" s="143"/>
      <c r="H756" s="179"/>
      <c r="I756" s="97">
        <f t="shared" si="61"/>
        <v>2879.1166666026666</v>
      </c>
      <c r="J756" s="97">
        <f t="shared" si="60"/>
        <v>53.65740085582479</v>
      </c>
      <c r="K756" s="98">
        <f t="shared" si="62"/>
        <v>-0.12942600000000004</v>
      </c>
      <c r="L756" s="98">
        <f t="shared" si="63"/>
        <v>17.413066000000001</v>
      </c>
      <c r="R756" s="176">
        <f t="shared" si="64"/>
        <v>0.12942600000000004</v>
      </c>
      <c r="S756" s="177"/>
      <c r="T756" s="178">
        <f t="shared" si="65"/>
        <v>-1</v>
      </c>
      <c r="Z756" s="93"/>
      <c r="AB756" s="94"/>
    </row>
    <row r="757" spans="6:28">
      <c r="F757" s="143"/>
      <c r="G757" s="143"/>
      <c r="H757" s="179"/>
      <c r="I757" s="97">
        <f t="shared" si="61"/>
        <v>2879.1166666026666</v>
      </c>
      <c r="J757" s="97">
        <f t="shared" si="60"/>
        <v>53.65740085582479</v>
      </c>
      <c r="K757" s="98">
        <f t="shared" si="62"/>
        <v>-0.12942600000000004</v>
      </c>
      <c r="L757" s="98">
        <f t="shared" si="63"/>
        <v>17.413066000000001</v>
      </c>
      <c r="R757" s="176">
        <f t="shared" si="64"/>
        <v>0.12942600000000004</v>
      </c>
      <c r="S757" s="177"/>
      <c r="T757" s="178">
        <f t="shared" si="65"/>
        <v>-1</v>
      </c>
      <c r="Z757" s="93"/>
      <c r="AB757" s="94"/>
    </row>
    <row r="758" spans="6:28">
      <c r="F758" s="143"/>
      <c r="G758" s="143"/>
      <c r="H758" s="179"/>
      <c r="I758" s="97">
        <f t="shared" si="61"/>
        <v>2879.1166666026666</v>
      </c>
      <c r="J758" s="97">
        <f t="shared" si="60"/>
        <v>53.65740085582479</v>
      </c>
      <c r="K758" s="98">
        <f t="shared" si="62"/>
        <v>-0.12942600000000004</v>
      </c>
      <c r="L758" s="98">
        <f t="shared" si="63"/>
        <v>17.413066000000001</v>
      </c>
      <c r="R758" s="176">
        <f t="shared" si="64"/>
        <v>0.12942600000000004</v>
      </c>
      <c r="S758" s="177"/>
      <c r="T758" s="178">
        <f t="shared" si="65"/>
        <v>-1</v>
      </c>
      <c r="Z758" s="93"/>
      <c r="AB758" s="94"/>
    </row>
    <row r="759" spans="6:28">
      <c r="F759" s="143"/>
      <c r="G759" s="143"/>
      <c r="H759" s="179"/>
      <c r="I759" s="97">
        <f t="shared" si="61"/>
        <v>2879.1166666026666</v>
      </c>
      <c r="J759" s="97">
        <f t="shared" si="60"/>
        <v>53.65740085582479</v>
      </c>
      <c r="K759" s="98">
        <f t="shared" si="62"/>
        <v>-0.12942600000000004</v>
      </c>
      <c r="L759" s="98">
        <f t="shared" si="63"/>
        <v>17.413066000000001</v>
      </c>
      <c r="R759" s="176">
        <f t="shared" si="64"/>
        <v>0.12942600000000004</v>
      </c>
      <c r="S759" s="177"/>
      <c r="T759" s="178">
        <f t="shared" si="65"/>
        <v>-1</v>
      </c>
      <c r="Z759" s="93"/>
      <c r="AB759" s="94"/>
    </row>
    <row r="760" spans="6:28">
      <c r="F760" s="143"/>
      <c r="G760" s="143"/>
      <c r="H760" s="179"/>
      <c r="I760" s="97">
        <f t="shared" si="61"/>
        <v>2879.1166666026666</v>
      </c>
      <c r="J760" s="97">
        <f t="shared" si="60"/>
        <v>53.65740085582479</v>
      </c>
      <c r="K760" s="98">
        <f t="shared" si="62"/>
        <v>-0.12942600000000004</v>
      </c>
      <c r="L760" s="98">
        <f t="shared" si="63"/>
        <v>17.413066000000001</v>
      </c>
      <c r="R760" s="176">
        <f t="shared" si="64"/>
        <v>0.12942600000000004</v>
      </c>
      <c r="S760" s="177"/>
      <c r="T760" s="178">
        <f t="shared" si="65"/>
        <v>-1</v>
      </c>
      <c r="Z760" s="93"/>
      <c r="AB760" s="94"/>
    </row>
    <row r="761" spans="6:28">
      <c r="F761" s="143"/>
      <c r="G761" s="143"/>
      <c r="H761" s="179"/>
      <c r="I761" s="97">
        <f t="shared" si="61"/>
        <v>2879.1166666026666</v>
      </c>
      <c r="J761" s="97">
        <f t="shared" si="60"/>
        <v>53.65740085582479</v>
      </c>
      <c r="K761" s="98">
        <f t="shared" si="62"/>
        <v>-0.12942600000000004</v>
      </c>
      <c r="L761" s="98">
        <f t="shared" si="63"/>
        <v>17.413066000000001</v>
      </c>
      <c r="R761" s="176">
        <f t="shared" si="64"/>
        <v>0.12942600000000004</v>
      </c>
      <c r="S761" s="177"/>
      <c r="T761" s="178">
        <f t="shared" si="65"/>
        <v>-1</v>
      </c>
      <c r="Z761" s="93"/>
      <c r="AB761" s="94"/>
    </row>
    <row r="762" spans="6:28">
      <c r="F762" s="143"/>
      <c r="G762" s="143"/>
      <c r="H762" s="179"/>
      <c r="I762" s="97">
        <f t="shared" si="61"/>
        <v>2879.1166666026666</v>
      </c>
      <c r="J762" s="97">
        <f t="shared" si="60"/>
        <v>53.65740085582479</v>
      </c>
      <c r="K762" s="98">
        <f t="shared" si="62"/>
        <v>-0.12942600000000004</v>
      </c>
      <c r="L762" s="98">
        <f t="shared" si="63"/>
        <v>17.413066000000001</v>
      </c>
      <c r="R762" s="176">
        <f t="shared" si="64"/>
        <v>0.12942600000000004</v>
      </c>
      <c r="S762" s="177"/>
      <c r="T762" s="178">
        <f t="shared" si="65"/>
        <v>-1</v>
      </c>
      <c r="Z762" s="93"/>
      <c r="AB762" s="94"/>
    </row>
    <row r="763" spans="6:28">
      <c r="F763" s="143"/>
      <c r="G763" s="143"/>
      <c r="H763" s="179"/>
      <c r="I763" s="97">
        <f t="shared" si="61"/>
        <v>2879.1166666026666</v>
      </c>
      <c r="J763" s="97">
        <f t="shared" si="60"/>
        <v>53.65740085582479</v>
      </c>
      <c r="K763" s="98">
        <f t="shared" si="62"/>
        <v>-0.12942600000000004</v>
      </c>
      <c r="L763" s="98">
        <f t="shared" si="63"/>
        <v>17.413066000000001</v>
      </c>
      <c r="R763" s="176">
        <f t="shared" si="64"/>
        <v>0.12942600000000004</v>
      </c>
      <c r="S763" s="177"/>
      <c r="T763" s="178">
        <f t="shared" si="65"/>
        <v>-1</v>
      </c>
      <c r="Z763" s="93"/>
      <c r="AB763" s="94"/>
    </row>
    <row r="764" spans="6:28">
      <c r="F764" s="143"/>
      <c r="G764" s="143"/>
      <c r="H764" s="179"/>
      <c r="I764" s="97">
        <f t="shared" si="61"/>
        <v>2879.1166666026666</v>
      </c>
      <c r="J764" s="97">
        <f t="shared" si="60"/>
        <v>53.65740085582479</v>
      </c>
      <c r="K764" s="98">
        <f t="shared" si="62"/>
        <v>-0.12942600000000004</v>
      </c>
      <c r="L764" s="98">
        <f t="shared" si="63"/>
        <v>17.413066000000001</v>
      </c>
      <c r="R764" s="176">
        <f t="shared" si="64"/>
        <v>0.12942600000000004</v>
      </c>
      <c r="S764" s="177"/>
      <c r="T764" s="178">
        <f t="shared" si="65"/>
        <v>-1</v>
      </c>
      <c r="Z764" s="93"/>
      <c r="AB764" s="94"/>
    </row>
    <row r="765" spans="6:28">
      <c r="F765" s="143"/>
      <c r="G765" s="143"/>
      <c r="H765" s="179"/>
      <c r="I765" s="97">
        <f t="shared" si="61"/>
        <v>2879.1166666026666</v>
      </c>
      <c r="J765" s="97">
        <f t="shared" si="60"/>
        <v>53.65740085582479</v>
      </c>
      <c r="K765" s="98">
        <f t="shared" si="62"/>
        <v>-0.12942600000000004</v>
      </c>
      <c r="L765" s="98">
        <f t="shared" si="63"/>
        <v>17.413066000000001</v>
      </c>
      <c r="R765" s="176">
        <f t="shared" si="64"/>
        <v>0.12942600000000004</v>
      </c>
      <c r="S765" s="177"/>
      <c r="T765" s="178">
        <f t="shared" si="65"/>
        <v>-1</v>
      </c>
      <c r="Z765" s="93"/>
      <c r="AB765" s="94"/>
    </row>
    <row r="766" spans="6:28">
      <c r="F766" s="143"/>
      <c r="G766" s="143"/>
      <c r="H766" s="179"/>
      <c r="I766" s="97">
        <f t="shared" si="61"/>
        <v>2879.1166666026666</v>
      </c>
      <c r="J766" s="97">
        <f t="shared" si="60"/>
        <v>53.65740085582479</v>
      </c>
      <c r="K766" s="98">
        <f t="shared" si="62"/>
        <v>-0.12942600000000004</v>
      </c>
      <c r="L766" s="98">
        <f t="shared" si="63"/>
        <v>17.413066000000001</v>
      </c>
      <c r="R766" s="176">
        <f t="shared" si="64"/>
        <v>0.12942600000000004</v>
      </c>
      <c r="S766" s="177"/>
      <c r="T766" s="178">
        <f t="shared" si="65"/>
        <v>-1</v>
      </c>
      <c r="Z766" s="93"/>
      <c r="AB766" s="94"/>
    </row>
    <row r="767" spans="6:28">
      <c r="F767" s="143"/>
      <c r="G767" s="143"/>
      <c r="H767" s="179"/>
      <c r="I767" s="97">
        <f t="shared" si="61"/>
        <v>2879.1166666026666</v>
      </c>
      <c r="J767" s="97">
        <f t="shared" si="60"/>
        <v>53.65740085582479</v>
      </c>
      <c r="K767" s="98">
        <f t="shared" si="62"/>
        <v>-0.12942600000000004</v>
      </c>
      <c r="L767" s="98">
        <f t="shared" si="63"/>
        <v>17.413066000000001</v>
      </c>
      <c r="R767" s="176">
        <f t="shared" si="64"/>
        <v>0.12942600000000004</v>
      </c>
      <c r="S767" s="177"/>
      <c r="T767" s="178">
        <f t="shared" si="65"/>
        <v>-1</v>
      </c>
      <c r="Z767" s="93"/>
      <c r="AB767" s="94"/>
    </row>
    <row r="768" spans="6:28">
      <c r="F768" s="143"/>
      <c r="G768" s="143"/>
      <c r="H768" s="179"/>
      <c r="I768" s="97">
        <f t="shared" si="61"/>
        <v>2879.1166666026666</v>
      </c>
      <c r="J768" s="97">
        <f t="shared" si="60"/>
        <v>53.65740085582479</v>
      </c>
      <c r="K768" s="98">
        <f t="shared" si="62"/>
        <v>-0.12942600000000004</v>
      </c>
      <c r="L768" s="98">
        <f t="shared" si="63"/>
        <v>17.413066000000001</v>
      </c>
      <c r="R768" s="176">
        <f t="shared" si="64"/>
        <v>0.12942600000000004</v>
      </c>
      <c r="S768" s="177"/>
      <c r="T768" s="178">
        <f t="shared" si="65"/>
        <v>-1</v>
      </c>
      <c r="Z768" s="93"/>
      <c r="AB768" s="94"/>
    </row>
    <row r="769" spans="6:28">
      <c r="F769" s="143"/>
      <c r="G769" s="143"/>
      <c r="H769" s="179"/>
      <c r="I769" s="97">
        <f t="shared" si="61"/>
        <v>2879.1166666026666</v>
      </c>
      <c r="J769" s="97">
        <f t="shared" si="60"/>
        <v>53.65740085582479</v>
      </c>
      <c r="K769" s="98">
        <f t="shared" si="62"/>
        <v>-0.12942600000000004</v>
      </c>
      <c r="L769" s="98">
        <f t="shared" si="63"/>
        <v>17.413066000000001</v>
      </c>
      <c r="R769" s="176">
        <f t="shared" si="64"/>
        <v>0.12942600000000004</v>
      </c>
      <c r="S769" s="177"/>
      <c r="T769" s="178">
        <f t="shared" si="65"/>
        <v>-1</v>
      </c>
      <c r="Z769" s="93"/>
      <c r="AB769" s="94"/>
    </row>
    <row r="770" spans="6:28">
      <c r="F770" s="143"/>
      <c r="G770" s="143"/>
      <c r="H770" s="179"/>
      <c r="I770" s="97">
        <f t="shared" si="61"/>
        <v>2879.1166666026666</v>
      </c>
      <c r="J770" s="97">
        <f t="shared" si="60"/>
        <v>53.65740085582479</v>
      </c>
      <c r="K770" s="98">
        <f t="shared" si="62"/>
        <v>-0.12942600000000004</v>
      </c>
      <c r="L770" s="98">
        <f t="shared" si="63"/>
        <v>17.413066000000001</v>
      </c>
      <c r="R770" s="176">
        <f t="shared" si="64"/>
        <v>0.12942600000000004</v>
      </c>
      <c r="S770" s="177"/>
      <c r="T770" s="178">
        <f t="shared" si="65"/>
        <v>-1</v>
      </c>
      <c r="Z770" s="93"/>
      <c r="AB770" s="94"/>
    </row>
    <row r="771" spans="6:28">
      <c r="F771" s="143"/>
      <c r="G771" s="143"/>
      <c r="H771" s="179"/>
      <c r="I771" s="97">
        <f t="shared" si="61"/>
        <v>2879.1166666026666</v>
      </c>
      <c r="J771" s="97">
        <f t="shared" si="60"/>
        <v>53.65740085582479</v>
      </c>
      <c r="K771" s="98">
        <f t="shared" si="62"/>
        <v>-0.12942600000000004</v>
      </c>
      <c r="L771" s="98">
        <f t="shared" si="63"/>
        <v>17.413066000000001</v>
      </c>
      <c r="R771" s="176">
        <f t="shared" si="64"/>
        <v>0.12942600000000004</v>
      </c>
      <c r="S771" s="177"/>
      <c r="T771" s="178">
        <f t="shared" si="65"/>
        <v>-1</v>
      </c>
      <c r="Z771" s="93"/>
      <c r="AB771" s="94"/>
    </row>
    <row r="772" spans="6:28">
      <c r="F772" s="143"/>
      <c r="G772" s="143"/>
      <c r="H772" s="179"/>
      <c r="I772" s="97">
        <f t="shared" si="61"/>
        <v>2879.1166666026666</v>
      </c>
      <c r="J772" s="97">
        <f t="shared" si="60"/>
        <v>53.65740085582479</v>
      </c>
      <c r="K772" s="98">
        <f t="shared" si="62"/>
        <v>-0.12942600000000004</v>
      </c>
      <c r="L772" s="98">
        <f t="shared" si="63"/>
        <v>17.413066000000001</v>
      </c>
      <c r="R772" s="176">
        <f t="shared" si="64"/>
        <v>0.12942600000000004</v>
      </c>
      <c r="S772" s="177"/>
      <c r="T772" s="178">
        <f t="shared" si="65"/>
        <v>-1</v>
      </c>
      <c r="Z772" s="93"/>
      <c r="AB772" s="94"/>
    </row>
    <row r="773" spans="6:28">
      <c r="F773" s="143"/>
      <c r="G773" s="143"/>
      <c r="H773" s="179"/>
      <c r="I773" s="97">
        <f t="shared" si="61"/>
        <v>2879.1166666026666</v>
      </c>
      <c r="J773" s="97">
        <f t="shared" si="60"/>
        <v>53.65740085582479</v>
      </c>
      <c r="K773" s="98">
        <f t="shared" si="62"/>
        <v>-0.12942600000000004</v>
      </c>
      <c r="L773" s="98">
        <f t="shared" si="63"/>
        <v>17.413066000000001</v>
      </c>
      <c r="R773" s="176">
        <f t="shared" si="64"/>
        <v>0.12942600000000004</v>
      </c>
      <c r="S773" s="177"/>
      <c r="T773" s="178">
        <f t="shared" si="65"/>
        <v>-1</v>
      </c>
      <c r="Z773" s="93"/>
      <c r="AB773" s="94"/>
    </row>
    <row r="774" spans="6:28">
      <c r="F774" s="143"/>
      <c r="G774" s="143"/>
      <c r="H774" s="179"/>
      <c r="I774" s="97">
        <f t="shared" si="61"/>
        <v>2879.1166666026666</v>
      </c>
      <c r="J774" s="97">
        <f t="shared" si="60"/>
        <v>53.65740085582479</v>
      </c>
      <c r="K774" s="98">
        <f t="shared" si="62"/>
        <v>-0.12942600000000004</v>
      </c>
      <c r="L774" s="98">
        <f t="shared" si="63"/>
        <v>17.413066000000001</v>
      </c>
      <c r="R774" s="176">
        <f t="shared" si="64"/>
        <v>0.12942600000000004</v>
      </c>
      <c r="S774" s="177"/>
      <c r="T774" s="178">
        <f t="shared" si="65"/>
        <v>-1</v>
      </c>
      <c r="Z774" s="93"/>
      <c r="AB774" s="94"/>
    </row>
    <row r="775" spans="6:28">
      <c r="F775" s="143"/>
      <c r="G775" s="143"/>
      <c r="H775" s="179"/>
      <c r="I775" s="97">
        <f t="shared" si="61"/>
        <v>2879.1166666026666</v>
      </c>
      <c r="J775" s="97">
        <f t="shared" si="60"/>
        <v>53.65740085582479</v>
      </c>
      <c r="K775" s="98">
        <f t="shared" si="62"/>
        <v>-0.12942600000000004</v>
      </c>
      <c r="L775" s="98">
        <f t="shared" si="63"/>
        <v>17.413066000000001</v>
      </c>
      <c r="R775" s="176">
        <f t="shared" si="64"/>
        <v>0.12942600000000004</v>
      </c>
      <c r="S775" s="177"/>
      <c r="T775" s="178">
        <f t="shared" si="65"/>
        <v>-1</v>
      </c>
      <c r="Z775" s="93"/>
      <c r="AB775" s="94"/>
    </row>
    <row r="776" spans="6:28">
      <c r="F776" s="143"/>
      <c r="G776" s="143"/>
      <c r="H776" s="179"/>
      <c r="I776" s="97">
        <f t="shared" si="61"/>
        <v>2879.1166666026666</v>
      </c>
      <c r="J776" s="97">
        <f t="shared" si="60"/>
        <v>53.65740085582479</v>
      </c>
      <c r="K776" s="98">
        <f t="shared" si="62"/>
        <v>-0.12942600000000004</v>
      </c>
      <c r="L776" s="98">
        <f t="shared" si="63"/>
        <v>17.413066000000001</v>
      </c>
      <c r="R776" s="176">
        <f t="shared" si="64"/>
        <v>0.12942600000000004</v>
      </c>
      <c r="S776" s="177"/>
      <c r="T776" s="178">
        <f t="shared" si="65"/>
        <v>-1</v>
      </c>
      <c r="Z776" s="93"/>
      <c r="AB776" s="94"/>
    </row>
    <row r="777" spans="6:28">
      <c r="F777" s="143"/>
      <c r="G777" s="143"/>
      <c r="H777" s="179"/>
      <c r="I777" s="97">
        <f t="shared" si="61"/>
        <v>2879.1166666026666</v>
      </c>
      <c r="J777" s="97">
        <f t="shared" si="60"/>
        <v>53.65740085582479</v>
      </c>
      <c r="K777" s="98">
        <f t="shared" si="62"/>
        <v>-0.12942600000000004</v>
      </c>
      <c r="L777" s="98">
        <f t="shared" si="63"/>
        <v>17.413066000000001</v>
      </c>
      <c r="R777" s="176">
        <f t="shared" si="64"/>
        <v>0.12942600000000004</v>
      </c>
      <c r="S777" s="177"/>
      <c r="T777" s="178">
        <f t="shared" si="65"/>
        <v>-1</v>
      </c>
      <c r="Z777" s="93"/>
      <c r="AB777" s="94"/>
    </row>
    <row r="778" spans="6:28">
      <c r="F778" s="143"/>
      <c r="G778" s="143"/>
      <c r="H778" s="179"/>
      <c r="I778" s="97">
        <f t="shared" si="61"/>
        <v>2879.1166666026666</v>
      </c>
      <c r="J778" s="97">
        <f t="shared" si="60"/>
        <v>53.65740085582479</v>
      </c>
      <c r="K778" s="98">
        <f t="shared" si="62"/>
        <v>-0.12942600000000004</v>
      </c>
      <c r="L778" s="98">
        <f t="shared" si="63"/>
        <v>17.413066000000001</v>
      </c>
      <c r="R778" s="176">
        <f t="shared" si="64"/>
        <v>0.12942600000000004</v>
      </c>
      <c r="S778" s="177"/>
      <c r="T778" s="178">
        <f t="shared" si="65"/>
        <v>-1</v>
      </c>
      <c r="Z778" s="93"/>
      <c r="AB778" s="94"/>
    </row>
    <row r="779" spans="6:28">
      <c r="F779" s="143"/>
      <c r="G779" s="143"/>
      <c r="H779" s="179"/>
      <c r="I779" s="97">
        <f t="shared" si="61"/>
        <v>2879.1166666026666</v>
      </c>
      <c r="J779" s="97">
        <f t="shared" si="60"/>
        <v>53.65740085582479</v>
      </c>
      <c r="K779" s="98">
        <f t="shared" si="62"/>
        <v>-0.12942600000000004</v>
      </c>
      <c r="L779" s="98">
        <f t="shared" si="63"/>
        <v>17.413066000000001</v>
      </c>
      <c r="R779" s="176">
        <f t="shared" si="64"/>
        <v>0.12942600000000004</v>
      </c>
      <c r="S779" s="177"/>
      <c r="T779" s="178">
        <f t="shared" si="65"/>
        <v>-1</v>
      </c>
      <c r="Z779" s="93"/>
      <c r="AB779" s="94"/>
    </row>
    <row r="780" spans="6:28">
      <c r="F780" s="143"/>
      <c r="G780" s="143"/>
      <c r="H780" s="179"/>
      <c r="I780" s="97">
        <f t="shared" si="61"/>
        <v>2879.1166666026666</v>
      </c>
      <c r="J780" s="97">
        <f t="shared" si="60"/>
        <v>53.65740085582479</v>
      </c>
      <c r="K780" s="98">
        <f t="shared" si="62"/>
        <v>-0.12942600000000004</v>
      </c>
      <c r="L780" s="98">
        <f t="shared" si="63"/>
        <v>17.413066000000001</v>
      </c>
      <c r="R780" s="176">
        <f t="shared" si="64"/>
        <v>0.12942600000000004</v>
      </c>
      <c r="S780" s="177"/>
      <c r="T780" s="178">
        <f t="shared" si="65"/>
        <v>-1</v>
      </c>
      <c r="Z780" s="93"/>
      <c r="AB780" s="94"/>
    </row>
    <row r="781" spans="6:28">
      <c r="F781" s="143"/>
      <c r="G781" s="143"/>
      <c r="H781" s="179"/>
      <c r="I781" s="97">
        <f t="shared" si="61"/>
        <v>2879.1166666026666</v>
      </c>
      <c r="J781" s="97">
        <f t="shared" si="60"/>
        <v>53.65740085582479</v>
      </c>
      <c r="K781" s="98">
        <f t="shared" si="62"/>
        <v>-0.12942600000000004</v>
      </c>
      <c r="L781" s="98">
        <f t="shared" si="63"/>
        <v>17.413066000000001</v>
      </c>
      <c r="R781" s="176">
        <f t="shared" si="64"/>
        <v>0.12942600000000004</v>
      </c>
      <c r="S781" s="177"/>
      <c r="T781" s="178">
        <f t="shared" si="65"/>
        <v>-1</v>
      </c>
      <c r="Z781" s="93"/>
      <c r="AB781" s="94"/>
    </row>
    <row r="782" spans="6:28">
      <c r="F782" s="143"/>
      <c r="G782" s="143"/>
      <c r="H782" s="179"/>
      <c r="I782" s="97">
        <f t="shared" si="61"/>
        <v>2879.1166666026666</v>
      </c>
      <c r="J782" s="97">
        <f t="shared" si="60"/>
        <v>53.65740085582479</v>
      </c>
      <c r="K782" s="98">
        <f t="shared" si="62"/>
        <v>-0.12942600000000004</v>
      </c>
      <c r="L782" s="98">
        <f t="shared" si="63"/>
        <v>17.413066000000001</v>
      </c>
      <c r="R782" s="176">
        <f t="shared" si="64"/>
        <v>0.12942600000000004</v>
      </c>
      <c r="S782" s="177"/>
      <c r="T782" s="178">
        <f t="shared" si="65"/>
        <v>-1</v>
      </c>
      <c r="Z782" s="93"/>
      <c r="AB782" s="94"/>
    </row>
    <row r="783" spans="6:28">
      <c r="F783" s="143"/>
      <c r="G783" s="143"/>
      <c r="H783" s="179"/>
      <c r="I783" s="97">
        <f t="shared" si="61"/>
        <v>2879.1166666026666</v>
      </c>
      <c r="J783" s="97">
        <f t="shared" si="60"/>
        <v>53.65740085582479</v>
      </c>
      <c r="K783" s="98">
        <f t="shared" si="62"/>
        <v>-0.12942600000000004</v>
      </c>
      <c r="L783" s="98">
        <f t="shared" si="63"/>
        <v>17.413066000000001</v>
      </c>
      <c r="R783" s="176">
        <f t="shared" si="64"/>
        <v>0.12942600000000004</v>
      </c>
      <c r="S783" s="177"/>
      <c r="T783" s="178">
        <f t="shared" si="65"/>
        <v>-1</v>
      </c>
      <c r="Z783" s="93"/>
      <c r="AB783" s="94"/>
    </row>
    <row r="784" spans="6:28">
      <c r="F784" s="143"/>
      <c r="G784" s="143"/>
      <c r="H784" s="179"/>
      <c r="I784" s="97">
        <f t="shared" si="61"/>
        <v>2879.1166666026666</v>
      </c>
      <c r="J784" s="97">
        <f t="shared" si="60"/>
        <v>53.65740085582479</v>
      </c>
      <c r="K784" s="98">
        <f t="shared" si="62"/>
        <v>-0.12942600000000004</v>
      </c>
      <c r="L784" s="98">
        <f t="shared" si="63"/>
        <v>17.413066000000001</v>
      </c>
      <c r="R784" s="176">
        <f t="shared" si="64"/>
        <v>0.12942600000000004</v>
      </c>
      <c r="S784" s="177"/>
      <c r="T784" s="178">
        <f t="shared" si="65"/>
        <v>-1</v>
      </c>
      <c r="Z784" s="93"/>
      <c r="AB784" s="94"/>
    </row>
    <row r="785" spans="6:28">
      <c r="F785" s="143"/>
      <c r="G785" s="143"/>
      <c r="H785" s="179"/>
      <c r="I785" s="97">
        <f t="shared" si="61"/>
        <v>2879.1166666026666</v>
      </c>
      <c r="J785" s="97">
        <f t="shared" si="60"/>
        <v>53.65740085582479</v>
      </c>
      <c r="K785" s="98">
        <f t="shared" si="62"/>
        <v>-0.12942600000000004</v>
      </c>
      <c r="L785" s="98">
        <f t="shared" si="63"/>
        <v>17.413066000000001</v>
      </c>
      <c r="R785" s="176">
        <f t="shared" si="64"/>
        <v>0.12942600000000004</v>
      </c>
      <c r="S785" s="177"/>
      <c r="T785" s="178">
        <f t="shared" si="65"/>
        <v>-1</v>
      </c>
      <c r="Z785" s="93"/>
      <c r="AB785" s="94"/>
    </row>
    <row r="786" spans="6:28">
      <c r="F786" s="143"/>
      <c r="G786" s="143"/>
      <c r="H786" s="179"/>
      <c r="I786" s="97">
        <f t="shared" si="61"/>
        <v>2879.1166666026666</v>
      </c>
      <c r="J786" s="97">
        <f t="shared" si="60"/>
        <v>53.65740085582479</v>
      </c>
      <c r="K786" s="98">
        <f t="shared" si="62"/>
        <v>-0.12942600000000004</v>
      </c>
      <c r="L786" s="98">
        <f t="shared" si="63"/>
        <v>17.413066000000001</v>
      </c>
      <c r="R786" s="176">
        <f t="shared" si="64"/>
        <v>0.12942600000000004</v>
      </c>
      <c r="S786" s="177"/>
      <c r="T786" s="178">
        <f t="shared" si="65"/>
        <v>-1</v>
      </c>
      <c r="Z786" s="93"/>
      <c r="AB786" s="94"/>
    </row>
    <row r="787" spans="6:28">
      <c r="F787" s="143"/>
      <c r="G787" s="143"/>
      <c r="H787" s="179"/>
      <c r="I787" s="97">
        <f t="shared" si="61"/>
        <v>2879.1166666026666</v>
      </c>
      <c r="J787" s="97">
        <f t="shared" si="60"/>
        <v>53.65740085582479</v>
      </c>
      <c r="K787" s="98">
        <f t="shared" si="62"/>
        <v>-0.12942600000000004</v>
      </c>
      <c r="L787" s="98">
        <f t="shared" si="63"/>
        <v>17.413066000000001</v>
      </c>
      <c r="R787" s="176">
        <f t="shared" si="64"/>
        <v>0.12942600000000004</v>
      </c>
      <c r="S787" s="177"/>
      <c r="T787" s="178">
        <f t="shared" si="65"/>
        <v>-1</v>
      </c>
      <c r="Z787" s="93"/>
      <c r="AB787" s="94"/>
    </row>
    <row r="788" spans="6:28">
      <c r="F788" s="143"/>
      <c r="G788" s="143"/>
      <c r="H788" s="179"/>
      <c r="I788" s="97">
        <f t="shared" si="61"/>
        <v>2879.1166666026666</v>
      </c>
      <c r="J788" s="97">
        <f t="shared" si="60"/>
        <v>53.65740085582479</v>
      </c>
      <c r="K788" s="98">
        <f t="shared" si="62"/>
        <v>-0.12942600000000004</v>
      </c>
      <c r="L788" s="98">
        <f t="shared" si="63"/>
        <v>17.413066000000001</v>
      </c>
      <c r="R788" s="176">
        <f t="shared" si="64"/>
        <v>0.12942600000000004</v>
      </c>
      <c r="S788" s="177"/>
      <c r="T788" s="178">
        <f t="shared" si="65"/>
        <v>-1</v>
      </c>
      <c r="Z788" s="93"/>
      <c r="AB788" s="94"/>
    </row>
    <row r="789" spans="6:28">
      <c r="F789" s="143"/>
      <c r="G789" s="143"/>
      <c r="H789" s="179"/>
      <c r="I789" s="97">
        <f t="shared" si="61"/>
        <v>2879.1166666026666</v>
      </c>
      <c r="J789" s="97">
        <f t="shared" si="60"/>
        <v>53.65740085582479</v>
      </c>
      <c r="K789" s="98">
        <f t="shared" si="62"/>
        <v>-0.12942600000000004</v>
      </c>
      <c r="L789" s="98">
        <f t="shared" si="63"/>
        <v>17.413066000000001</v>
      </c>
      <c r="R789" s="176">
        <f t="shared" si="64"/>
        <v>0.12942600000000004</v>
      </c>
      <c r="S789" s="177"/>
      <c r="T789" s="178">
        <f t="shared" si="65"/>
        <v>-1</v>
      </c>
      <c r="Z789" s="93"/>
      <c r="AB789" s="94"/>
    </row>
    <row r="790" spans="6:28">
      <c r="F790" s="143"/>
      <c r="G790" s="143"/>
      <c r="H790" s="179"/>
      <c r="I790" s="97">
        <f t="shared" si="61"/>
        <v>2879.1166666026666</v>
      </c>
      <c r="J790" s="97">
        <f t="shared" ref="J790:J853" si="66">SQRT(I790)</f>
        <v>53.65740085582479</v>
      </c>
      <c r="K790" s="98">
        <f t="shared" si="62"/>
        <v>-0.12942600000000004</v>
      </c>
      <c r="L790" s="98">
        <f t="shared" si="63"/>
        <v>17.413066000000001</v>
      </c>
      <c r="R790" s="176">
        <f t="shared" si="64"/>
        <v>0.12942600000000004</v>
      </c>
      <c r="S790" s="177"/>
      <c r="T790" s="178">
        <f t="shared" si="65"/>
        <v>-1</v>
      </c>
      <c r="Z790" s="93"/>
      <c r="AB790" s="94"/>
    </row>
    <row r="791" spans="6:28">
      <c r="F791" s="143"/>
      <c r="G791" s="143"/>
      <c r="H791" s="179"/>
      <c r="I791" s="97">
        <f t="shared" ref="I791:I854" si="67">IF(F791=0,I790,((E791-$E$86)*1440)+(F791-$F$86)*1440)</f>
        <v>2879.1166666026666</v>
      </c>
      <c r="J791" s="97">
        <f t="shared" si="66"/>
        <v>53.65740085582479</v>
      </c>
      <c r="K791" s="98">
        <f t="shared" ref="K791:K854" si="68">IF(H791=0,K790,(H791-$H$86)*$L$83)</f>
        <v>-0.12942600000000004</v>
      </c>
      <c r="L791" s="98">
        <f t="shared" ref="L791:L854" si="69">IF(K791=0, ,$L$86+K791)</f>
        <v>17.413066000000001</v>
      </c>
      <c r="R791" s="176">
        <f t="shared" ref="R791:R854" si="70">+K791*T791</f>
        <v>0.12942600000000004</v>
      </c>
      <c r="S791" s="177"/>
      <c r="T791" s="178">
        <f t="shared" ref="T791:T854" si="71">SIGN(K791)</f>
        <v>-1</v>
      </c>
      <c r="Z791" s="93"/>
      <c r="AB791" s="94"/>
    </row>
    <row r="792" spans="6:28">
      <c r="F792" s="143"/>
      <c r="G792" s="143"/>
      <c r="H792" s="179"/>
      <c r="I792" s="97">
        <f t="shared" si="67"/>
        <v>2879.1166666026666</v>
      </c>
      <c r="J792" s="97">
        <f t="shared" si="66"/>
        <v>53.65740085582479</v>
      </c>
      <c r="K792" s="98">
        <f t="shared" si="68"/>
        <v>-0.12942600000000004</v>
      </c>
      <c r="L792" s="98">
        <f t="shared" si="69"/>
        <v>17.413066000000001</v>
      </c>
      <c r="R792" s="176">
        <f t="shared" si="70"/>
        <v>0.12942600000000004</v>
      </c>
      <c r="S792" s="177"/>
      <c r="T792" s="178">
        <f t="shared" si="71"/>
        <v>-1</v>
      </c>
      <c r="Z792" s="93"/>
      <c r="AB792" s="94"/>
    </row>
    <row r="793" spans="6:28">
      <c r="F793" s="143"/>
      <c r="G793" s="143"/>
      <c r="H793" s="179"/>
      <c r="I793" s="97">
        <f t="shared" si="67"/>
        <v>2879.1166666026666</v>
      </c>
      <c r="J793" s="97">
        <f t="shared" si="66"/>
        <v>53.65740085582479</v>
      </c>
      <c r="K793" s="98">
        <f t="shared" si="68"/>
        <v>-0.12942600000000004</v>
      </c>
      <c r="L793" s="98">
        <f t="shared" si="69"/>
        <v>17.413066000000001</v>
      </c>
      <c r="R793" s="176">
        <f t="shared" si="70"/>
        <v>0.12942600000000004</v>
      </c>
      <c r="S793" s="177"/>
      <c r="T793" s="178">
        <f t="shared" si="71"/>
        <v>-1</v>
      </c>
      <c r="Z793" s="93"/>
      <c r="AB793" s="94"/>
    </row>
    <row r="794" spans="6:28">
      <c r="F794" s="143"/>
      <c r="G794" s="143"/>
      <c r="H794" s="179"/>
      <c r="I794" s="97">
        <f t="shared" si="67"/>
        <v>2879.1166666026666</v>
      </c>
      <c r="J794" s="97">
        <f t="shared" si="66"/>
        <v>53.65740085582479</v>
      </c>
      <c r="K794" s="98">
        <f t="shared" si="68"/>
        <v>-0.12942600000000004</v>
      </c>
      <c r="L794" s="98">
        <f t="shared" si="69"/>
        <v>17.413066000000001</v>
      </c>
      <c r="R794" s="176">
        <f t="shared" si="70"/>
        <v>0.12942600000000004</v>
      </c>
      <c r="S794" s="177"/>
      <c r="T794" s="178">
        <f t="shared" si="71"/>
        <v>-1</v>
      </c>
      <c r="Z794" s="93"/>
      <c r="AB794" s="94"/>
    </row>
    <row r="795" spans="6:28">
      <c r="F795" s="143"/>
      <c r="G795" s="143"/>
      <c r="H795" s="179"/>
      <c r="I795" s="97">
        <f t="shared" si="67"/>
        <v>2879.1166666026666</v>
      </c>
      <c r="J795" s="97">
        <f t="shared" si="66"/>
        <v>53.65740085582479</v>
      </c>
      <c r="K795" s="98">
        <f t="shared" si="68"/>
        <v>-0.12942600000000004</v>
      </c>
      <c r="L795" s="98">
        <f t="shared" si="69"/>
        <v>17.413066000000001</v>
      </c>
      <c r="R795" s="176">
        <f t="shared" si="70"/>
        <v>0.12942600000000004</v>
      </c>
      <c r="S795" s="177"/>
      <c r="T795" s="178">
        <f t="shared" si="71"/>
        <v>-1</v>
      </c>
      <c r="Z795" s="93"/>
      <c r="AB795" s="94"/>
    </row>
    <row r="796" spans="6:28">
      <c r="F796" s="143"/>
      <c r="G796" s="143"/>
      <c r="H796" s="179"/>
      <c r="I796" s="97">
        <f t="shared" si="67"/>
        <v>2879.1166666026666</v>
      </c>
      <c r="J796" s="97">
        <f t="shared" si="66"/>
        <v>53.65740085582479</v>
      </c>
      <c r="K796" s="98">
        <f t="shared" si="68"/>
        <v>-0.12942600000000004</v>
      </c>
      <c r="L796" s="98">
        <f t="shared" si="69"/>
        <v>17.413066000000001</v>
      </c>
      <c r="R796" s="176">
        <f t="shared" si="70"/>
        <v>0.12942600000000004</v>
      </c>
      <c r="S796" s="177"/>
      <c r="T796" s="178">
        <f t="shared" si="71"/>
        <v>-1</v>
      </c>
      <c r="Z796" s="93"/>
      <c r="AB796" s="94"/>
    </row>
    <row r="797" spans="6:28">
      <c r="F797" s="143"/>
      <c r="G797" s="143"/>
      <c r="H797" s="179"/>
      <c r="I797" s="97">
        <f t="shared" si="67"/>
        <v>2879.1166666026666</v>
      </c>
      <c r="J797" s="97">
        <f t="shared" si="66"/>
        <v>53.65740085582479</v>
      </c>
      <c r="K797" s="98">
        <f t="shared" si="68"/>
        <v>-0.12942600000000004</v>
      </c>
      <c r="L797" s="98">
        <f t="shared" si="69"/>
        <v>17.413066000000001</v>
      </c>
      <c r="R797" s="176">
        <f t="shared" si="70"/>
        <v>0.12942600000000004</v>
      </c>
      <c r="S797" s="177"/>
      <c r="T797" s="178">
        <f t="shared" si="71"/>
        <v>-1</v>
      </c>
      <c r="Z797" s="93"/>
      <c r="AB797" s="94"/>
    </row>
    <row r="798" spans="6:28">
      <c r="F798" s="143"/>
      <c r="G798" s="143"/>
      <c r="H798" s="179"/>
      <c r="I798" s="97">
        <f t="shared" si="67"/>
        <v>2879.1166666026666</v>
      </c>
      <c r="J798" s="97">
        <f t="shared" si="66"/>
        <v>53.65740085582479</v>
      </c>
      <c r="K798" s="98">
        <f t="shared" si="68"/>
        <v>-0.12942600000000004</v>
      </c>
      <c r="L798" s="98">
        <f t="shared" si="69"/>
        <v>17.413066000000001</v>
      </c>
      <c r="R798" s="176">
        <f t="shared" si="70"/>
        <v>0.12942600000000004</v>
      </c>
      <c r="S798" s="177"/>
      <c r="T798" s="178">
        <f t="shared" si="71"/>
        <v>-1</v>
      </c>
      <c r="Z798" s="93"/>
      <c r="AB798" s="94"/>
    </row>
    <row r="799" spans="6:28">
      <c r="F799" s="143"/>
      <c r="G799" s="143"/>
      <c r="H799" s="179"/>
      <c r="I799" s="97">
        <f t="shared" si="67"/>
        <v>2879.1166666026666</v>
      </c>
      <c r="J799" s="97">
        <f t="shared" si="66"/>
        <v>53.65740085582479</v>
      </c>
      <c r="K799" s="98">
        <f t="shared" si="68"/>
        <v>-0.12942600000000004</v>
      </c>
      <c r="L799" s="98">
        <f t="shared" si="69"/>
        <v>17.413066000000001</v>
      </c>
      <c r="R799" s="176">
        <f t="shared" si="70"/>
        <v>0.12942600000000004</v>
      </c>
      <c r="S799" s="177"/>
      <c r="T799" s="178">
        <f t="shared" si="71"/>
        <v>-1</v>
      </c>
      <c r="Z799" s="93"/>
      <c r="AB799" s="94"/>
    </row>
    <row r="800" spans="6:28">
      <c r="F800" s="143"/>
      <c r="G800" s="143"/>
      <c r="H800" s="179"/>
      <c r="I800" s="97">
        <f t="shared" si="67"/>
        <v>2879.1166666026666</v>
      </c>
      <c r="J800" s="97">
        <f t="shared" si="66"/>
        <v>53.65740085582479</v>
      </c>
      <c r="K800" s="98">
        <f t="shared" si="68"/>
        <v>-0.12942600000000004</v>
      </c>
      <c r="L800" s="98">
        <f t="shared" si="69"/>
        <v>17.413066000000001</v>
      </c>
      <c r="R800" s="176">
        <f t="shared" si="70"/>
        <v>0.12942600000000004</v>
      </c>
      <c r="S800" s="177"/>
      <c r="T800" s="178">
        <f t="shared" si="71"/>
        <v>-1</v>
      </c>
      <c r="Z800" s="93"/>
      <c r="AB800" s="94"/>
    </row>
    <row r="801" spans="6:28">
      <c r="F801" s="143"/>
      <c r="G801" s="143"/>
      <c r="H801" s="179"/>
      <c r="I801" s="97">
        <f t="shared" si="67"/>
        <v>2879.1166666026666</v>
      </c>
      <c r="J801" s="97">
        <f t="shared" si="66"/>
        <v>53.65740085582479</v>
      </c>
      <c r="K801" s="98">
        <f t="shared" si="68"/>
        <v>-0.12942600000000004</v>
      </c>
      <c r="L801" s="98">
        <f t="shared" si="69"/>
        <v>17.413066000000001</v>
      </c>
      <c r="R801" s="176">
        <f t="shared" si="70"/>
        <v>0.12942600000000004</v>
      </c>
      <c r="S801" s="177"/>
      <c r="T801" s="178">
        <f t="shared" si="71"/>
        <v>-1</v>
      </c>
      <c r="Z801" s="93"/>
      <c r="AB801" s="94"/>
    </row>
    <row r="802" spans="6:28">
      <c r="F802" s="143"/>
      <c r="G802" s="143"/>
      <c r="H802" s="179"/>
      <c r="I802" s="97">
        <f t="shared" si="67"/>
        <v>2879.1166666026666</v>
      </c>
      <c r="J802" s="97">
        <f t="shared" si="66"/>
        <v>53.65740085582479</v>
      </c>
      <c r="K802" s="98">
        <f t="shared" si="68"/>
        <v>-0.12942600000000004</v>
      </c>
      <c r="L802" s="98">
        <f t="shared" si="69"/>
        <v>17.413066000000001</v>
      </c>
      <c r="R802" s="176">
        <f t="shared" si="70"/>
        <v>0.12942600000000004</v>
      </c>
      <c r="S802" s="177"/>
      <c r="T802" s="178">
        <f t="shared" si="71"/>
        <v>-1</v>
      </c>
      <c r="Z802" s="93"/>
      <c r="AB802" s="94"/>
    </row>
    <row r="803" spans="6:28">
      <c r="F803" s="143"/>
      <c r="G803" s="143"/>
      <c r="H803" s="179"/>
      <c r="I803" s="97">
        <f t="shared" si="67"/>
        <v>2879.1166666026666</v>
      </c>
      <c r="J803" s="97">
        <f t="shared" si="66"/>
        <v>53.65740085582479</v>
      </c>
      <c r="K803" s="98">
        <f t="shared" si="68"/>
        <v>-0.12942600000000004</v>
      </c>
      <c r="L803" s="98">
        <f t="shared" si="69"/>
        <v>17.413066000000001</v>
      </c>
      <c r="R803" s="176">
        <f t="shared" si="70"/>
        <v>0.12942600000000004</v>
      </c>
      <c r="S803" s="177"/>
      <c r="T803" s="178">
        <f t="shared" si="71"/>
        <v>-1</v>
      </c>
      <c r="Z803" s="93"/>
      <c r="AB803" s="94"/>
    </row>
    <row r="804" spans="6:28">
      <c r="F804" s="143"/>
      <c r="G804" s="143"/>
      <c r="H804" s="179"/>
      <c r="I804" s="97">
        <f t="shared" si="67"/>
        <v>2879.1166666026666</v>
      </c>
      <c r="J804" s="97">
        <f t="shared" si="66"/>
        <v>53.65740085582479</v>
      </c>
      <c r="K804" s="98">
        <f t="shared" si="68"/>
        <v>-0.12942600000000004</v>
      </c>
      <c r="L804" s="98">
        <f t="shared" si="69"/>
        <v>17.413066000000001</v>
      </c>
      <c r="R804" s="176">
        <f t="shared" si="70"/>
        <v>0.12942600000000004</v>
      </c>
      <c r="S804" s="177"/>
      <c r="T804" s="178">
        <f t="shared" si="71"/>
        <v>-1</v>
      </c>
      <c r="Z804" s="93"/>
      <c r="AB804" s="94"/>
    </row>
    <row r="805" spans="6:28">
      <c r="F805" s="143"/>
      <c r="G805" s="143"/>
      <c r="H805" s="179"/>
      <c r="I805" s="97">
        <f t="shared" si="67"/>
        <v>2879.1166666026666</v>
      </c>
      <c r="J805" s="97">
        <f t="shared" si="66"/>
        <v>53.65740085582479</v>
      </c>
      <c r="K805" s="98">
        <f t="shared" si="68"/>
        <v>-0.12942600000000004</v>
      </c>
      <c r="L805" s="98">
        <f t="shared" si="69"/>
        <v>17.413066000000001</v>
      </c>
      <c r="R805" s="176">
        <f t="shared" si="70"/>
        <v>0.12942600000000004</v>
      </c>
      <c r="S805" s="177"/>
      <c r="T805" s="178">
        <f t="shared" si="71"/>
        <v>-1</v>
      </c>
      <c r="Z805" s="93"/>
      <c r="AB805" s="94"/>
    </row>
    <row r="806" spans="6:28">
      <c r="F806" s="143"/>
      <c r="G806" s="143"/>
      <c r="H806" s="179"/>
      <c r="I806" s="97">
        <f t="shared" si="67"/>
        <v>2879.1166666026666</v>
      </c>
      <c r="J806" s="97">
        <f t="shared" si="66"/>
        <v>53.65740085582479</v>
      </c>
      <c r="K806" s="98">
        <f t="shared" si="68"/>
        <v>-0.12942600000000004</v>
      </c>
      <c r="L806" s="98">
        <f t="shared" si="69"/>
        <v>17.413066000000001</v>
      </c>
      <c r="R806" s="176">
        <f t="shared" si="70"/>
        <v>0.12942600000000004</v>
      </c>
      <c r="S806" s="177"/>
      <c r="T806" s="178">
        <f t="shared" si="71"/>
        <v>-1</v>
      </c>
      <c r="Z806" s="93"/>
      <c r="AB806" s="94"/>
    </row>
    <row r="807" spans="6:28">
      <c r="F807" s="143"/>
      <c r="G807" s="143"/>
      <c r="H807" s="179"/>
      <c r="I807" s="97">
        <f t="shared" si="67"/>
        <v>2879.1166666026666</v>
      </c>
      <c r="J807" s="97">
        <f t="shared" si="66"/>
        <v>53.65740085582479</v>
      </c>
      <c r="K807" s="98">
        <f t="shared" si="68"/>
        <v>-0.12942600000000004</v>
      </c>
      <c r="L807" s="98">
        <f t="shared" si="69"/>
        <v>17.413066000000001</v>
      </c>
      <c r="R807" s="176">
        <f t="shared" si="70"/>
        <v>0.12942600000000004</v>
      </c>
      <c r="S807" s="177"/>
      <c r="T807" s="178">
        <f t="shared" si="71"/>
        <v>-1</v>
      </c>
      <c r="Z807" s="93"/>
      <c r="AB807" s="94"/>
    </row>
    <row r="808" spans="6:28">
      <c r="F808" s="143"/>
      <c r="G808" s="143"/>
      <c r="H808" s="179"/>
      <c r="I808" s="97">
        <f t="shared" si="67"/>
        <v>2879.1166666026666</v>
      </c>
      <c r="J808" s="97">
        <f t="shared" si="66"/>
        <v>53.65740085582479</v>
      </c>
      <c r="K808" s="98">
        <f t="shared" si="68"/>
        <v>-0.12942600000000004</v>
      </c>
      <c r="L808" s="98">
        <f t="shared" si="69"/>
        <v>17.413066000000001</v>
      </c>
      <c r="R808" s="176">
        <f t="shared" si="70"/>
        <v>0.12942600000000004</v>
      </c>
      <c r="S808" s="177"/>
      <c r="T808" s="178">
        <f t="shared" si="71"/>
        <v>-1</v>
      </c>
      <c r="Z808" s="93"/>
      <c r="AB808" s="94"/>
    </row>
    <row r="809" spans="6:28">
      <c r="F809" s="143"/>
      <c r="G809" s="143"/>
      <c r="H809" s="179"/>
      <c r="I809" s="97">
        <f t="shared" si="67"/>
        <v>2879.1166666026666</v>
      </c>
      <c r="J809" s="97">
        <f t="shared" si="66"/>
        <v>53.65740085582479</v>
      </c>
      <c r="K809" s="98">
        <f t="shared" si="68"/>
        <v>-0.12942600000000004</v>
      </c>
      <c r="L809" s="98">
        <f t="shared" si="69"/>
        <v>17.413066000000001</v>
      </c>
      <c r="R809" s="176">
        <f t="shared" si="70"/>
        <v>0.12942600000000004</v>
      </c>
      <c r="S809" s="177"/>
      <c r="T809" s="178">
        <f t="shared" si="71"/>
        <v>-1</v>
      </c>
      <c r="Z809" s="93"/>
      <c r="AB809" s="94"/>
    </row>
    <row r="810" spans="6:28">
      <c r="F810" s="143"/>
      <c r="G810" s="143"/>
      <c r="H810" s="179"/>
      <c r="I810" s="97">
        <f t="shared" si="67"/>
        <v>2879.1166666026666</v>
      </c>
      <c r="J810" s="97">
        <f t="shared" si="66"/>
        <v>53.65740085582479</v>
      </c>
      <c r="K810" s="98">
        <f t="shared" si="68"/>
        <v>-0.12942600000000004</v>
      </c>
      <c r="L810" s="98">
        <f t="shared" si="69"/>
        <v>17.413066000000001</v>
      </c>
      <c r="R810" s="176">
        <f t="shared" si="70"/>
        <v>0.12942600000000004</v>
      </c>
      <c r="S810" s="177"/>
      <c r="T810" s="178">
        <f t="shared" si="71"/>
        <v>-1</v>
      </c>
      <c r="Z810" s="93"/>
      <c r="AB810" s="94"/>
    </row>
    <row r="811" spans="6:28">
      <c r="F811" s="143"/>
      <c r="G811" s="143"/>
      <c r="H811" s="179"/>
      <c r="I811" s="97">
        <f t="shared" si="67"/>
        <v>2879.1166666026666</v>
      </c>
      <c r="J811" s="97">
        <f t="shared" si="66"/>
        <v>53.65740085582479</v>
      </c>
      <c r="K811" s="98">
        <f t="shared" si="68"/>
        <v>-0.12942600000000004</v>
      </c>
      <c r="L811" s="98">
        <f t="shared" si="69"/>
        <v>17.413066000000001</v>
      </c>
      <c r="R811" s="176">
        <f t="shared" si="70"/>
        <v>0.12942600000000004</v>
      </c>
      <c r="S811" s="177"/>
      <c r="T811" s="178">
        <f t="shared" si="71"/>
        <v>-1</v>
      </c>
      <c r="Z811" s="93"/>
      <c r="AB811" s="94"/>
    </row>
    <row r="812" spans="6:28">
      <c r="F812" s="143"/>
      <c r="G812" s="143"/>
      <c r="H812" s="179"/>
      <c r="I812" s="97">
        <f t="shared" si="67"/>
        <v>2879.1166666026666</v>
      </c>
      <c r="J812" s="97">
        <f t="shared" si="66"/>
        <v>53.65740085582479</v>
      </c>
      <c r="K812" s="98">
        <f t="shared" si="68"/>
        <v>-0.12942600000000004</v>
      </c>
      <c r="L812" s="98">
        <f t="shared" si="69"/>
        <v>17.413066000000001</v>
      </c>
      <c r="R812" s="176">
        <f t="shared" si="70"/>
        <v>0.12942600000000004</v>
      </c>
      <c r="S812" s="177"/>
      <c r="T812" s="178">
        <f t="shared" si="71"/>
        <v>-1</v>
      </c>
      <c r="Z812" s="93"/>
      <c r="AB812" s="94"/>
    </row>
    <row r="813" spans="6:28">
      <c r="F813" s="143"/>
      <c r="G813" s="143"/>
      <c r="H813" s="179"/>
      <c r="I813" s="97">
        <f t="shared" si="67"/>
        <v>2879.1166666026666</v>
      </c>
      <c r="J813" s="97">
        <f t="shared" si="66"/>
        <v>53.65740085582479</v>
      </c>
      <c r="K813" s="98">
        <f t="shared" si="68"/>
        <v>-0.12942600000000004</v>
      </c>
      <c r="L813" s="98">
        <f t="shared" si="69"/>
        <v>17.413066000000001</v>
      </c>
      <c r="R813" s="176">
        <f t="shared" si="70"/>
        <v>0.12942600000000004</v>
      </c>
      <c r="S813" s="177"/>
      <c r="T813" s="178">
        <f t="shared" si="71"/>
        <v>-1</v>
      </c>
      <c r="Z813" s="93"/>
      <c r="AB813" s="94"/>
    </row>
    <row r="814" spans="6:28">
      <c r="F814" s="143"/>
      <c r="G814" s="143"/>
      <c r="H814" s="179"/>
      <c r="I814" s="97">
        <f t="shared" si="67"/>
        <v>2879.1166666026666</v>
      </c>
      <c r="J814" s="97">
        <f t="shared" si="66"/>
        <v>53.65740085582479</v>
      </c>
      <c r="K814" s="98">
        <f t="shared" si="68"/>
        <v>-0.12942600000000004</v>
      </c>
      <c r="L814" s="98">
        <f t="shared" si="69"/>
        <v>17.413066000000001</v>
      </c>
      <c r="R814" s="176">
        <f t="shared" si="70"/>
        <v>0.12942600000000004</v>
      </c>
      <c r="S814" s="177"/>
      <c r="T814" s="178">
        <f t="shared" si="71"/>
        <v>-1</v>
      </c>
      <c r="Z814" s="93"/>
      <c r="AB814" s="94"/>
    </row>
    <row r="815" spans="6:28">
      <c r="F815" s="143"/>
      <c r="G815" s="143"/>
      <c r="H815" s="179"/>
      <c r="I815" s="97">
        <f t="shared" si="67"/>
        <v>2879.1166666026666</v>
      </c>
      <c r="J815" s="97">
        <f t="shared" si="66"/>
        <v>53.65740085582479</v>
      </c>
      <c r="K815" s="98">
        <f t="shared" si="68"/>
        <v>-0.12942600000000004</v>
      </c>
      <c r="L815" s="98">
        <f t="shared" si="69"/>
        <v>17.413066000000001</v>
      </c>
      <c r="R815" s="176">
        <f t="shared" si="70"/>
        <v>0.12942600000000004</v>
      </c>
      <c r="S815" s="177"/>
      <c r="T815" s="178">
        <f t="shared" si="71"/>
        <v>-1</v>
      </c>
      <c r="Z815" s="93"/>
      <c r="AB815" s="94"/>
    </row>
    <row r="816" spans="6:28">
      <c r="F816" s="143"/>
      <c r="G816" s="143"/>
      <c r="H816" s="179"/>
      <c r="I816" s="97">
        <f t="shared" si="67"/>
        <v>2879.1166666026666</v>
      </c>
      <c r="J816" s="97">
        <f t="shared" si="66"/>
        <v>53.65740085582479</v>
      </c>
      <c r="K816" s="98">
        <f t="shared" si="68"/>
        <v>-0.12942600000000004</v>
      </c>
      <c r="L816" s="98">
        <f t="shared" si="69"/>
        <v>17.413066000000001</v>
      </c>
      <c r="R816" s="176">
        <f t="shared" si="70"/>
        <v>0.12942600000000004</v>
      </c>
      <c r="S816" s="177"/>
      <c r="T816" s="178">
        <f t="shared" si="71"/>
        <v>-1</v>
      </c>
      <c r="Z816" s="93"/>
      <c r="AB816" s="94"/>
    </row>
    <row r="817" spans="6:28">
      <c r="F817" s="143"/>
      <c r="G817" s="143"/>
      <c r="H817" s="179"/>
      <c r="I817" s="97">
        <f t="shared" si="67"/>
        <v>2879.1166666026666</v>
      </c>
      <c r="J817" s="97">
        <f t="shared" si="66"/>
        <v>53.65740085582479</v>
      </c>
      <c r="K817" s="98">
        <f t="shared" si="68"/>
        <v>-0.12942600000000004</v>
      </c>
      <c r="L817" s="98">
        <f t="shared" si="69"/>
        <v>17.413066000000001</v>
      </c>
      <c r="R817" s="176">
        <f t="shared" si="70"/>
        <v>0.12942600000000004</v>
      </c>
      <c r="S817" s="177"/>
      <c r="T817" s="178">
        <f t="shared" si="71"/>
        <v>-1</v>
      </c>
      <c r="Z817" s="93"/>
      <c r="AB817" s="94"/>
    </row>
    <row r="818" spans="6:28">
      <c r="F818" s="143"/>
      <c r="G818" s="143"/>
      <c r="H818" s="179"/>
      <c r="I818" s="97">
        <f t="shared" si="67"/>
        <v>2879.1166666026666</v>
      </c>
      <c r="J818" s="97">
        <f t="shared" si="66"/>
        <v>53.65740085582479</v>
      </c>
      <c r="K818" s="98">
        <f t="shared" si="68"/>
        <v>-0.12942600000000004</v>
      </c>
      <c r="L818" s="98">
        <f t="shared" si="69"/>
        <v>17.413066000000001</v>
      </c>
      <c r="R818" s="176">
        <f t="shared" si="70"/>
        <v>0.12942600000000004</v>
      </c>
      <c r="S818" s="177"/>
      <c r="T818" s="178">
        <f t="shared" si="71"/>
        <v>-1</v>
      </c>
      <c r="Z818" s="93"/>
      <c r="AB818" s="94"/>
    </row>
    <row r="819" spans="6:28">
      <c r="F819" s="143"/>
      <c r="G819" s="143"/>
      <c r="H819" s="179"/>
      <c r="I819" s="97">
        <f t="shared" si="67"/>
        <v>2879.1166666026666</v>
      </c>
      <c r="J819" s="97">
        <f t="shared" si="66"/>
        <v>53.65740085582479</v>
      </c>
      <c r="K819" s="98">
        <f t="shared" si="68"/>
        <v>-0.12942600000000004</v>
      </c>
      <c r="L819" s="98">
        <f t="shared" si="69"/>
        <v>17.413066000000001</v>
      </c>
      <c r="R819" s="176">
        <f t="shared" si="70"/>
        <v>0.12942600000000004</v>
      </c>
      <c r="S819" s="177"/>
      <c r="T819" s="178">
        <f t="shared" si="71"/>
        <v>-1</v>
      </c>
      <c r="Z819" s="93"/>
      <c r="AB819" s="94"/>
    </row>
    <row r="820" spans="6:28">
      <c r="F820" s="143"/>
      <c r="G820" s="143"/>
      <c r="H820" s="179"/>
      <c r="I820" s="97">
        <f t="shared" si="67"/>
        <v>2879.1166666026666</v>
      </c>
      <c r="J820" s="97">
        <f t="shared" si="66"/>
        <v>53.65740085582479</v>
      </c>
      <c r="K820" s="98">
        <f t="shared" si="68"/>
        <v>-0.12942600000000004</v>
      </c>
      <c r="L820" s="98">
        <f t="shared" si="69"/>
        <v>17.413066000000001</v>
      </c>
      <c r="R820" s="176">
        <f t="shared" si="70"/>
        <v>0.12942600000000004</v>
      </c>
      <c r="S820" s="177"/>
      <c r="T820" s="178">
        <f t="shared" si="71"/>
        <v>-1</v>
      </c>
      <c r="Z820" s="93"/>
      <c r="AB820" s="94"/>
    </row>
    <row r="821" spans="6:28">
      <c r="F821" s="143"/>
      <c r="G821" s="143"/>
      <c r="H821" s="179"/>
      <c r="I821" s="97">
        <f t="shared" si="67"/>
        <v>2879.1166666026666</v>
      </c>
      <c r="J821" s="97">
        <f t="shared" si="66"/>
        <v>53.65740085582479</v>
      </c>
      <c r="K821" s="98">
        <f t="shared" si="68"/>
        <v>-0.12942600000000004</v>
      </c>
      <c r="L821" s="98">
        <f t="shared" si="69"/>
        <v>17.413066000000001</v>
      </c>
      <c r="R821" s="176">
        <f t="shared" si="70"/>
        <v>0.12942600000000004</v>
      </c>
      <c r="S821" s="177"/>
      <c r="T821" s="178">
        <f t="shared" si="71"/>
        <v>-1</v>
      </c>
      <c r="Z821" s="93"/>
      <c r="AB821" s="94"/>
    </row>
    <row r="822" spans="6:28">
      <c r="F822" s="143"/>
      <c r="G822" s="143"/>
      <c r="H822" s="179"/>
      <c r="I822" s="97">
        <f t="shared" si="67"/>
        <v>2879.1166666026666</v>
      </c>
      <c r="J822" s="97">
        <f t="shared" si="66"/>
        <v>53.65740085582479</v>
      </c>
      <c r="K822" s="98">
        <f t="shared" si="68"/>
        <v>-0.12942600000000004</v>
      </c>
      <c r="L822" s="98">
        <f t="shared" si="69"/>
        <v>17.413066000000001</v>
      </c>
      <c r="R822" s="176">
        <f t="shared" si="70"/>
        <v>0.12942600000000004</v>
      </c>
      <c r="S822" s="177"/>
      <c r="T822" s="178">
        <f t="shared" si="71"/>
        <v>-1</v>
      </c>
      <c r="Z822" s="93"/>
      <c r="AB822" s="94"/>
    </row>
    <row r="823" spans="6:28">
      <c r="F823" s="143"/>
      <c r="G823" s="143"/>
      <c r="H823" s="179"/>
      <c r="I823" s="97">
        <f t="shared" si="67"/>
        <v>2879.1166666026666</v>
      </c>
      <c r="J823" s="97">
        <f t="shared" si="66"/>
        <v>53.65740085582479</v>
      </c>
      <c r="K823" s="98">
        <f t="shared" si="68"/>
        <v>-0.12942600000000004</v>
      </c>
      <c r="L823" s="98">
        <f t="shared" si="69"/>
        <v>17.413066000000001</v>
      </c>
      <c r="R823" s="176">
        <f t="shared" si="70"/>
        <v>0.12942600000000004</v>
      </c>
      <c r="S823" s="177"/>
      <c r="T823" s="178">
        <f t="shared" si="71"/>
        <v>-1</v>
      </c>
      <c r="Z823" s="93"/>
      <c r="AB823" s="94"/>
    </row>
    <row r="824" spans="6:28">
      <c r="F824" s="143"/>
      <c r="G824" s="143"/>
      <c r="H824" s="179"/>
      <c r="I824" s="97">
        <f t="shared" si="67"/>
        <v>2879.1166666026666</v>
      </c>
      <c r="J824" s="97">
        <f t="shared" si="66"/>
        <v>53.65740085582479</v>
      </c>
      <c r="K824" s="98">
        <f t="shared" si="68"/>
        <v>-0.12942600000000004</v>
      </c>
      <c r="L824" s="98">
        <f t="shared" si="69"/>
        <v>17.413066000000001</v>
      </c>
      <c r="R824" s="176">
        <f t="shared" si="70"/>
        <v>0.12942600000000004</v>
      </c>
      <c r="S824" s="177"/>
      <c r="T824" s="178">
        <f t="shared" si="71"/>
        <v>-1</v>
      </c>
      <c r="Z824" s="93"/>
      <c r="AB824" s="94"/>
    </row>
    <row r="825" spans="6:28">
      <c r="F825" s="143"/>
      <c r="G825" s="143"/>
      <c r="H825" s="179"/>
      <c r="I825" s="97">
        <f t="shared" si="67"/>
        <v>2879.1166666026666</v>
      </c>
      <c r="J825" s="97">
        <f t="shared" si="66"/>
        <v>53.65740085582479</v>
      </c>
      <c r="K825" s="98">
        <f t="shared" si="68"/>
        <v>-0.12942600000000004</v>
      </c>
      <c r="L825" s="98">
        <f t="shared" si="69"/>
        <v>17.413066000000001</v>
      </c>
      <c r="R825" s="176">
        <f t="shared" si="70"/>
        <v>0.12942600000000004</v>
      </c>
      <c r="S825" s="177"/>
      <c r="T825" s="178">
        <f t="shared" si="71"/>
        <v>-1</v>
      </c>
      <c r="Z825" s="93"/>
      <c r="AB825" s="94"/>
    </row>
    <row r="826" spans="6:28">
      <c r="F826" s="143"/>
      <c r="G826" s="143"/>
      <c r="H826" s="179"/>
      <c r="I826" s="97">
        <f t="shared" si="67"/>
        <v>2879.1166666026666</v>
      </c>
      <c r="J826" s="97">
        <f t="shared" si="66"/>
        <v>53.65740085582479</v>
      </c>
      <c r="K826" s="98">
        <f t="shared" si="68"/>
        <v>-0.12942600000000004</v>
      </c>
      <c r="L826" s="98">
        <f t="shared" si="69"/>
        <v>17.413066000000001</v>
      </c>
      <c r="R826" s="176">
        <f t="shared" si="70"/>
        <v>0.12942600000000004</v>
      </c>
      <c r="S826" s="177"/>
      <c r="T826" s="178">
        <f t="shared" si="71"/>
        <v>-1</v>
      </c>
      <c r="Z826" s="93"/>
      <c r="AB826" s="94"/>
    </row>
    <row r="827" spans="6:28">
      <c r="F827" s="143"/>
      <c r="G827" s="143"/>
      <c r="H827" s="179"/>
      <c r="I827" s="97">
        <f t="shared" si="67"/>
        <v>2879.1166666026666</v>
      </c>
      <c r="J827" s="97">
        <f t="shared" si="66"/>
        <v>53.65740085582479</v>
      </c>
      <c r="K827" s="98">
        <f t="shared" si="68"/>
        <v>-0.12942600000000004</v>
      </c>
      <c r="L827" s="98">
        <f t="shared" si="69"/>
        <v>17.413066000000001</v>
      </c>
      <c r="R827" s="176">
        <f t="shared" si="70"/>
        <v>0.12942600000000004</v>
      </c>
      <c r="S827" s="177"/>
      <c r="T827" s="178">
        <f t="shared" si="71"/>
        <v>-1</v>
      </c>
      <c r="Z827" s="93"/>
      <c r="AB827" s="94"/>
    </row>
    <row r="828" spans="6:28">
      <c r="F828" s="143"/>
      <c r="G828" s="143"/>
      <c r="H828" s="179"/>
      <c r="I828" s="97">
        <f t="shared" si="67"/>
        <v>2879.1166666026666</v>
      </c>
      <c r="J828" s="97">
        <f t="shared" si="66"/>
        <v>53.65740085582479</v>
      </c>
      <c r="K828" s="98">
        <f t="shared" si="68"/>
        <v>-0.12942600000000004</v>
      </c>
      <c r="L828" s="98">
        <f t="shared" si="69"/>
        <v>17.413066000000001</v>
      </c>
      <c r="R828" s="176">
        <f t="shared" si="70"/>
        <v>0.12942600000000004</v>
      </c>
      <c r="S828" s="177"/>
      <c r="T828" s="178">
        <f t="shared" si="71"/>
        <v>-1</v>
      </c>
      <c r="Z828" s="93"/>
      <c r="AB828" s="94"/>
    </row>
    <row r="829" spans="6:28">
      <c r="F829" s="143"/>
      <c r="G829" s="143"/>
      <c r="H829" s="179"/>
      <c r="I829" s="97">
        <f t="shared" si="67"/>
        <v>2879.1166666026666</v>
      </c>
      <c r="J829" s="97">
        <f t="shared" si="66"/>
        <v>53.65740085582479</v>
      </c>
      <c r="K829" s="98">
        <f t="shared" si="68"/>
        <v>-0.12942600000000004</v>
      </c>
      <c r="L829" s="98">
        <f t="shared" si="69"/>
        <v>17.413066000000001</v>
      </c>
      <c r="R829" s="176">
        <f t="shared" si="70"/>
        <v>0.12942600000000004</v>
      </c>
      <c r="S829" s="177"/>
      <c r="T829" s="178">
        <f t="shared" si="71"/>
        <v>-1</v>
      </c>
      <c r="Z829" s="93"/>
      <c r="AB829" s="94"/>
    </row>
    <row r="830" spans="6:28">
      <c r="F830" s="143"/>
      <c r="G830" s="143"/>
      <c r="H830" s="179"/>
      <c r="I830" s="97">
        <f t="shared" si="67"/>
        <v>2879.1166666026666</v>
      </c>
      <c r="J830" s="97">
        <f t="shared" si="66"/>
        <v>53.65740085582479</v>
      </c>
      <c r="K830" s="98">
        <f t="shared" si="68"/>
        <v>-0.12942600000000004</v>
      </c>
      <c r="L830" s="98">
        <f t="shared" si="69"/>
        <v>17.413066000000001</v>
      </c>
      <c r="R830" s="176">
        <f t="shared" si="70"/>
        <v>0.12942600000000004</v>
      </c>
      <c r="S830" s="177"/>
      <c r="T830" s="178">
        <f t="shared" si="71"/>
        <v>-1</v>
      </c>
      <c r="Z830" s="93"/>
      <c r="AB830" s="94"/>
    </row>
    <row r="831" spans="6:28">
      <c r="F831" s="143"/>
      <c r="G831" s="143"/>
      <c r="H831" s="179"/>
      <c r="I831" s="97">
        <f t="shared" si="67"/>
        <v>2879.1166666026666</v>
      </c>
      <c r="J831" s="97">
        <f t="shared" si="66"/>
        <v>53.65740085582479</v>
      </c>
      <c r="K831" s="98">
        <f t="shared" si="68"/>
        <v>-0.12942600000000004</v>
      </c>
      <c r="L831" s="98">
        <f t="shared" si="69"/>
        <v>17.413066000000001</v>
      </c>
      <c r="R831" s="176">
        <f t="shared" si="70"/>
        <v>0.12942600000000004</v>
      </c>
      <c r="S831" s="177"/>
      <c r="T831" s="178">
        <f t="shared" si="71"/>
        <v>-1</v>
      </c>
      <c r="Z831" s="93"/>
      <c r="AB831" s="94"/>
    </row>
    <row r="832" spans="6:28">
      <c r="F832" s="143"/>
      <c r="G832" s="143"/>
      <c r="H832" s="179"/>
      <c r="I832" s="97">
        <f t="shared" si="67"/>
        <v>2879.1166666026666</v>
      </c>
      <c r="J832" s="97">
        <f t="shared" si="66"/>
        <v>53.65740085582479</v>
      </c>
      <c r="K832" s="98">
        <f t="shared" si="68"/>
        <v>-0.12942600000000004</v>
      </c>
      <c r="L832" s="98">
        <f t="shared" si="69"/>
        <v>17.413066000000001</v>
      </c>
      <c r="R832" s="176">
        <f t="shared" si="70"/>
        <v>0.12942600000000004</v>
      </c>
      <c r="S832" s="177"/>
      <c r="T832" s="178">
        <f t="shared" si="71"/>
        <v>-1</v>
      </c>
      <c r="Z832" s="93"/>
      <c r="AB832" s="94"/>
    </row>
    <row r="833" spans="6:28">
      <c r="F833" s="143"/>
      <c r="G833" s="143"/>
      <c r="H833" s="179"/>
      <c r="I833" s="97">
        <f t="shared" si="67"/>
        <v>2879.1166666026666</v>
      </c>
      <c r="J833" s="97">
        <f t="shared" si="66"/>
        <v>53.65740085582479</v>
      </c>
      <c r="K833" s="98">
        <f t="shared" si="68"/>
        <v>-0.12942600000000004</v>
      </c>
      <c r="L833" s="98">
        <f t="shared" si="69"/>
        <v>17.413066000000001</v>
      </c>
      <c r="R833" s="176">
        <f t="shared" si="70"/>
        <v>0.12942600000000004</v>
      </c>
      <c r="S833" s="177"/>
      <c r="T833" s="178">
        <f t="shared" si="71"/>
        <v>-1</v>
      </c>
      <c r="Z833" s="93"/>
      <c r="AB833" s="94"/>
    </row>
    <row r="834" spans="6:28">
      <c r="F834" s="143"/>
      <c r="G834" s="143"/>
      <c r="H834" s="179"/>
      <c r="I834" s="97">
        <f t="shared" si="67"/>
        <v>2879.1166666026666</v>
      </c>
      <c r="J834" s="97">
        <f t="shared" si="66"/>
        <v>53.65740085582479</v>
      </c>
      <c r="K834" s="98">
        <f t="shared" si="68"/>
        <v>-0.12942600000000004</v>
      </c>
      <c r="L834" s="98">
        <f t="shared" si="69"/>
        <v>17.413066000000001</v>
      </c>
      <c r="R834" s="176">
        <f t="shared" si="70"/>
        <v>0.12942600000000004</v>
      </c>
      <c r="S834" s="177"/>
      <c r="T834" s="178">
        <f t="shared" si="71"/>
        <v>-1</v>
      </c>
      <c r="Z834" s="93"/>
      <c r="AB834" s="94"/>
    </row>
    <row r="835" spans="6:28">
      <c r="F835" s="143"/>
      <c r="G835" s="143"/>
      <c r="H835" s="179"/>
      <c r="I835" s="97">
        <f t="shared" si="67"/>
        <v>2879.1166666026666</v>
      </c>
      <c r="J835" s="97">
        <f t="shared" si="66"/>
        <v>53.65740085582479</v>
      </c>
      <c r="K835" s="98">
        <f t="shared" si="68"/>
        <v>-0.12942600000000004</v>
      </c>
      <c r="L835" s="98">
        <f t="shared" si="69"/>
        <v>17.413066000000001</v>
      </c>
      <c r="R835" s="176">
        <f t="shared" si="70"/>
        <v>0.12942600000000004</v>
      </c>
      <c r="S835" s="177"/>
      <c r="T835" s="178">
        <f t="shared" si="71"/>
        <v>-1</v>
      </c>
      <c r="Z835" s="93"/>
      <c r="AB835" s="94"/>
    </row>
    <row r="836" spans="6:28">
      <c r="F836" s="143"/>
      <c r="G836" s="143"/>
      <c r="H836" s="179"/>
      <c r="I836" s="97">
        <f t="shared" si="67"/>
        <v>2879.1166666026666</v>
      </c>
      <c r="J836" s="97">
        <f t="shared" si="66"/>
        <v>53.65740085582479</v>
      </c>
      <c r="K836" s="98">
        <f t="shared" si="68"/>
        <v>-0.12942600000000004</v>
      </c>
      <c r="L836" s="98">
        <f t="shared" si="69"/>
        <v>17.413066000000001</v>
      </c>
      <c r="R836" s="176">
        <f t="shared" si="70"/>
        <v>0.12942600000000004</v>
      </c>
      <c r="S836" s="177"/>
      <c r="T836" s="178">
        <f t="shared" si="71"/>
        <v>-1</v>
      </c>
      <c r="Z836" s="93"/>
      <c r="AB836" s="94"/>
    </row>
    <row r="837" spans="6:28">
      <c r="F837" s="143"/>
      <c r="G837" s="143"/>
      <c r="H837" s="179"/>
      <c r="I837" s="97">
        <f t="shared" si="67"/>
        <v>2879.1166666026666</v>
      </c>
      <c r="J837" s="97">
        <f t="shared" si="66"/>
        <v>53.65740085582479</v>
      </c>
      <c r="K837" s="98">
        <f t="shared" si="68"/>
        <v>-0.12942600000000004</v>
      </c>
      <c r="L837" s="98">
        <f t="shared" si="69"/>
        <v>17.413066000000001</v>
      </c>
      <c r="R837" s="176">
        <f t="shared" si="70"/>
        <v>0.12942600000000004</v>
      </c>
      <c r="S837" s="177"/>
      <c r="T837" s="178">
        <f t="shared" si="71"/>
        <v>-1</v>
      </c>
      <c r="Z837" s="93"/>
      <c r="AB837" s="94"/>
    </row>
    <row r="838" spans="6:28">
      <c r="F838" s="143"/>
      <c r="G838" s="143"/>
      <c r="H838" s="179"/>
      <c r="I838" s="97">
        <f t="shared" si="67"/>
        <v>2879.1166666026666</v>
      </c>
      <c r="J838" s="97">
        <f t="shared" si="66"/>
        <v>53.65740085582479</v>
      </c>
      <c r="K838" s="98">
        <f t="shared" si="68"/>
        <v>-0.12942600000000004</v>
      </c>
      <c r="L838" s="98">
        <f t="shared" si="69"/>
        <v>17.413066000000001</v>
      </c>
      <c r="R838" s="176">
        <f t="shared" si="70"/>
        <v>0.12942600000000004</v>
      </c>
      <c r="S838" s="177"/>
      <c r="T838" s="178">
        <f t="shared" si="71"/>
        <v>-1</v>
      </c>
      <c r="Z838" s="93"/>
      <c r="AB838" s="94"/>
    </row>
    <row r="839" spans="6:28">
      <c r="F839" s="143"/>
      <c r="G839" s="143"/>
      <c r="H839" s="179"/>
      <c r="I839" s="97">
        <f t="shared" si="67"/>
        <v>2879.1166666026666</v>
      </c>
      <c r="J839" s="97">
        <f t="shared" si="66"/>
        <v>53.65740085582479</v>
      </c>
      <c r="K839" s="98">
        <f t="shared" si="68"/>
        <v>-0.12942600000000004</v>
      </c>
      <c r="L839" s="98">
        <f t="shared" si="69"/>
        <v>17.413066000000001</v>
      </c>
      <c r="R839" s="176">
        <f t="shared" si="70"/>
        <v>0.12942600000000004</v>
      </c>
      <c r="S839" s="177"/>
      <c r="T839" s="178">
        <f t="shared" si="71"/>
        <v>-1</v>
      </c>
      <c r="Z839" s="93"/>
      <c r="AB839" s="94"/>
    </row>
    <row r="840" spans="6:28">
      <c r="F840" s="143"/>
      <c r="G840" s="143"/>
      <c r="H840" s="179"/>
      <c r="I840" s="97">
        <f t="shared" si="67"/>
        <v>2879.1166666026666</v>
      </c>
      <c r="J840" s="97">
        <f t="shared" si="66"/>
        <v>53.65740085582479</v>
      </c>
      <c r="K840" s="98">
        <f t="shared" si="68"/>
        <v>-0.12942600000000004</v>
      </c>
      <c r="L840" s="98">
        <f t="shared" si="69"/>
        <v>17.413066000000001</v>
      </c>
      <c r="R840" s="176">
        <f t="shared" si="70"/>
        <v>0.12942600000000004</v>
      </c>
      <c r="S840" s="177"/>
      <c r="T840" s="178">
        <f t="shared" si="71"/>
        <v>-1</v>
      </c>
      <c r="Z840" s="93"/>
      <c r="AB840" s="94"/>
    </row>
    <row r="841" spans="6:28">
      <c r="F841" s="143"/>
      <c r="G841" s="143"/>
      <c r="H841" s="179"/>
      <c r="I841" s="97">
        <f t="shared" si="67"/>
        <v>2879.1166666026666</v>
      </c>
      <c r="J841" s="97">
        <f t="shared" si="66"/>
        <v>53.65740085582479</v>
      </c>
      <c r="K841" s="98">
        <f t="shared" si="68"/>
        <v>-0.12942600000000004</v>
      </c>
      <c r="L841" s="98">
        <f t="shared" si="69"/>
        <v>17.413066000000001</v>
      </c>
      <c r="R841" s="176">
        <f t="shared" si="70"/>
        <v>0.12942600000000004</v>
      </c>
      <c r="S841" s="177"/>
      <c r="T841" s="178">
        <f t="shared" si="71"/>
        <v>-1</v>
      </c>
      <c r="Z841" s="93"/>
      <c r="AB841" s="94"/>
    </row>
    <row r="842" spans="6:28">
      <c r="F842" s="143"/>
      <c r="G842" s="143"/>
      <c r="H842" s="179"/>
      <c r="I842" s="97">
        <f t="shared" si="67"/>
        <v>2879.1166666026666</v>
      </c>
      <c r="J842" s="97">
        <f t="shared" si="66"/>
        <v>53.65740085582479</v>
      </c>
      <c r="K842" s="98">
        <f t="shared" si="68"/>
        <v>-0.12942600000000004</v>
      </c>
      <c r="L842" s="98">
        <f t="shared" si="69"/>
        <v>17.413066000000001</v>
      </c>
      <c r="R842" s="176">
        <f t="shared" si="70"/>
        <v>0.12942600000000004</v>
      </c>
      <c r="S842" s="177"/>
      <c r="T842" s="178">
        <f t="shared" si="71"/>
        <v>-1</v>
      </c>
      <c r="Z842" s="93"/>
      <c r="AB842" s="94"/>
    </row>
    <row r="843" spans="6:28">
      <c r="F843" s="143"/>
      <c r="G843" s="143"/>
      <c r="H843" s="179"/>
      <c r="I843" s="97">
        <f t="shared" si="67"/>
        <v>2879.1166666026666</v>
      </c>
      <c r="J843" s="97">
        <f t="shared" si="66"/>
        <v>53.65740085582479</v>
      </c>
      <c r="K843" s="98">
        <f t="shared" si="68"/>
        <v>-0.12942600000000004</v>
      </c>
      <c r="L843" s="98">
        <f t="shared" si="69"/>
        <v>17.413066000000001</v>
      </c>
      <c r="R843" s="176">
        <f t="shared" si="70"/>
        <v>0.12942600000000004</v>
      </c>
      <c r="S843" s="177"/>
      <c r="T843" s="178">
        <f t="shared" si="71"/>
        <v>-1</v>
      </c>
      <c r="Z843" s="93"/>
      <c r="AB843" s="94"/>
    </row>
    <row r="844" spans="6:28">
      <c r="F844" s="143"/>
      <c r="G844" s="143"/>
      <c r="H844" s="179"/>
      <c r="I844" s="97">
        <f t="shared" si="67"/>
        <v>2879.1166666026666</v>
      </c>
      <c r="J844" s="97">
        <f t="shared" si="66"/>
        <v>53.65740085582479</v>
      </c>
      <c r="K844" s="98">
        <f t="shared" si="68"/>
        <v>-0.12942600000000004</v>
      </c>
      <c r="L844" s="98">
        <f t="shared" si="69"/>
        <v>17.413066000000001</v>
      </c>
      <c r="R844" s="176">
        <f t="shared" si="70"/>
        <v>0.12942600000000004</v>
      </c>
      <c r="S844" s="177"/>
      <c r="T844" s="178">
        <f t="shared" si="71"/>
        <v>-1</v>
      </c>
      <c r="Z844" s="93"/>
      <c r="AB844" s="94"/>
    </row>
    <row r="845" spans="6:28">
      <c r="F845" s="143"/>
      <c r="G845" s="143"/>
      <c r="H845" s="179"/>
      <c r="I845" s="97">
        <f t="shared" si="67"/>
        <v>2879.1166666026666</v>
      </c>
      <c r="J845" s="97">
        <f t="shared" si="66"/>
        <v>53.65740085582479</v>
      </c>
      <c r="K845" s="98">
        <f t="shared" si="68"/>
        <v>-0.12942600000000004</v>
      </c>
      <c r="L845" s="98">
        <f t="shared" si="69"/>
        <v>17.413066000000001</v>
      </c>
      <c r="R845" s="176">
        <f t="shared" si="70"/>
        <v>0.12942600000000004</v>
      </c>
      <c r="S845" s="177"/>
      <c r="T845" s="178">
        <f t="shared" si="71"/>
        <v>-1</v>
      </c>
      <c r="Z845" s="93"/>
      <c r="AB845" s="94"/>
    </row>
    <row r="846" spans="6:28">
      <c r="F846" s="143"/>
      <c r="G846" s="143"/>
      <c r="H846" s="179"/>
      <c r="I846" s="97">
        <f t="shared" si="67"/>
        <v>2879.1166666026666</v>
      </c>
      <c r="J846" s="97">
        <f t="shared" si="66"/>
        <v>53.65740085582479</v>
      </c>
      <c r="K846" s="98">
        <f t="shared" si="68"/>
        <v>-0.12942600000000004</v>
      </c>
      <c r="L846" s="98">
        <f t="shared" si="69"/>
        <v>17.413066000000001</v>
      </c>
      <c r="R846" s="176">
        <f t="shared" si="70"/>
        <v>0.12942600000000004</v>
      </c>
      <c r="S846" s="177"/>
      <c r="T846" s="178">
        <f t="shared" si="71"/>
        <v>-1</v>
      </c>
      <c r="Z846" s="93"/>
      <c r="AB846" s="94"/>
    </row>
    <row r="847" spans="6:28">
      <c r="F847" s="143"/>
      <c r="G847" s="143"/>
      <c r="H847" s="179"/>
      <c r="I847" s="97">
        <f t="shared" si="67"/>
        <v>2879.1166666026666</v>
      </c>
      <c r="J847" s="97">
        <f t="shared" si="66"/>
        <v>53.65740085582479</v>
      </c>
      <c r="K847" s="98">
        <f t="shared" si="68"/>
        <v>-0.12942600000000004</v>
      </c>
      <c r="L847" s="98">
        <f t="shared" si="69"/>
        <v>17.413066000000001</v>
      </c>
      <c r="R847" s="176">
        <f t="shared" si="70"/>
        <v>0.12942600000000004</v>
      </c>
      <c r="S847" s="177"/>
      <c r="T847" s="178">
        <f t="shared" si="71"/>
        <v>-1</v>
      </c>
      <c r="Z847" s="93"/>
      <c r="AB847" s="94"/>
    </row>
    <row r="848" spans="6:28">
      <c r="F848" s="143"/>
      <c r="G848" s="143"/>
      <c r="H848" s="179"/>
      <c r="I848" s="97">
        <f t="shared" si="67"/>
        <v>2879.1166666026666</v>
      </c>
      <c r="J848" s="97">
        <f t="shared" si="66"/>
        <v>53.65740085582479</v>
      </c>
      <c r="K848" s="98">
        <f t="shared" si="68"/>
        <v>-0.12942600000000004</v>
      </c>
      <c r="L848" s="98">
        <f t="shared" si="69"/>
        <v>17.413066000000001</v>
      </c>
      <c r="R848" s="176">
        <f t="shared" si="70"/>
        <v>0.12942600000000004</v>
      </c>
      <c r="S848" s="177"/>
      <c r="T848" s="178">
        <f t="shared" si="71"/>
        <v>-1</v>
      </c>
      <c r="Z848" s="93"/>
      <c r="AB848" s="94"/>
    </row>
    <row r="849" spans="6:28">
      <c r="F849" s="143"/>
      <c r="G849" s="143"/>
      <c r="H849" s="179"/>
      <c r="I849" s="97">
        <f t="shared" si="67"/>
        <v>2879.1166666026666</v>
      </c>
      <c r="J849" s="97">
        <f t="shared" si="66"/>
        <v>53.65740085582479</v>
      </c>
      <c r="K849" s="98">
        <f t="shared" si="68"/>
        <v>-0.12942600000000004</v>
      </c>
      <c r="L849" s="98">
        <f t="shared" si="69"/>
        <v>17.413066000000001</v>
      </c>
      <c r="R849" s="176">
        <f t="shared" si="70"/>
        <v>0.12942600000000004</v>
      </c>
      <c r="S849" s="177"/>
      <c r="T849" s="178">
        <f t="shared" si="71"/>
        <v>-1</v>
      </c>
      <c r="Z849" s="93"/>
      <c r="AB849" s="94"/>
    </row>
    <row r="850" spans="6:28">
      <c r="F850" s="143"/>
      <c r="G850" s="143"/>
      <c r="H850" s="179"/>
      <c r="I850" s="97">
        <f t="shared" si="67"/>
        <v>2879.1166666026666</v>
      </c>
      <c r="J850" s="97">
        <f t="shared" si="66"/>
        <v>53.65740085582479</v>
      </c>
      <c r="K850" s="98">
        <f t="shared" si="68"/>
        <v>-0.12942600000000004</v>
      </c>
      <c r="L850" s="98">
        <f t="shared" si="69"/>
        <v>17.413066000000001</v>
      </c>
      <c r="R850" s="176">
        <f t="shared" si="70"/>
        <v>0.12942600000000004</v>
      </c>
      <c r="S850" s="177"/>
      <c r="T850" s="178">
        <f t="shared" si="71"/>
        <v>-1</v>
      </c>
      <c r="Z850" s="93"/>
      <c r="AB850" s="94"/>
    </row>
    <row r="851" spans="6:28">
      <c r="F851" s="143"/>
      <c r="G851" s="143"/>
      <c r="H851" s="179"/>
      <c r="I851" s="97">
        <f t="shared" si="67"/>
        <v>2879.1166666026666</v>
      </c>
      <c r="J851" s="97">
        <f t="shared" si="66"/>
        <v>53.65740085582479</v>
      </c>
      <c r="K851" s="98">
        <f t="shared" si="68"/>
        <v>-0.12942600000000004</v>
      </c>
      <c r="L851" s="98">
        <f t="shared" si="69"/>
        <v>17.413066000000001</v>
      </c>
      <c r="R851" s="176">
        <f t="shared" si="70"/>
        <v>0.12942600000000004</v>
      </c>
      <c r="S851" s="177"/>
      <c r="T851" s="178">
        <f t="shared" si="71"/>
        <v>-1</v>
      </c>
      <c r="Z851" s="93"/>
      <c r="AB851" s="94"/>
    </row>
    <row r="852" spans="6:28">
      <c r="F852" s="143"/>
      <c r="G852" s="143"/>
      <c r="H852" s="179"/>
      <c r="I852" s="97">
        <f t="shared" si="67"/>
        <v>2879.1166666026666</v>
      </c>
      <c r="J852" s="97">
        <f t="shared" si="66"/>
        <v>53.65740085582479</v>
      </c>
      <c r="K852" s="98">
        <f t="shared" si="68"/>
        <v>-0.12942600000000004</v>
      </c>
      <c r="L852" s="98">
        <f t="shared" si="69"/>
        <v>17.413066000000001</v>
      </c>
      <c r="R852" s="176">
        <f t="shared" si="70"/>
        <v>0.12942600000000004</v>
      </c>
      <c r="S852" s="177"/>
      <c r="T852" s="178">
        <f t="shared" si="71"/>
        <v>-1</v>
      </c>
      <c r="Z852" s="93"/>
      <c r="AB852" s="94"/>
    </row>
    <row r="853" spans="6:28">
      <c r="F853" s="143"/>
      <c r="G853" s="143"/>
      <c r="H853" s="179"/>
      <c r="I853" s="97">
        <f t="shared" si="67"/>
        <v>2879.1166666026666</v>
      </c>
      <c r="J853" s="97">
        <f t="shared" si="66"/>
        <v>53.65740085582479</v>
      </c>
      <c r="K853" s="98">
        <f t="shared" si="68"/>
        <v>-0.12942600000000004</v>
      </c>
      <c r="L853" s="98">
        <f t="shared" si="69"/>
        <v>17.413066000000001</v>
      </c>
      <c r="R853" s="176">
        <f t="shared" si="70"/>
        <v>0.12942600000000004</v>
      </c>
      <c r="S853" s="177"/>
      <c r="T853" s="178">
        <f t="shared" si="71"/>
        <v>-1</v>
      </c>
      <c r="Z853" s="93"/>
      <c r="AB853" s="94"/>
    </row>
    <row r="854" spans="6:28">
      <c r="F854" s="143"/>
      <c r="G854" s="143"/>
      <c r="H854" s="179"/>
      <c r="I854" s="97">
        <f t="shared" si="67"/>
        <v>2879.1166666026666</v>
      </c>
      <c r="J854" s="97">
        <f t="shared" ref="J854:J917" si="72">SQRT(I854)</f>
        <v>53.65740085582479</v>
      </c>
      <c r="K854" s="98">
        <f t="shared" si="68"/>
        <v>-0.12942600000000004</v>
      </c>
      <c r="L854" s="98">
        <f t="shared" si="69"/>
        <v>17.413066000000001</v>
      </c>
      <c r="R854" s="176">
        <f t="shared" si="70"/>
        <v>0.12942600000000004</v>
      </c>
      <c r="S854" s="177"/>
      <c r="T854" s="178">
        <f t="shared" si="71"/>
        <v>-1</v>
      </c>
      <c r="Z854" s="93"/>
      <c r="AB854" s="94"/>
    </row>
    <row r="855" spans="6:28">
      <c r="F855" s="143"/>
      <c r="G855" s="143"/>
      <c r="H855" s="179"/>
      <c r="I855" s="97">
        <f t="shared" ref="I855:I918" si="73">IF(F855=0,I854,((E855-$E$86)*1440)+(F855-$F$86)*1440)</f>
        <v>2879.1166666026666</v>
      </c>
      <c r="J855" s="97">
        <f t="shared" si="72"/>
        <v>53.65740085582479</v>
      </c>
      <c r="K855" s="98">
        <f t="shared" ref="K855:K918" si="74">IF(H855=0,K854,(H855-$H$86)*$L$83)</f>
        <v>-0.12942600000000004</v>
      </c>
      <c r="L855" s="98">
        <f t="shared" ref="L855:L918" si="75">IF(K855=0, ,$L$86+K855)</f>
        <v>17.413066000000001</v>
      </c>
      <c r="R855" s="176">
        <f t="shared" ref="R855:R918" si="76">+K855*T855</f>
        <v>0.12942600000000004</v>
      </c>
      <c r="S855" s="177"/>
      <c r="T855" s="178">
        <f t="shared" ref="T855:T918" si="77">SIGN(K855)</f>
        <v>-1</v>
      </c>
      <c r="Z855" s="93"/>
      <c r="AB855" s="94"/>
    </row>
    <row r="856" spans="6:28">
      <c r="F856" s="143"/>
      <c r="G856" s="143"/>
      <c r="H856" s="179"/>
      <c r="I856" s="97">
        <f t="shared" si="73"/>
        <v>2879.1166666026666</v>
      </c>
      <c r="J856" s="97">
        <f t="shared" si="72"/>
        <v>53.65740085582479</v>
      </c>
      <c r="K856" s="98">
        <f t="shared" si="74"/>
        <v>-0.12942600000000004</v>
      </c>
      <c r="L856" s="98">
        <f t="shared" si="75"/>
        <v>17.413066000000001</v>
      </c>
      <c r="R856" s="176">
        <f t="shared" si="76"/>
        <v>0.12942600000000004</v>
      </c>
      <c r="S856" s="177"/>
      <c r="T856" s="178">
        <f t="shared" si="77"/>
        <v>-1</v>
      </c>
      <c r="Z856" s="93"/>
      <c r="AB856" s="94"/>
    </row>
    <row r="857" spans="6:28">
      <c r="F857" s="143"/>
      <c r="G857" s="143"/>
      <c r="H857" s="179"/>
      <c r="I857" s="97">
        <f t="shared" si="73"/>
        <v>2879.1166666026666</v>
      </c>
      <c r="J857" s="97">
        <f t="shared" si="72"/>
        <v>53.65740085582479</v>
      </c>
      <c r="K857" s="98">
        <f t="shared" si="74"/>
        <v>-0.12942600000000004</v>
      </c>
      <c r="L857" s="98">
        <f t="shared" si="75"/>
        <v>17.413066000000001</v>
      </c>
      <c r="R857" s="176">
        <f t="shared" si="76"/>
        <v>0.12942600000000004</v>
      </c>
      <c r="S857" s="177"/>
      <c r="T857" s="178">
        <f t="shared" si="77"/>
        <v>-1</v>
      </c>
      <c r="Z857" s="93"/>
      <c r="AB857" s="94"/>
    </row>
    <row r="858" spans="6:28">
      <c r="F858" s="143"/>
      <c r="G858" s="143"/>
      <c r="H858" s="179"/>
      <c r="I858" s="97">
        <f t="shared" si="73"/>
        <v>2879.1166666026666</v>
      </c>
      <c r="J858" s="97">
        <f t="shared" si="72"/>
        <v>53.65740085582479</v>
      </c>
      <c r="K858" s="98">
        <f t="shared" si="74"/>
        <v>-0.12942600000000004</v>
      </c>
      <c r="L858" s="98">
        <f t="shared" si="75"/>
        <v>17.413066000000001</v>
      </c>
      <c r="R858" s="176">
        <f t="shared" si="76"/>
        <v>0.12942600000000004</v>
      </c>
      <c r="S858" s="177"/>
      <c r="T858" s="178">
        <f t="shared" si="77"/>
        <v>-1</v>
      </c>
      <c r="Z858" s="93"/>
      <c r="AB858" s="94"/>
    </row>
    <row r="859" spans="6:28">
      <c r="F859" s="143"/>
      <c r="G859" s="143"/>
      <c r="H859" s="179"/>
      <c r="I859" s="97">
        <f t="shared" si="73"/>
        <v>2879.1166666026666</v>
      </c>
      <c r="J859" s="97">
        <f t="shared" si="72"/>
        <v>53.65740085582479</v>
      </c>
      <c r="K859" s="98">
        <f t="shared" si="74"/>
        <v>-0.12942600000000004</v>
      </c>
      <c r="L859" s="98">
        <f t="shared" si="75"/>
        <v>17.413066000000001</v>
      </c>
      <c r="R859" s="176">
        <f t="shared" si="76"/>
        <v>0.12942600000000004</v>
      </c>
      <c r="S859" s="177"/>
      <c r="T859" s="178">
        <f t="shared" si="77"/>
        <v>-1</v>
      </c>
      <c r="Z859" s="93"/>
      <c r="AB859" s="94"/>
    </row>
    <row r="860" spans="6:28">
      <c r="F860" s="143"/>
      <c r="G860" s="143"/>
      <c r="H860" s="179"/>
      <c r="I860" s="97">
        <f t="shared" si="73"/>
        <v>2879.1166666026666</v>
      </c>
      <c r="J860" s="97">
        <f t="shared" si="72"/>
        <v>53.65740085582479</v>
      </c>
      <c r="K860" s="98">
        <f t="shared" si="74"/>
        <v>-0.12942600000000004</v>
      </c>
      <c r="L860" s="98">
        <f t="shared" si="75"/>
        <v>17.413066000000001</v>
      </c>
      <c r="R860" s="176">
        <f t="shared" si="76"/>
        <v>0.12942600000000004</v>
      </c>
      <c r="S860" s="177"/>
      <c r="T860" s="178">
        <f t="shared" si="77"/>
        <v>-1</v>
      </c>
      <c r="Z860" s="93"/>
      <c r="AB860" s="94"/>
    </row>
    <row r="861" spans="6:28">
      <c r="F861" s="143"/>
      <c r="G861" s="143"/>
      <c r="H861" s="179"/>
      <c r="I861" s="97">
        <f t="shared" si="73"/>
        <v>2879.1166666026666</v>
      </c>
      <c r="J861" s="97">
        <f t="shared" si="72"/>
        <v>53.65740085582479</v>
      </c>
      <c r="K861" s="98">
        <f t="shared" si="74"/>
        <v>-0.12942600000000004</v>
      </c>
      <c r="L861" s="98">
        <f t="shared" si="75"/>
        <v>17.413066000000001</v>
      </c>
      <c r="R861" s="176">
        <f t="shared" si="76"/>
        <v>0.12942600000000004</v>
      </c>
      <c r="S861" s="177"/>
      <c r="T861" s="178">
        <f t="shared" si="77"/>
        <v>-1</v>
      </c>
      <c r="Z861" s="93"/>
      <c r="AB861" s="94"/>
    </row>
    <row r="862" spans="6:28">
      <c r="F862" s="143"/>
      <c r="G862" s="143"/>
      <c r="H862" s="179"/>
      <c r="I862" s="97">
        <f t="shared" si="73"/>
        <v>2879.1166666026666</v>
      </c>
      <c r="J862" s="97">
        <f t="shared" si="72"/>
        <v>53.65740085582479</v>
      </c>
      <c r="K862" s="98">
        <f t="shared" si="74"/>
        <v>-0.12942600000000004</v>
      </c>
      <c r="L862" s="98">
        <f t="shared" si="75"/>
        <v>17.413066000000001</v>
      </c>
      <c r="R862" s="176">
        <f t="shared" si="76"/>
        <v>0.12942600000000004</v>
      </c>
      <c r="S862" s="177"/>
      <c r="T862" s="178">
        <f t="shared" si="77"/>
        <v>-1</v>
      </c>
      <c r="Z862" s="93"/>
      <c r="AB862" s="94"/>
    </row>
    <row r="863" spans="6:28">
      <c r="F863" s="143"/>
      <c r="G863" s="143"/>
      <c r="H863" s="179"/>
      <c r="I863" s="97">
        <f t="shared" si="73"/>
        <v>2879.1166666026666</v>
      </c>
      <c r="J863" s="97">
        <f t="shared" si="72"/>
        <v>53.65740085582479</v>
      </c>
      <c r="K863" s="98">
        <f t="shared" si="74"/>
        <v>-0.12942600000000004</v>
      </c>
      <c r="L863" s="98">
        <f t="shared" si="75"/>
        <v>17.413066000000001</v>
      </c>
      <c r="R863" s="176">
        <f t="shared" si="76"/>
        <v>0.12942600000000004</v>
      </c>
      <c r="S863" s="177"/>
      <c r="T863" s="178">
        <f t="shared" si="77"/>
        <v>-1</v>
      </c>
      <c r="Z863" s="93"/>
      <c r="AB863" s="94"/>
    </row>
    <row r="864" spans="6:28">
      <c r="F864" s="143"/>
      <c r="G864" s="143"/>
      <c r="H864" s="179"/>
      <c r="I864" s="97">
        <f t="shared" si="73"/>
        <v>2879.1166666026666</v>
      </c>
      <c r="J864" s="97">
        <f t="shared" si="72"/>
        <v>53.65740085582479</v>
      </c>
      <c r="K864" s="98">
        <f t="shared" si="74"/>
        <v>-0.12942600000000004</v>
      </c>
      <c r="L864" s="98">
        <f t="shared" si="75"/>
        <v>17.413066000000001</v>
      </c>
      <c r="R864" s="176">
        <f t="shared" si="76"/>
        <v>0.12942600000000004</v>
      </c>
      <c r="S864" s="177"/>
      <c r="T864" s="178">
        <f t="shared" si="77"/>
        <v>-1</v>
      </c>
      <c r="Z864" s="93"/>
      <c r="AB864" s="94"/>
    </row>
    <row r="865" spans="6:28">
      <c r="F865" s="143"/>
      <c r="G865" s="143"/>
      <c r="H865" s="179"/>
      <c r="I865" s="97">
        <f t="shared" si="73"/>
        <v>2879.1166666026666</v>
      </c>
      <c r="J865" s="97">
        <f t="shared" si="72"/>
        <v>53.65740085582479</v>
      </c>
      <c r="K865" s="98">
        <f t="shared" si="74"/>
        <v>-0.12942600000000004</v>
      </c>
      <c r="L865" s="98">
        <f t="shared" si="75"/>
        <v>17.413066000000001</v>
      </c>
      <c r="R865" s="176">
        <f t="shared" si="76"/>
        <v>0.12942600000000004</v>
      </c>
      <c r="S865" s="177"/>
      <c r="T865" s="178">
        <f t="shared" si="77"/>
        <v>-1</v>
      </c>
      <c r="Z865" s="93"/>
      <c r="AB865" s="94"/>
    </row>
    <row r="866" spans="6:28">
      <c r="F866" s="143"/>
      <c r="G866" s="143"/>
      <c r="H866" s="179"/>
      <c r="I866" s="97">
        <f t="shared" si="73"/>
        <v>2879.1166666026666</v>
      </c>
      <c r="J866" s="97">
        <f t="shared" si="72"/>
        <v>53.65740085582479</v>
      </c>
      <c r="K866" s="98">
        <f t="shared" si="74"/>
        <v>-0.12942600000000004</v>
      </c>
      <c r="L866" s="98">
        <f t="shared" si="75"/>
        <v>17.413066000000001</v>
      </c>
      <c r="R866" s="176">
        <f t="shared" si="76"/>
        <v>0.12942600000000004</v>
      </c>
      <c r="S866" s="177"/>
      <c r="T866" s="178">
        <f t="shared" si="77"/>
        <v>-1</v>
      </c>
      <c r="Z866" s="93"/>
      <c r="AB866" s="94"/>
    </row>
    <row r="867" spans="6:28">
      <c r="F867" s="143"/>
      <c r="G867" s="143"/>
      <c r="H867" s="179"/>
      <c r="I867" s="97">
        <f t="shared" si="73"/>
        <v>2879.1166666026666</v>
      </c>
      <c r="J867" s="97">
        <f t="shared" si="72"/>
        <v>53.65740085582479</v>
      </c>
      <c r="K867" s="98">
        <f t="shared" si="74"/>
        <v>-0.12942600000000004</v>
      </c>
      <c r="L867" s="98">
        <f t="shared" si="75"/>
        <v>17.413066000000001</v>
      </c>
      <c r="R867" s="176">
        <f t="shared" si="76"/>
        <v>0.12942600000000004</v>
      </c>
      <c r="S867" s="177"/>
      <c r="T867" s="178">
        <f t="shared" si="77"/>
        <v>-1</v>
      </c>
      <c r="Z867" s="93"/>
      <c r="AB867" s="94"/>
    </row>
    <row r="868" spans="6:28">
      <c r="F868" s="143"/>
      <c r="G868" s="143"/>
      <c r="H868" s="179"/>
      <c r="I868" s="97">
        <f t="shared" si="73"/>
        <v>2879.1166666026666</v>
      </c>
      <c r="J868" s="97">
        <f t="shared" si="72"/>
        <v>53.65740085582479</v>
      </c>
      <c r="K868" s="98">
        <f t="shared" si="74"/>
        <v>-0.12942600000000004</v>
      </c>
      <c r="L868" s="98">
        <f t="shared" si="75"/>
        <v>17.413066000000001</v>
      </c>
      <c r="R868" s="176">
        <f t="shared" si="76"/>
        <v>0.12942600000000004</v>
      </c>
      <c r="S868" s="177"/>
      <c r="T868" s="178">
        <f t="shared" si="77"/>
        <v>-1</v>
      </c>
      <c r="Z868" s="93"/>
      <c r="AB868" s="94"/>
    </row>
    <row r="869" spans="6:28">
      <c r="F869" s="143"/>
      <c r="G869" s="143"/>
      <c r="H869" s="179"/>
      <c r="I869" s="97">
        <f t="shared" si="73"/>
        <v>2879.1166666026666</v>
      </c>
      <c r="J869" s="97">
        <f t="shared" si="72"/>
        <v>53.65740085582479</v>
      </c>
      <c r="K869" s="98">
        <f t="shared" si="74"/>
        <v>-0.12942600000000004</v>
      </c>
      <c r="L869" s="98">
        <f t="shared" si="75"/>
        <v>17.413066000000001</v>
      </c>
      <c r="R869" s="176">
        <f t="shared" si="76"/>
        <v>0.12942600000000004</v>
      </c>
      <c r="S869" s="177"/>
      <c r="T869" s="178">
        <f t="shared" si="77"/>
        <v>-1</v>
      </c>
      <c r="Z869" s="93"/>
      <c r="AB869" s="94"/>
    </row>
    <row r="870" spans="6:28">
      <c r="F870" s="143"/>
      <c r="G870" s="143"/>
      <c r="H870" s="179"/>
      <c r="I870" s="97">
        <f t="shared" si="73"/>
        <v>2879.1166666026666</v>
      </c>
      <c r="J870" s="97">
        <f t="shared" si="72"/>
        <v>53.65740085582479</v>
      </c>
      <c r="K870" s="98">
        <f t="shared" si="74"/>
        <v>-0.12942600000000004</v>
      </c>
      <c r="L870" s="98">
        <f t="shared" si="75"/>
        <v>17.413066000000001</v>
      </c>
      <c r="R870" s="176">
        <f t="shared" si="76"/>
        <v>0.12942600000000004</v>
      </c>
      <c r="S870" s="177"/>
      <c r="T870" s="178">
        <f t="shared" si="77"/>
        <v>-1</v>
      </c>
      <c r="Z870" s="93"/>
      <c r="AB870" s="94"/>
    </row>
    <row r="871" spans="6:28">
      <c r="F871" s="143"/>
      <c r="G871" s="143"/>
      <c r="H871" s="179"/>
      <c r="I871" s="97">
        <f t="shared" si="73"/>
        <v>2879.1166666026666</v>
      </c>
      <c r="J871" s="97">
        <f t="shared" si="72"/>
        <v>53.65740085582479</v>
      </c>
      <c r="K871" s="98">
        <f t="shared" si="74"/>
        <v>-0.12942600000000004</v>
      </c>
      <c r="L871" s="98">
        <f t="shared" si="75"/>
        <v>17.413066000000001</v>
      </c>
      <c r="R871" s="176">
        <f t="shared" si="76"/>
        <v>0.12942600000000004</v>
      </c>
      <c r="S871" s="177"/>
      <c r="T871" s="178">
        <f t="shared" si="77"/>
        <v>-1</v>
      </c>
      <c r="Z871" s="93"/>
      <c r="AB871" s="94"/>
    </row>
    <row r="872" spans="6:28">
      <c r="F872" s="143"/>
      <c r="G872" s="143"/>
      <c r="H872" s="179"/>
      <c r="I872" s="97">
        <f t="shared" si="73"/>
        <v>2879.1166666026666</v>
      </c>
      <c r="J872" s="97">
        <f t="shared" si="72"/>
        <v>53.65740085582479</v>
      </c>
      <c r="K872" s="98">
        <f t="shared" si="74"/>
        <v>-0.12942600000000004</v>
      </c>
      <c r="L872" s="98">
        <f t="shared" si="75"/>
        <v>17.413066000000001</v>
      </c>
      <c r="R872" s="176">
        <f t="shared" si="76"/>
        <v>0.12942600000000004</v>
      </c>
      <c r="S872" s="177"/>
      <c r="T872" s="178">
        <f t="shared" si="77"/>
        <v>-1</v>
      </c>
      <c r="Z872" s="93"/>
      <c r="AB872" s="94"/>
    </row>
    <row r="873" spans="6:28">
      <c r="F873" s="143"/>
      <c r="G873" s="143"/>
      <c r="H873" s="179"/>
      <c r="I873" s="97">
        <f t="shared" si="73"/>
        <v>2879.1166666026666</v>
      </c>
      <c r="J873" s="97">
        <f t="shared" si="72"/>
        <v>53.65740085582479</v>
      </c>
      <c r="K873" s="98">
        <f t="shared" si="74"/>
        <v>-0.12942600000000004</v>
      </c>
      <c r="L873" s="98">
        <f t="shared" si="75"/>
        <v>17.413066000000001</v>
      </c>
      <c r="R873" s="176">
        <f t="shared" si="76"/>
        <v>0.12942600000000004</v>
      </c>
      <c r="S873" s="177"/>
      <c r="T873" s="178">
        <f t="shared" si="77"/>
        <v>-1</v>
      </c>
      <c r="Z873" s="93"/>
      <c r="AB873" s="94"/>
    </row>
    <row r="874" spans="6:28">
      <c r="F874" s="143"/>
      <c r="G874" s="143"/>
      <c r="H874" s="179"/>
      <c r="I874" s="97">
        <f t="shared" si="73"/>
        <v>2879.1166666026666</v>
      </c>
      <c r="J874" s="97">
        <f t="shared" si="72"/>
        <v>53.65740085582479</v>
      </c>
      <c r="K874" s="98">
        <f t="shared" si="74"/>
        <v>-0.12942600000000004</v>
      </c>
      <c r="L874" s="98">
        <f t="shared" si="75"/>
        <v>17.413066000000001</v>
      </c>
      <c r="R874" s="176">
        <f t="shared" si="76"/>
        <v>0.12942600000000004</v>
      </c>
      <c r="S874" s="177"/>
      <c r="T874" s="178">
        <f t="shared" si="77"/>
        <v>-1</v>
      </c>
      <c r="Z874" s="93"/>
      <c r="AB874" s="94"/>
    </row>
    <row r="875" spans="6:28">
      <c r="F875" s="143"/>
      <c r="G875" s="143"/>
      <c r="H875" s="179"/>
      <c r="I875" s="97">
        <f t="shared" si="73"/>
        <v>2879.1166666026666</v>
      </c>
      <c r="J875" s="97">
        <f t="shared" si="72"/>
        <v>53.65740085582479</v>
      </c>
      <c r="K875" s="98">
        <f t="shared" si="74"/>
        <v>-0.12942600000000004</v>
      </c>
      <c r="L875" s="98">
        <f t="shared" si="75"/>
        <v>17.413066000000001</v>
      </c>
      <c r="R875" s="176">
        <f t="shared" si="76"/>
        <v>0.12942600000000004</v>
      </c>
      <c r="S875" s="177"/>
      <c r="T875" s="178">
        <f t="shared" si="77"/>
        <v>-1</v>
      </c>
      <c r="Z875" s="93"/>
      <c r="AB875" s="94"/>
    </row>
    <row r="876" spans="6:28">
      <c r="F876" s="143"/>
      <c r="G876" s="143"/>
      <c r="H876" s="179"/>
      <c r="I876" s="97">
        <f t="shared" si="73"/>
        <v>2879.1166666026666</v>
      </c>
      <c r="J876" s="97">
        <f t="shared" si="72"/>
        <v>53.65740085582479</v>
      </c>
      <c r="K876" s="98">
        <f t="shared" si="74"/>
        <v>-0.12942600000000004</v>
      </c>
      <c r="L876" s="98">
        <f t="shared" si="75"/>
        <v>17.413066000000001</v>
      </c>
      <c r="R876" s="176">
        <f t="shared" si="76"/>
        <v>0.12942600000000004</v>
      </c>
      <c r="S876" s="177"/>
      <c r="T876" s="178">
        <f t="shared" si="77"/>
        <v>-1</v>
      </c>
      <c r="Z876" s="93"/>
      <c r="AB876" s="94"/>
    </row>
    <row r="877" spans="6:28">
      <c r="F877" s="143"/>
      <c r="G877" s="143"/>
      <c r="H877" s="179"/>
      <c r="I877" s="97">
        <f t="shared" si="73"/>
        <v>2879.1166666026666</v>
      </c>
      <c r="J877" s="97">
        <f t="shared" si="72"/>
        <v>53.65740085582479</v>
      </c>
      <c r="K877" s="98">
        <f t="shared" si="74"/>
        <v>-0.12942600000000004</v>
      </c>
      <c r="L877" s="98">
        <f t="shared" si="75"/>
        <v>17.413066000000001</v>
      </c>
      <c r="R877" s="176">
        <f t="shared" si="76"/>
        <v>0.12942600000000004</v>
      </c>
      <c r="S877" s="177"/>
      <c r="T877" s="178">
        <f t="shared" si="77"/>
        <v>-1</v>
      </c>
      <c r="Z877" s="93"/>
      <c r="AB877" s="94"/>
    </row>
    <row r="878" spans="6:28">
      <c r="F878" s="143"/>
      <c r="G878" s="143"/>
      <c r="H878" s="179"/>
      <c r="I878" s="97">
        <f t="shared" si="73"/>
        <v>2879.1166666026666</v>
      </c>
      <c r="J878" s="97">
        <f t="shared" si="72"/>
        <v>53.65740085582479</v>
      </c>
      <c r="K878" s="98">
        <f t="shared" si="74"/>
        <v>-0.12942600000000004</v>
      </c>
      <c r="L878" s="98">
        <f t="shared" si="75"/>
        <v>17.413066000000001</v>
      </c>
      <c r="R878" s="176">
        <f t="shared" si="76"/>
        <v>0.12942600000000004</v>
      </c>
      <c r="S878" s="177"/>
      <c r="T878" s="178">
        <f t="shared" si="77"/>
        <v>-1</v>
      </c>
      <c r="Z878" s="93"/>
      <c r="AB878" s="94"/>
    </row>
    <row r="879" spans="6:28">
      <c r="F879" s="143"/>
      <c r="G879" s="143"/>
      <c r="H879" s="179"/>
      <c r="I879" s="97">
        <f t="shared" si="73"/>
        <v>2879.1166666026666</v>
      </c>
      <c r="J879" s="97">
        <f t="shared" si="72"/>
        <v>53.65740085582479</v>
      </c>
      <c r="K879" s="98">
        <f t="shared" si="74"/>
        <v>-0.12942600000000004</v>
      </c>
      <c r="L879" s="98">
        <f t="shared" si="75"/>
        <v>17.413066000000001</v>
      </c>
      <c r="R879" s="176">
        <f t="shared" si="76"/>
        <v>0.12942600000000004</v>
      </c>
      <c r="S879" s="177"/>
      <c r="T879" s="178">
        <f t="shared" si="77"/>
        <v>-1</v>
      </c>
      <c r="Z879" s="93"/>
      <c r="AB879" s="94"/>
    </row>
    <row r="880" spans="6:28">
      <c r="F880" s="143"/>
      <c r="G880" s="143"/>
      <c r="H880" s="179"/>
      <c r="I880" s="97">
        <f t="shared" si="73"/>
        <v>2879.1166666026666</v>
      </c>
      <c r="J880" s="97">
        <f t="shared" si="72"/>
        <v>53.65740085582479</v>
      </c>
      <c r="K880" s="98">
        <f t="shared" si="74"/>
        <v>-0.12942600000000004</v>
      </c>
      <c r="L880" s="98">
        <f t="shared" si="75"/>
        <v>17.413066000000001</v>
      </c>
      <c r="R880" s="176">
        <f t="shared" si="76"/>
        <v>0.12942600000000004</v>
      </c>
      <c r="S880" s="177"/>
      <c r="T880" s="178">
        <f t="shared" si="77"/>
        <v>-1</v>
      </c>
      <c r="Z880" s="93"/>
      <c r="AB880" s="94"/>
    </row>
    <row r="881" spans="6:28">
      <c r="F881" s="143"/>
      <c r="G881" s="143"/>
      <c r="H881" s="179"/>
      <c r="I881" s="97">
        <f t="shared" si="73"/>
        <v>2879.1166666026666</v>
      </c>
      <c r="J881" s="97">
        <f t="shared" si="72"/>
        <v>53.65740085582479</v>
      </c>
      <c r="K881" s="98">
        <f t="shared" si="74"/>
        <v>-0.12942600000000004</v>
      </c>
      <c r="L881" s="98">
        <f t="shared" si="75"/>
        <v>17.413066000000001</v>
      </c>
      <c r="R881" s="176">
        <f t="shared" si="76"/>
        <v>0.12942600000000004</v>
      </c>
      <c r="S881" s="177"/>
      <c r="T881" s="178">
        <f t="shared" si="77"/>
        <v>-1</v>
      </c>
      <c r="Z881" s="93"/>
      <c r="AB881" s="94"/>
    </row>
    <row r="882" spans="6:28">
      <c r="F882" s="143"/>
      <c r="G882" s="143"/>
      <c r="H882" s="179"/>
      <c r="I882" s="97">
        <f t="shared" si="73"/>
        <v>2879.1166666026666</v>
      </c>
      <c r="J882" s="97">
        <f t="shared" si="72"/>
        <v>53.65740085582479</v>
      </c>
      <c r="K882" s="98">
        <f t="shared" si="74"/>
        <v>-0.12942600000000004</v>
      </c>
      <c r="L882" s="98">
        <f t="shared" si="75"/>
        <v>17.413066000000001</v>
      </c>
      <c r="R882" s="176">
        <f t="shared" si="76"/>
        <v>0.12942600000000004</v>
      </c>
      <c r="S882" s="177"/>
      <c r="T882" s="178">
        <f t="shared" si="77"/>
        <v>-1</v>
      </c>
      <c r="Z882" s="93"/>
      <c r="AB882" s="94"/>
    </row>
    <row r="883" spans="6:28">
      <c r="F883" s="143"/>
      <c r="G883" s="143"/>
      <c r="H883" s="179"/>
      <c r="I883" s="97">
        <f t="shared" si="73"/>
        <v>2879.1166666026666</v>
      </c>
      <c r="J883" s="97">
        <f t="shared" si="72"/>
        <v>53.65740085582479</v>
      </c>
      <c r="K883" s="98">
        <f t="shared" si="74"/>
        <v>-0.12942600000000004</v>
      </c>
      <c r="L883" s="98">
        <f t="shared" si="75"/>
        <v>17.413066000000001</v>
      </c>
      <c r="R883" s="176">
        <f t="shared" si="76"/>
        <v>0.12942600000000004</v>
      </c>
      <c r="S883" s="177"/>
      <c r="T883" s="178">
        <f t="shared" si="77"/>
        <v>-1</v>
      </c>
      <c r="Z883" s="93"/>
      <c r="AB883" s="94"/>
    </row>
    <row r="884" spans="6:28">
      <c r="F884" s="143"/>
      <c r="G884" s="143"/>
      <c r="H884" s="179"/>
      <c r="I884" s="97">
        <f t="shared" si="73"/>
        <v>2879.1166666026666</v>
      </c>
      <c r="J884" s="97">
        <f t="shared" si="72"/>
        <v>53.65740085582479</v>
      </c>
      <c r="K884" s="98">
        <f t="shared" si="74"/>
        <v>-0.12942600000000004</v>
      </c>
      <c r="L884" s="98">
        <f t="shared" si="75"/>
        <v>17.413066000000001</v>
      </c>
      <c r="R884" s="176">
        <f t="shared" si="76"/>
        <v>0.12942600000000004</v>
      </c>
      <c r="S884" s="177"/>
      <c r="T884" s="178">
        <f t="shared" si="77"/>
        <v>-1</v>
      </c>
      <c r="Z884" s="93"/>
      <c r="AB884" s="94"/>
    </row>
    <row r="885" spans="6:28">
      <c r="F885" s="143"/>
      <c r="G885" s="143"/>
      <c r="H885" s="179"/>
      <c r="I885" s="97">
        <f t="shared" si="73"/>
        <v>2879.1166666026666</v>
      </c>
      <c r="J885" s="97">
        <f t="shared" si="72"/>
        <v>53.65740085582479</v>
      </c>
      <c r="K885" s="98">
        <f t="shared" si="74"/>
        <v>-0.12942600000000004</v>
      </c>
      <c r="L885" s="98">
        <f t="shared" si="75"/>
        <v>17.413066000000001</v>
      </c>
      <c r="R885" s="176">
        <f t="shared" si="76"/>
        <v>0.12942600000000004</v>
      </c>
      <c r="S885" s="177"/>
      <c r="T885" s="178">
        <f t="shared" si="77"/>
        <v>-1</v>
      </c>
      <c r="Z885" s="93"/>
      <c r="AB885" s="94"/>
    </row>
    <row r="886" spans="6:28">
      <c r="F886" s="143"/>
      <c r="G886" s="143"/>
      <c r="H886" s="179"/>
      <c r="I886" s="97">
        <f t="shared" si="73"/>
        <v>2879.1166666026666</v>
      </c>
      <c r="J886" s="97">
        <f t="shared" si="72"/>
        <v>53.65740085582479</v>
      </c>
      <c r="K886" s="98">
        <f t="shared" si="74"/>
        <v>-0.12942600000000004</v>
      </c>
      <c r="L886" s="98">
        <f t="shared" si="75"/>
        <v>17.413066000000001</v>
      </c>
      <c r="R886" s="176">
        <f t="shared" si="76"/>
        <v>0.12942600000000004</v>
      </c>
      <c r="S886" s="177"/>
      <c r="T886" s="178">
        <f t="shared" si="77"/>
        <v>-1</v>
      </c>
      <c r="Z886" s="93"/>
      <c r="AB886" s="94"/>
    </row>
    <row r="887" spans="6:28">
      <c r="F887" s="143"/>
      <c r="G887" s="143"/>
      <c r="H887" s="179"/>
      <c r="I887" s="97">
        <f t="shared" si="73"/>
        <v>2879.1166666026666</v>
      </c>
      <c r="J887" s="97">
        <f t="shared" si="72"/>
        <v>53.65740085582479</v>
      </c>
      <c r="K887" s="98">
        <f t="shared" si="74"/>
        <v>-0.12942600000000004</v>
      </c>
      <c r="L887" s="98">
        <f t="shared" si="75"/>
        <v>17.413066000000001</v>
      </c>
      <c r="R887" s="176">
        <f t="shared" si="76"/>
        <v>0.12942600000000004</v>
      </c>
      <c r="S887" s="177"/>
      <c r="T887" s="178">
        <f t="shared" si="77"/>
        <v>-1</v>
      </c>
      <c r="Z887" s="93"/>
      <c r="AB887" s="94"/>
    </row>
    <row r="888" spans="6:28">
      <c r="F888" s="143"/>
      <c r="G888" s="143"/>
      <c r="H888" s="179"/>
      <c r="I888" s="97">
        <f t="shared" si="73"/>
        <v>2879.1166666026666</v>
      </c>
      <c r="J888" s="97">
        <f t="shared" si="72"/>
        <v>53.65740085582479</v>
      </c>
      <c r="K888" s="98">
        <f t="shared" si="74"/>
        <v>-0.12942600000000004</v>
      </c>
      <c r="L888" s="98">
        <f t="shared" si="75"/>
        <v>17.413066000000001</v>
      </c>
      <c r="R888" s="176">
        <f t="shared" si="76"/>
        <v>0.12942600000000004</v>
      </c>
      <c r="S888" s="177"/>
      <c r="T888" s="178">
        <f t="shared" si="77"/>
        <v>-1</v>
      </c>
      <c r="Z888" s="93"/>
      <c r="AB888" s="94"/>
    </row>
    <row r="889" spans="6:28">
      <c r="F889" s="143"/>
      <c r="G889" s="143"/>
      <c r="H889" s="179"/>
      <c r="I889" s="97">
        <f t="shared" si="73"/>
        <v>2879.1166666026666</v>
      </c>
      <c r="J889" s="97">
        <f t="shared" si="72"/>
        <v>53.65740085582479</v>
      </c>
      <c r="K889" s="98">
        <f t="shared" si="74"/>
        <v>-0.12942600000000004</v>
      </c>
      <c r="L889" s="98">
        <f t="shared" si="75"/>
        <v>17.413066000000001</v>
      </c>
      <c r="R889" s="176">
        <f t="shared" si="76"/>
        <v>0.12942600000000004</v>
      </c>
      <c r="S889" s="177"/>
      <c r="T889" s="178">
        <f t="shared" si="77"/>
        <v>-1</v>
      </c>
      <c r="Z889" s="93"/>
      <c r="AB889" s="94"/>
    </row>
    <row r="890" spans="6:28">
      <c r="F890" s="143"/>
      <c r="G890" s="143"/>
      <c r="H890" s="179"/>
      <c r="I890" s="97">
        <f t="shared" si="73"/>
        <v>2879.1166666026666</v>
      </c>
      <c r="J890" s="97">
        <f t="shared" si="72"/>
        <v>53.65740085582479</v>
      </c>
      <c r="K890" s="98">
        <f t="shared" si="74"/>
        <v>-0.12942600000000004</v>
      </c>
      <c r="L890" s="98">
        <f t="shared" si="75"/>
        <v>17.413066000000001</v>
      </c>
      <c r="R890" s="176">
        <f t="shared" si="76"/>
        <v>0.12942600000000004</v>
      </c>
      <c r="S890" s="177"/>
      <c r="T890" s="178">
        <f t="shared" si="77"/>
        <v>-1</v>
      </c>
      <c r="Z890" s="93"/>
      <c r="AB890" s="94"/>
    </row>
    <row r="891" spans="6:28">
      <c r="F891" s="143"/>
      <c r="G891" s="143"/>
      <c r="H891" s="179"/>
      <c r="I891" s="97">
        <f t="shared" si="73"/>
        <v>2879.1166666026666</v>
      </c>
      <c r="J891" s="97">
        <f t="shared" si="72"/>
        <v>53.65740085582479</v>
      </c>
      <c r="K891" s="98">
        <f t="shared" si="74"/>
        <v>-0.12942600000000004</v>
      </c>
      <c r="L891" s="98">
        <f t="shared" si="75"/>
        <v>17.413066000000001</v>
      </c>
      <c r="R891" s="176">
        <f t="shared" si="76"/>
        <v>0.12942600000000004</v>
      </c>
      <c r="S891" s="177"/>
      <c r="T891" s="178">
        <f t="shared" si="77"/>
        <v>-1</v>
      </c>
      <c r="Z891" s="93"/>
      <c r="AB891" s="94"/>
    </row>
    <row r="892" spans="6:28">
      <c r="F892" s="143"/>
      <c r="G892" s="143"/>
      <c r="H892" s="179"/>
      <c r="I892" s="97">
        <f t="shared" si="73"/>
        <v>2879.1166666026666</v>
      </c>
      <c r="J892" s="97">
        <f t="shared" si="72"/>
        <v>53.65740085582479</v>
      </c>
      <c r="K892" s="98">
        <f t="shared" si="74"/>
        <v>-0.12942600000000004</v>
      </c>
      <c r="L892" s="98">
        <f t="shared" si="75"/>
        <v>17.413066000000001</v>
      </c>
      <c r="R892" s="176">
        <f t="shared" si="76"/>
        <v>0.12942600000000004</v>
      </c>
      <c r="S892" s="177"/>
      <c r="T892" s="178">
        <f t="shared" si="77"/>
        <v>-1</v>
      </c>
      <c r="Z892" s="93"/>
      <c r="AB892" s="94"/>
    </row>
    <row r="893" spans="6:28">
      <c r="F893" s="143"/>
      <c r="G893" s="143"/>
      <c r="H893" s="179"/>
      <c r="I893" s="97">
        <f t="shared" si="73"/>
        <v>2879.1166666026666</v>
      </c>
      <c r="J893" s="97">
        <f t="shared" si="72"/>
        <v>53.65740085582479</v>
      </c>
      <c r="K893" s="98">
        <f t="shared" si="74"/>
        <v>-0.12942600000000004</v>
      </c>
      <c r="L893" s="98">
        <f t="shared" si="75"/>
        <v>17.413066000000001</v>
      </c>
      <c r="R893" s="176">
        <f t="shared" si="76"/>
        <v>0.12942600000000004</v>
      </c>
      <c r="S893" s="177"/>
      <c r="T893" s="178">
        <f t="shared" si="77"/>
        <v>-1</v>
      </c>
      <c r="Z893" s="93"/>
      <c r="AB893" s="94"/>
    </row>
    <row r="894" spans="6:28">
      <c r="F894" s="143"/>
      <c r="G894" s="143"/>
      <c r="H894" s="179"/>
      <c r="I894" s="97">
        <f t="shared" si="73"/>
        <v>2879.1166666026666</v>
      </c>
      <c r="J894" s="97">
        <f t="shared" si="72"/>
        <v>53.65740085582479</v>
      </c>
      <c r="K894" s="98">
        <f t="shared" si="74"/>
        <v>-0.12942600000000004</v>
      </c>
      <c r="L894" s="98">
        <f t="shared" si="75"/>
        <v>17.413066000000001</v>
      </c>
      <c r="R894" s="176">
        <f t="shared" si="76"/>
        <v>0.12942600000000004</v>
      </c>
      <c r="S894" s="177"/>
      <c r="T894" s="178">
        <f t="shared" si="77"/>
        <v>-1</v>
      </c>
      <c r="Z894" s="93"/>
      <c r="AB894" s="94"/>
    </row>
    <row r="895" spans="6:28">
      <c r="F895" s="143"/>
      <c r="G895" s="143"/>
      <c r="H895" s="179"/>
      <c r="I895" s="97">
        <f t="shared" si="73"/>
        <v>2879.1166666026666</v>
      </c>
      <c r="J895" s="97">
        <f t="shared" si="72"/>
        <v>53.65740085582479</v>
      </c>
      <c r="K895" s="98">
        <f t="shared" si="74"/>
        <v>-0.12942600000000004</v>
      </c>
      <c r="L895" s="98">
        <f t="shared" si="75"/>
        <v>17.413066000000001</v>
      </c>
      <c r="R895" s="176">
        <f t="shared" si="76"/>
        <v>0.12942600000000004</v>
      </c>
      <c r="S895" s="177"/>
      <c r="T895" s="178">
        <f t="shared" si="77"/>
        <v>-1</v>
      </c>
      <c r="Z895" s="93"/>
      <c r="AB895" s="94"/>
    </row>
    <row r="896" spans="6:28">
      <c r="F896" s="143"/>
      <c r="G896" s="143"/>
      <c r="H896" s="179"/>
      <c r="I896" s="97">
        <f t="shared" si="73"/>
        <v>2879.1166666026666</v>
      </c>
      <c r="J896" s="97">
        <f t="shared" si="72"/>
        <v>53.65740085582479</v>
      </c>
      <c r="K896" s="98">
        <f t="shared" si="74"/>
        <v>-0.12942600000000004</v>
      </c>
      <c r="L896" s="98">
        <f t="shared" si="75"/>
        <v>17.413066000000001</v>
      </c>
      <c r="R896" s="176">
        <f t="shared" si="76"/>
        <v>0.12942600000000004</v>
      </c>
      <c r="S896" s="177"/>
      <c r="T896" s="178">
        <f t="shared" si="77"/>
        <v>-1</v>
      </c>
      <c r="Z896" s="93"/>
      <c r="AB896" s="94"/>
    </row>
    <row r="897" spans="6:28">
      <c r="F897" s="143"/>
      <c r="G897" s="143"/>
      <c r="H897" s="179"/>
      <c r="I897" s="97">
        <f t="shared" si="73"/>
        <v>2879.1166666026666</v>
      </c>
      <c r="J897" s="97">
        <f t="shared" si="72"/>
        <v>53.65740085582479</v>
      </c>
      <c r="K897" s="98">
        <f t="shared" si="74"/>
        <v>-0.12942600000000004</v>
      </c>
      <c r="L897" s="98">
        <f t="shared" si="75"/>
        <v>17.413066000000001</v>
      </c>
      <c r="R897" s="176">
        <f t="shared" si="76"/>
        <v>0.12942600000000004</v>
      </c>
      <c r="S897" s="177"/>
      <c r="T897" s="178">
        <f t="shared" si="77"/>
        <v>-1</v>
      </c>
      <c r="Z897" s="93"/>
      <c r="AB897" s="94"/>
    </row>
    <row r="898" spans="6:28">
      <c r="F898" s="143"/>
      <c r="G898" s="143"/>
      <c r="H898" s="179"/>
      <c r="I898" s="97">
        <f t="shared" si="73"/>
        <v>2879.1166666026666</v>
      </c>
      <c r="J898" s="97">
        <f t="shared" si="72"/>
        <v>53.65740085582479</v>
      </c>
      <c r="K898" s="98">
        <f t="shared" si="74"/>
        <v>-0.12942600000000004</v>
      </c>
      <c r="L898" s="98">
        <f t="shared" si="75"/>
        <v>17.413066000000001</v>
      </c>
      <c r="R898" s="176">
        <f t="shared" si="76"/>
        <v>0.12942600000000004</v>
      </c>
      <c r="S898" s="177"/>
      <c r="T898" s="178">
        <f t="shared" si="77"/>
        <v>-1</v>
      </c>
      <c r="Z898" s="93"/>
      <c r="AB898" s="94"/>
    </row>
    <row r="899" spans="6:28">
      <c r="F899" s="143"/>
      <c r="G899" s="143"/>
      <c r="H899" s="179"/>
      <c r="I899" s="97">
        <f t="shared" si="73"/>
        <v>2879.1166666026666</v>
      </c>
      <c r="J899" s="97">
        <f t="shared" si="72"/>
        <v>53.65740085582479</v>
      </c>
      <c r="K899" s="98">
        <f t="shared" si="74"/>
        <v>-0.12942600000000004</v>
      </c>
      <c r="L899" s="98">
        <f t="shared" si="75"/>
        <v>17.413066000000001</v>
      </c>
      <c r="R899" s="176">
        <f t="shared" si="76"/>
        <v>0.12942600000000004</v>
      </c>
      <c r="S899" s="177"/>
      <c r="T899" s="178">
        <f t="shared" si="77"/>
        <v>-1</v>
      </c>
      <c r="Z899" s="93"/>
      <c r="AB899" s="94"/>
    </row>
    <row r="900" spans="6:28">
      <c r="F900" s="143"/>
      <c r="G900" s="143"/>
      <c r="H900" s="179"/>
      <c r="I900" s="97">
        <f t="shared" si="73"/>
        <v>2879.1166666026666</v>
      </c>
      <c r="J900" s="97">
        <f t="shared" si="72"/>
        <v>53.65740085582479</v>
      </c>
      <c r="K900" s="98">
        <f t="shared" si="74"/>
        <v>-0.12942600000000004</v>
      </c>
      <c r="L900" s="98">
        <f t="shared" si="75"/>
        <v>17.413066000000001</v>
      </c>
      <c r="R900" s="176">
        <f t="shared" si="76"/>
        <v>0.12942600000000004</v>
      </c>
      <c r="S900" s="177"/>
      <c r="T900" s="178">
        <f t="shared" si="77"/>
        <v>-1</v>
      </c>
      <c r="Z900" s="93"/>
      <c r="AB900" s="94"/>
    </row>
    <row r="901" spans="6:28">
      <c r="F901" s="143"/>
      <c r="G901" s="143"/>
      <c r="H901" s="179"/>
      <c r="I901" s="97">
        <f t="shared" si="73"/>
        <v>2879.1166666026666</v>
      </c>
      <c r="J901" s="97">
        <f t="shared" si="72"/>
        <v>53.65740085582479</v>
      </c>
      <c r="K901" s="98">
        <f t="shared" si="74"/>
        <v>-0.12942600000000004</v>
      </c>
      <c r="L901" s="98">
        <f t="shared" si="75"/>
        <v>17.413066000000001</v>
      </c>
      <c r="R901" s="176">
        <f t="shared" si="76"/>
        <v>0.12942600000000004</v>
      </c>
      <c r="S901" s="177"/>
      <c r="T901" s="178">
        <f t="shared" si="77"/>
        <v>-1</v>
      </c>
      <c r="Z901" s="93"/>
      <c r="AB901" s="94"/>
    </row>
    <row r="902" spans="6:28">
      <c r="F902" s="143"/>
      <c r="G902" s="143"/>
      <c r="H902" s="179"/>
      <c r="I902" s="97">
        <f t="shared" si="73"/>
        <v>2879.1166666026666</v>
      </c>
      <c r="J902" s="97">
        <f t="shared" si="72"/>
        <v>53.65740085582479</v>
      </c>
      <c r="K902" s="98">
        <f t="shared" si="74"/>
        <v>-0.12942600000000004</v>
      </c>
      <c r="L902" s="98">
        <f t="shared" si="75"/>
        <v>17.413066000000001</v>
      </c>
      <c r="R902" s="176">
        <f t="shared" si="76"/>
        <v>0.12942600000000004</v>
      </c>
      <c r="S902" s="177"/>
      <c r="T902" s="178">
        <f t="shared" si="77"/>
        <v>-1</v>
      </c>
      <c r="Z902" s="93"/>
      <c r="AB902" s="94"/>
    </row>
    <row r="903" spans="6:28">
      <c r="F903" s="143"/>
      <c r="G903" s="143"/>
      <c r="H903" s="179"/>
      <c r="I903" s="97">
        <f t="shared" si="73"/>
        <v>2879.1166666026666</v>
      </c>
      <c r="J903" s="97">
        <f t="shared" si="72"/>
        <v>53.65740085582479</v>
      </c>
      <c r="K903" s="98">
        <f t="shared" si="74"/>
        <v>-0.12942600000000004</v>
      </c>
      <c r="L903" s="98">
        <f t="shared" si="75"/>
        <v>17.413066000000001</v>
      </c>
      <c r="R903" s="176">
        <f t="shared" si="76"/>
        <v>0.12942600000000004</v>
      </c>
      <c r="S903" s="177"/>
      <c r="T903" s="178">
        <f t="shared" si="77"/>
        <v>-1</v>
      </c>
      <c r="Z903" s="93"/>
      <c r="AB903" s="94"/>
    </row>
    <row r="904" spans="6:28">
      <c r="F904" s="143"/>
      <c r="G904" s="143"/>
      <c r="H904" s="179"/>
      <c r="I904" s="97">
        <f t="shared" si="73"/>
        <v>2879.1166666026666</v>
      </c>
      <c r="J904" s="97">
        <f t="shared" si="72"/>
        <v>53.65740085582479</v>
      </c>
      <c r="K904" s="98">
        <f t="shared" si="74"/>
        <v>-0.12942600000000004</v>
      </c>
      <c r="L904" s="98">
        <f t="shared" si="75"/>
        <v>17.413066000000001</v>
      </c>
      <c r="R904" s="176">
        <f t="shared" si="76"/>
        <v>0.12942600000000004</v>
      </c>
      <c r="S904" s="177"/>
      <c r="T904" s="178">
        <f t="shared" si="77"/>
        <v>-1</v>
      </c>
      <c r="Z904" s="93"/>
      <c r="AB904" s="94"/>
    </row>
    <row r="905" spans="6:28">
      <c r="F905" s="143"/>
      <c r="G905" s="143"/>
      <c r="H905" s="179"/>
      <c r="I905" s="97">
        <f t="shared" si="73"/>
        <v>2879.1166666026666</v>
      </c>
      <c r="J905" s="97">
        <f t="shared" si="72"/>
        <v>53.65740085582479</v>
      </c>
      <c r="K905" s="98">
        <f t="shared" si="74"/>
        <v>-0.12942600000000004</v>
      </c>
      <c r="L905" s="98">
        <f t="shared" si="75"/>
        <v>17.413066000000001</v>
      </c>
      <c r="R905" s="176">
        <f t="shared" si="76"/>
        <v>0.12942600000000004</v>
      </c>
      <c r="S905" s="177"/>
      <c r="T905" s="178">
        <f t="shared" si="77"/>
        <v>-1</v>
      </c>
      <c r="Z905" s="93"/>
      <c r="AB905" s="94"/>
    </row>
    <row r="906" spans="6:28">
      <c r="F906" s="143"/>
      <c r="G906" s="143"/>
      <c r="H906" s="179"/>
      <c r="I906" s="97">
        <f t="shared" si="73"/>
        <v>2879.1166666026666</v>
      </c>
      <c r="J906" s="97">
        <f t="shared" si="72"/>
        <v>53.65740085582479</v>
      </c>
      <c r="K906" s="98">
        <f t="shared" si="74"/>
        <v>-0.12942600000000004</v>
      </c>
      <c r="L906" s="98">
        <f t="shared" si="75"/>
        <v>17.413066000000001</v>
      </c>
      <c r="R906" s="176">
        <f t="shared" si="76"/>
        <v>0.12942600000000004</v>
      </c>
      <c r="S906" s="177"/>
      <c r="T906" s="178">
        <f t="shared" si="77"/>
        <v>-1</v>
      </c>
      <c r="Z906" s="93"/>
      <c r="AB906" s="94"/>
    </row>
    <row r="907" spans="6:28">
      <c r="F907" s="143"/>
      <c r="G907" s="143"/>
      <c r="H907" s="179"/>
      <c r="I907" s="97">
        <f t="shared" si="73"/>
        <v>2879.1166666026666</v>
      </c>
      <c r="J907" s="97">
        <f t="shared" si="72"/>
        <v>53.65740085582479</v>
      </c>
      <c r="K907" s="98">
        <f t="shared" si="74"/>
        <v>-0.12942600000000004</v>
      </c>
      <c r="L907" s="98">
        <f t="shared" si="75"/>
        <v>17.413066000000001</v>
      </c>
      <c r="R907" s="176">
        <f t="shared" si="76"/>
        <v>0.12942600000000004</v>
      </c>
      <c r="S907" s="177"/>
      <c r="T907" s="178">
        <f t="shared" si="77"/>
        <v>-1</v>
      </c>
      <c r="Z907" s="93"/>
      <c r="AB907" s="94"/>
    </row>
    <row r="908" spans="6:28">
      <c r="F908" s="143"/>
      <c r="G908" s="143"/>
      <c r="H908" s="179"/>
      <c r="I908" s="97">
        <f t="shared" si="73"/>
        <v>2879.1166666026666</v>
      </c>
      <c r="J908" s="97">
        <f t="shared" si="72"/>
        <v>53.65740085582479</v>
      </c>
      <c r="K908" s="98">
        <f t="shared" si="74"/>
        <v>-0.12942600000000004</v>
      </c>
      <c r="L908" s="98">
        <f t="shared" si="75"/>
        <v>17.413066000000001</v>
      </c>
      <c r="R908" s="176">
        <f t="shared" si="76"/>
        <v>0.12942600000000004</v>
      </c>
      <c r="S908" s="177"/>
      <c r="T908" s="178">
        <f t="shared" si="77"/>
        <v>-1</v>
      </c>
      <c r="Z908" s="93"/>
      <c r="AB908" s="94"/>
    </row>
    <row r="909" spans="6:28">
      <c r="F909" s="143"/>
      <c r="G909" s="143"/>
      <c r="H909" s="179"/>
      <c r="I909" s="97">
        <f t="shared" si="73"/>
        <v>2879.1166666026666</v>
      </c>
      <c r="J909" s="97">
        <f t="shared" si="72"/>
        <v>53.65740085582479</v>
      </c>
      <c r="K909" s="98">
        <f t="shared" si="74"/>
        <v>-0.12942600000000004</v>
      </c>
      <c r="L909" s="98">
        <f t="shared" si="75"/>
        <v>17.413066000000001</v>
      </c>
      <c r="R909" s="176">
        <f t="shared" si="76"/>
        <v>0.12942600000000004</v>
      </c>
      <c r="S909" s="177"/>
      <c r="T909" s="178">
        <f t="shared" si="77"/>
        <v>-1</v>
      </c>
      <c r="Z909" s="93"/>
      <c r="AB909" s="94"/>
    </row>
    <row r="910" spans="6:28">
      <c r="F910" s="143"/>
      <c r="G910" s="143"/>
      <c r="H910" s="179"/>
      <c r="I910" s="97">
        <f t="shared" si="73"/>
        <v>2879.1166666026666</v>
      </c>
      <c r="J910" s="97">
        <f t="shared" si="72"/>
        <v>53.65740085582479</v>
      </c>
      <c r="K910" s="98">
        <f t="shared" si="74"/>
        <v>-0.12942600000000004</v>
      </c>
      <c r="L910" s="98">
        <f t="shared" si="75"/>
        <v>17.413066000000001</v>
      </c>
      <c r="R910" s="176">
        <f t="shared" si="76"/>
        <v>0.12942600000000004</v>
      </c>
      <c r="S910" s="177"/>
      <c r="T910" s="178">
        <f t="shared" si="77"/>
        <v>-1</v>
      </c>
      <c r="Z910" s="93"/>
      <c r="AB910" s="94"/>
    </row>
    <row r="911" spans="6:28">
      <c r="F911" s="143"/>
      <c r="G911" s="143"/>
      <c r="H911" s="179"/>
      <c r="I911" s="97">
        <f t="shared" si="73"/>
        <v>2879.1166666026666</v>
      </c>
      <c r="J911" s="97">
        <f t="shared" si="72"/>
        <v>53.65740085582479</v>
      </c>
      <c r="K911" s="98">
        <f t="shared" si="74"/>
        <v>-0.12942600000000004</v>
      </c>
      <c r="L911" s="98">
        <f t="shared" si="75"/>
        <v>17.413066000000001</v>
      </c>
      <c r="R911" s="176">
        <f t="shared" si="76"/>
        <v>0.12942600000000004</v>
      </c>
      <c r="S911" s="177"/>
      <c r="T911" s="178">
        <f t="shared" si="77"/>
        <v>-1</v>
      </c>
      <c r="Z911" s="93"/>
      <c r="AB911" s="94"/>
    </row>
    <row r="912" spans="6:28">
      <c r="F912" s="143"/>
      <c r="G912" s="143"/>
      <c r="H912" s="179"/>
      <c r="I912" s="97">
        <f t="shared" si="73"/>
        <v>2879.1166666026666</v>
      </c>
      <c r="J912" s="97">
        <f t="shared" si="72"/>
        <v>53.65740085582479</v>
      </c>
      <c r="K912" s="98">
        <f t="shared" si="74"/>
        <v>-0.12942600000000004</v>
      </c>
      <c r="L912" s="98">
        <f t="shared" si="75"/>
        <v>17.413066000000001</v>
      </c>
      <c r="R912" s="176">
        <f t="shared" si="76"/>
        <v>0.12942600000000004</v>
      </c>
      <c r="S912" s="177"/>
      <c r="T912" s="178">
        <f t="shared" si="77"/>
        <v>-1</v>
      </c>
      <c r="Z912" s="93"/>
      <c r="AB912" s="94"/>
    </row>
    <row r="913" spans="6:28">
      <c r="F913" s="143"/>
      <c r="G913" s="143"/>
      <c r="H913" s="179"/>
      <c r="I913" s="97">
        <f t="shared" si="73"/>
        <v>2879.1166666026666</v>
      </c>
      <c r="J913" s="97">
        <f t="shared" si="72"/>
        <v>53.65740085582479</v>
      </c>
      <c r="K913" s="98">
        <f t="shared" si="74"/>
        <v>-0.12942600000000004</v>
      </c>
      <c r="L913" s="98">
        <f t="shared" si="75"/>
        <v>17.413066000000001</v>
      </c>
      <c r="R913" s="176">
        <f t="shared" si="76"/>
        <v>0.12942600000000004</v>
      </c>
      <c r="S913" s="177"/>
      <c r="T913" s="178">
        <f t="shared" si="77"/>
        <v>-1</v>
      </c>
      <c r="Z913" s="93"/>
      <c r="AB913" s="94"/>
    </row>
    <row r="914" spans="6:28">
      <c r="F914" s="143"/>
      <c r="G914" s="143"/>
      <c r="H914" s="179"/>
      <c r="I914" s="97">
        <f t="shared" si="73"/>
        <v>2879.1166666026666</v>
      </c>
      <c r="J914" s="97">
        <f t="shared" si="72"/>
        <v>53.65740085582479</v>
      </c>
      <c r="K914" s="98">
        <f t="shared" si="74"/>
        <v>-0.12942600000000004</v>
      </c>
      <c r="L914" s="98">
        <f t="shared" si="75"/>
        <v>17.413066000000001</v>
      </c>
      <c r="R914" s="176">
        <f t="shared" si="76"/>
        <v>0.12942600000000004</v>
      </c>
      <c r="S914" s="177"/>
      <c r="T914" s="178">
        <f t="shared" si="77"/>
        <v>-1</v>
      </c>
    </row>
    <row r="915" spans="6:28">
      <c r="F915" s="143"/>
      <c r="G915" s="143"/>
      <c r="H915" s="179"/>
      <c r="I915" s="97">
        <f t="shared" si="73"/>
        <v>2879.1166666026666</v>
      </c>
      <c r="J915" s="97">
        <f t="shared" si="72"/>
        <v>53.65740085582479</v>
      </c>
      <c r="K915" s="98">
        <f t="shared" si="74"/>
        <v>-0.12942600000000004</v>
      </c>
      <c r="L915" s="98">
        <f t="shared" si="75"/>
        <v>17.413066000000001</v>
      </c>
      <c r="R915" s="176">
        <f t="shared" si="76"/>
        <v>0.12942600000000004</v>
      </c>
      <c r="S915" s="177"/>
      <c r="T915" s="178">
        <f t="shared" si="77"/>
        <v>-1</v>
      </c>
    </row>
    <row r="916" spans="6:28">
      <c r="F916" s="143"/>
      <c r="G916" s="143"/>
      <c r="H916" s="179"/>
      <c r="I916" s="97">
        <f t="shared" si="73"/>
        <v>2879.1166666026666</v>
      </c>
      <c r="J916" s="97">
        <f t="shared" si="72"/>
        <v>53.65740085582479</v>
      </c>
      <c r="K916" s="98">
        <f t="shared" si="74"/>
        <v>-0.12942600000000004</v>
      </c>
      <c r="L916" s="98">
        <f t="shared" si="75"/>
        <v>17.413066000000001</v>
      </c>
      <c r="R916" s="176">
        <f t="shared" si="76"/>
        <v>0.12942600000000004</v>
      </c>
      <c r="S916" s="177"/>
      <c r="T916" s="178">
        <f t="shared" si="77"/>
        <v>-1</v>
      </c>
    </row>
    <row r="917" spans="6:28">
      <c r="F917" s="143"/>
      <c r="G917" s="143"/>
      <c r="H917" s="179"/>
      <c r="I917" s="97">
        <f t="shared" si="73"/>
        <v>2879.1166666026666</v>
      </c>
      <c r="J917" s="97">
        <f t="shared" si="72"/>
        <v>53.65740085582479</v>
      </c>
      <c r="K917" s="98">
        <f t="shared" si="74"/>
        <v>-0.12942600000000004</v>
      </c>
      <c r="L917" s="98">
        <f t="shared" si="75"/>
        <v>17.413066000000001</v>
      </c>
      <c r="R917" s="176">
        <f t="shared" si="76"/>
        <v>0.12942600000000004</v>
      </c>
      <c r="S917" s="177"/>
      <c r="T917" s="178">
        <f t="shared" si="77"/>
        <v>-1</v>
      </c>
    </row>
    <row r="918" spans="6:28">
      <c r="F918" s="143"/>
      <c r="G918" s="143"/>
      <c r="H918" s="179"/>
      <c r="I918" s="97">
        <f t="shared" si="73"/>
        <v>2879.1166666026666</v>
      </c>
      <c r="J918" s="97">
        <f t="shared" ref="J918:J981" si="78">SQRT(I918)</f>
        <v>53.65740085582479</v>
      </c>
      <c r="K918" s="98">
        <f t="shared" si="74"/>
        <v>-0.12942600000000004</v>
      </c>
      <c r="L918" s="98">
        <f t="shared" si="75"/>
        <v>17.413066000000001</v>
      </c>
      <c r="R918" s="176">
        <f t="shared" si="76"/>
        <v>0.12942600000000004</v>
      </c>
      <c r="S918" s="177"/>
      <c r="T918" s="178">
        <f t="shared" si="77"/>
        <v>-1</v>
      </c>
    </row>
    <row r="919" spans="6:28">
      <c r="F919" s="143"/>
      <c r="G919" s="143"/>
      <c r="H919" s="179"/>
      <c r="I919" s="97">
        <f t="shared" ref="I919:I982" si="79">IF(F919=0,I918,((E919-$E$86)*1440)+(F919-$F$86)*1440)</f>
        <v>2879.1166666026666</v>
      </c>
      <c r="J919" s="97">
        <f t="shared" si="78"/>
        <v>53.65740085582479</v>
      </c>
      <c r="K919" s="98">
        <f t="shared" ref="K919:K982" si="80">IF(H919=0,K918,(H919-$H$86)*$L$83)</f>
        <v>-0.12942600000000004</v>
      </c>
      <c r="L919" s="98">
        <f t="shared" ref="L919:L982" si="81">IF(K919=0, ,$L$86+K919)</f>
        <v>17.413066000000001</v>
      </c>
      <c r="R919" s="176">
        <f t="shared" ref="R919:R982" si="82">+K919*T919</f>
        <v>0.12942600000000004</v>
      </c>
      <c r="S919" s="177"/>
      <c r="T919" s="178">
        <f t="shared" ref="T919:T982" si="83">SIGN(K919)</f>
        <v>-1</v>
      </c>
    </row>
    <row r="920" spans="6:28">
      <c r="F920" s="143"/>
      <c r="G920" s="143"/>
      <c r="H920" s="179"/>
      <c r="I920" s="97">
        <f t="shared" si="79"/>
        <v>2879.1166666026666</v>
      </c>
      <c r="J920" s="97">
        <f t="shared" si="78"/>
        <v>53.65740085582479</v>
      </c>
      <c r="K920" s="98">
        <f t="shared" si="80"/>
        <v>-0.12942600000000004</v>
      </c>
      <c r="L920" s="98">
        <f t="shared" si="81"/>
        <v>17.413066000000001</v>
      </c>
      <c r="R920" s="176">
        <f t="shared" si="82"/>
        <v>0.12942600000000004</v>
      </c>
      <c r="S920" s="177"/>
      <c r="T920" s="178">
        <f t="shared" si="83"/>
        <v>-1</v>
      </c>
    </row>
    <row r="921" spans="6:28">
      <c r="F921" s="143"/>
      <c r="G921" s="143"/>
      <c r="H921" s="179"/>
      <c r="I921" s="97">
        <f t="shared" si="79"/>
        <v>2879.1166666026666</v>
      </c>
      <c r="J921" s="97">
        <f t="shared" si="78"/>
        <v>53.65740085582479</v>
      </c>
      <c r="K921" s="98">
        <f t="shared" si="80"/>
        <v>-0.12942600000000004</v>
      </c>
      <c r="L921" s="98">
        <f t="shared" si="81"/>
        <v>17.413066000000001</v>
      </c>
      <c r="R921" s="176">
        <f t="shared" si="82"/>
        <v>0.12942600000000004</v>
      </c>
      <c r="S921" s="177"/>
      <c r="T921" s="178">
        <f t="shared" si="83"/>
        <v>-1</v>
      </c>
    </row>
    <row r="922" spans="6:28">
      <c r="F922" s="143"/>
      <c r="G922" s="143"/>
      <c r="H922" s="179"/>
      <c r="I922" s="97">
        <f t="shared" si="79"/>
        <v>2879.1166666026666</v>
      </c>
      <c r="J922" s="97">
        <f t="shared" si="78"/>
        <v>53.65740085582479</v>
      </c>
      <c r="K922" s="98">
        <f t="shared" si="80"/>
        <v>-0.12942600000000004</v>
      </c>
      <c r="L922" s="98">
        <f t="shared" si="81"/>
        <v>17.413066000000001</v>
      </c>
      <c r="R922" s="176">
        <f t="shared" si="82"/>
        <v>0.12942600000000004</v>
      </c>
      <c r="S922" s="177"/>
      <c r="T922" s="178">
        <f t="shared" si="83"/>
        <v>-1</v>
      </c>
    </row>
    <row r="923" spans="6:28">
      <c r="F923" s="143"/>
      <c r="G923" s="143"/>
      <c r="H923" s="179"/>
      <c r="I923" s="97">
        <f t="shared" si="79"/>
        <v>2879.1166666026666</v>
      </c>
      <c r="J923" s="97">
        <f t="shared" si="78"/>
        <v>53.65740085582479</v>
      </c>
      <c r="K923" s="98">
        <f t="shared" si="80"/>
        <v>-0.12942600000000004</v>
      </c>
      <c r="L923" s="98">
        <f t="shared" si="81"/>
        <v>17.413066000000001</v>
      </c>
      <c r="R923" s="176">
        <f t="shared" si="82"/>
        <v>0.12942600000000004</v>
      </c>
      <c r="S923" s="177"/>
      <c r="T923" s="178">
        <f t="shared" si="83"/>
        <v>-1</v>
      </c>
    </row>
    <row r="924" spans="6:28">
      <c r="F924" s="143"/>
      <c r="G924" s="143"/>
      <c r="H924" s="179"/>
      <c r="I924" s="97">
        <f t="shared" si="79"/>
        <v>2879.1166666026666</v>
      </c>
      <c r="J924" s="97">
        <f t="shared" si="78"/>
        <v>53.65740085582479</v>
      </c>
      <c r="K924" s="98">
        <f t="shared" si="80"/>
        <v>-0.12942600000000004</v>
      </c>
      <c r="L924" s="98">
        <f t="shared" si="81"/>
        <v>17.413066000000001</v>
      </c>
      <c r="R924" s="176">
        <f t="shared" si="82"/>
        <v>0.12942600000000004</v>
      </c>
      <c r="S924" s="177"/>
      <c r="T924" s="178">
        <f t="shared" si="83"/>
        <v>-1</v>
      </c>
    </row>
    <row r="925" spans="6:28">
      <c r="F925" s="143"/>
      <c r="G925" s="143"/>
      <c r="H925" s="179"/>
      <c r="I925" s="97">
        <f t="shared" si="79"/>
        <v>2879.1166666026666</v>
      </c>
      <c r="J925" s="97">
        <f t="shared" si="78"/>
        <v>53.65740085582479</v>
      </c>
      <c r="K925" s="98">
        <f t="shared" si="80"/>
        <v>-0.12942600000000004</v>
      </c>
      <c r="L925" s="98">
        <f t="shared" si="81"/>
        <v>17.413066000000001</v>
      </c>
      <c r="R925" s="176">
        <f t="shared" si="82"/>
        <v>0.12942600000000004</v>
      </c>
      <c r="S925" s="177"/>
      <c r="T925" s="178">
        <f t="shared" si="83"/>
        <v>-1</v>
      </c>
    </row>
    <row r="926" spans="6:28">
      <c r="F926" s="143"/>
      <c r="G926" s="143"/>
      <c r="H926" s="179"/>
      <c r="I926" s="97">
        <f t="shared" si="79"/>
        <v>2879.1166666026666</v>
      </c>
      <c r="J926" s="97">
        <f t="shared" si="78"/>
        <v>53.65740085582479</v>
      </c>
      <c r="K926" s="98">
        <f t="shared" si="80"/>
        <v>-0.12942600000000004</v>
      </c>
      <c r="L926" s="98">
        <f t="shared" si="81"/>
        <v>17.413066000000001</v>
      </c>
      <c r="R926" s="176">
        <f t="shared" si="82"/>
        <v>0.12942600000000004</v>
      </c>
      <c r="S926" s="177"/>
      <c r="T926" s="178">
        <f t="shared" si="83"/>
        <v>-1</v>
      </c>
    </row>
    <row r="927" spans="6:28">
      <c r="F927" s="143"/>
      <c r="G927" s="143"/>
      <c r="H927" s="179"/>
      <c r="I927" s="97">
        <f t="shared" si="79"/>
        <v>2879.1166666026666</v>
      </c>
      <c r="J927" s="97">
        <f t="shared" si="78"/>
        <v>53.65740085582479</v>
      </c>
      <c r="K927" s="98">
        <f t="shared" si="80"/>
        <v>-0.12942600000000004</v>
      </c>
      <c r="L927" s="98">
        <f t="shared" si="81"/>
        <v>17.413066000000001</v>
      </c>
      <c r="R927" s="176">
        <f t="shared" si="82"/>
        <v>0.12942600000000004</v>
      </c>
      <c r="S927" s="177"/>
      <c r="T927" s="178">
        <f t="shared" si="83"/>
        <v>-1</v>
      </c>
    </row>
    <row r="928" spans="6:28">
      <c r="F928" s="143"/>
      <c r="G928" s="143"/>
      <c r="H928" s="179"/>
      <c r="I928" s="97">
        <f t="shared" si="79"/>
        <v>2879.1166666026666</v>
      </c>
      <c r="J928" s="97">
        <f t="shared" si="78"/>
        <v>53.65740085582479</v>
      </c>
      <c r="K928" s="98">
        <f t="shared" si="80"/>
        <v>-0.12942600000000004</v>
      </c>
      <c r="L928" s="98">
        <f t="shared" si="81"/>
        <v>17.413066000000001</v>
      </c>
      <c r="R928" s="176">
        <f t="shared" si="82"/>
        <v>0.12942600000000004</v>
      </c>
      <c r="S928" s="177"/>
      <c r="T928" s="178">
        <f t="shared" si="83"/>
        <v>-1</v>
      </c>
    </row>
    <row r="929" spans="6:20">
      <c r="F929" s="143"/>
      <c r="G929" s="143"/>
      <c r="H929" s="179"/>
      <c r="I929" s="97">
        <f t="shared" si="79"/>
        <v>2879.1166666026666</v>
      </c>
      <c r="J929" s="97">
        <f t="shared" si="78"/>
        <v>53.65740085582479</v>
      </c>
      <c r="K929" s="98">
        <f t="shared" si="80"/>
        <v>-0.12942600000000004</v>
      </c>
      <c r="L929" s="98">
        <f t="shared" si="81"/>
        <v>17.413066000000001</v>
      </c>
      <c r="R929" s="176">
        <f t="shared" si="82"/>
        <v>0.12942600000000004</v>
      </c>
      <c r="S929" s="177"/>
      <c r="T929" s="178">
        <f t="shared" si="83"/>
        <v>-1</v>
      </c>
    </row>
    <row r="930" spans="6:20">
      <c r="F930" s="143"/>
      <c r="G930" s="143"/>
      <c r="H930" s="179"/>
      <c r="I930" s="97">
        <f t="shared" si="79"/>
        <v>2879.1166666026666</v>
      </c>
      <c r="J930" s="97">
        <f t="shared" si="78"/>
        <v>53.65740085582479</v>
      </c>
      <c r="K930" s="98">
        <f t="shared" si="80"/>
        <v>-0.12942600000000004</v>
      </c>
      <c r="L930" s="98">
        <f t="shared" si="81"/>
        <v>17.413066000000001</v>
      </c>
      <c r="R930" s="176">
        <f t="shared" si="82"/>
        <v>0.12942600000000004</v>
      </c>
      <c r="S930" s="177"/>
      <c r="T930" s="178">
        <f t="shared" si="83"/>
        <v>-1</v>
      </c>
    </row>
    <row r="931" spans="6:20">
      <c r="F931" s="143"/>
      <c r="G931" s="143"/>
      <c r="H931" s="179"/>
      <c r="I931" s="97">
        <f t="shared" si="79"/>
        <v>2879.1166666026666</v>
      </c>
      <c r="J931" s="97">
        <f t="shared" si="78"/>
        <v>53.65740085582479</v>
      </c>
      <c r="K931" s="98">
        <f t="shared" si="80"/>
        <v>-0.12942600000000004</v>
      </c>
      <c r="L931" s="98">
        <f t="shared" si="81"/>
        <v>17.413066000000001</v>
      </c>
      <c r="R931" s="176">
        <f t="shared" si="82"/>
        <v>0.12942600000000004</v>
      </c>
      <c r="S931" s="177"/>
      <c r="T931" s="178">
        <f t="shared" si="83"/>
        <v>-1</v>
      </c>
    </row>
    <row r="932" spans="6:20">
      <c r="F932" s="143"/>
      <c r="G932" s="143"/>
      <c r="H932" s="179"/>
      <c r="I932" s="97">
        <f t="shared" si="79"/>
        <v>2879.1166666026666</v>
      </c>
      <c r="J932" s="97">
        <f t="shared" si="78"/>
        <v>53.65740085582479</v>
      </c>
      <c r="K932" s="98">
        <f t="shared" si="80"/>
        <v>-0.12942600000000004</v>
      </c>
      <c r="L932" s="98">
        <f t="shared" si="81"/>
        <v>17.413066000000001</v>
      </c>
      <c r="R932" s="176">
        <f t="shared" si="82"/>
        <v>0.12942600000000004</v>
      </c>
      <c r="S932" s="177"/>
      <c r="T932" s="178">
        <f t="shared" si="83"/>
        <v>-1</v>
      </c>
    </row>
    <row r="933" spans="6:20">
      <c r="F933" s="143"/>
      <c r="G933" s="143"/>
      <c r="H933" s="179"/>
      <c r="I933" s="97">
        <f t="shared" si="79"/>
        <v>2879.1166666026666</v>
      </c>
      <c r="J933" s="97">
        <f t="shared" si="78"/>
        <v>53.65740085582479</v>
      </c>
      <c r="K933" s="98">
        <f t="shared" si="80"/>
        <v>-0.12942600000000004</v>
      </c>
      <c r="L933" s="98">
        <f t="shared" si="81"/>
        <v>17.413066000000001</v>
      </c>
      <c r="R933" s="176">
        <f t="shared" si="82"/>
        <v>0.12942600000000004</v>
      </c>
      <c r="S933" s="177"/>
      <c r="T933" s="178">
        <f t="shared" si="83"/>
        <v>-1</v>
      </c>
    </row>
    <row r="934" spans="6:20">
      <c r="F934" s="143"/>
      <c r="G934" s="143"/>
      <c r="H934" s="179"/>
      <c r="I934" s="97">
        <f t="shared" si="79"/>
        <v>2879.1166666026666</v>
      </c>
      <c r="J934" s="97">
        <f t="shared" si="78"/>
        <v>53.65740085582479</v>
      </c>
      <c r="K934" s="98">
        <f t="shared" si="80"/>
        <v>-0.12942600000000004</v>
      </c>
      <c r="L934" s="98">
        <f t="shared" si="81"/>
        <v>17.413066000000001</v>
      </c>
      <c r="R934" s="176">
        <f t="shared" si="82"/>
        <v>0.12942600000000004</v>
      </c>
      <c r="S934" s="177"/>
      <c r="T934" s="178">
        <f t="shared" si="83"/>
        <v>-1</v>
      </c>
    </row>
    <row r="935" spans="6:20">
      <c r="F935" s="143"/>
      <c r="G935" s="143"/>
      <c r="H935" s="179"/>
      <c r="I935" s="97">
        <f t="shared" si="79"/>
        <v>2879.1166666026666</v>
      </c>
      <c r="J935" s="97">
        <f t="shared" si="78"/>
        <v>53.65740085582479</v>
      </c>
      <c r="K935" s="98">
        <f t="shared" si="80"/>
        <v>-0.12942600000000004</v>
      </c>
      <c r="L935" s="98">
        <f t="shared" si="81"/>
        <v>17.413066000000001</v>
      </c>
      <c r="R935" s="176">
        <f t="shared" si="82"/>
        <v>0.12942600000000004</v>
      </c>
      <c r="S935" s="177"/>
      <c r="T935" s="178">
        <f t="shared" si="83"/>
        <v>-1</v>
      </c>
    </row>
    <row r="936" spans="6:20">
      <c r="F936" s="143"/>
      <c r="G936" s="143"/>
      <c r="H936" s="179"/>
      <c r="I936" s="97">
        <f t="shared" si="79"/>
        <v>2879.1166666026666</v>
      </c>
      <c r="J936" s="97">
        <f t="shared" si="78"/>
        <v>53.65740085582479</v>
      </c>
      <c r="K936" s="98">
        <f t="shared" si="80"/>
        <v>-0.12942600000000004</v>
      </c>
      <c r="L936" s="98">
        <f t="shared" si="81"/>
        <v>17.413066000000001</v>
      </c>
      <c r="R936" s="176">
        <f t="shared" si="82"/>
        <v>0.12942600000000004</v>
      </c>
      <c r="S936" s="177"/>
      <c r="T936" s="178">
        <f t="shared" si="83"/>
        <v>-1</v>
      </c>
    </row>
    <row r="937" spans="6:20">
      <c r="F937" s="143"/>
      <c r="G937" s="143"/>
      <c r="H937" s="179"/>
      <c r="I937" s="97">
        <f t="shared" si="79"/>
        <v>2879.1166666026666</v>
      </c>
      <c r="J937" s="97">
        <f t="shared" si="78"/>
        <v>53.65740085582479</v>
      </c>
      <c r="K937" s="98">
        <f t="shared" si="80"/>
        <v>-0.12942600000000004</v>
      </c>
      <c r="L937" s="98">
        <f t="shared" si="81"/>
        <v>17.413066000000001</v>
      </c>
      <c r="R937" s="176">
        <f t="shared" si="82"/>
        <v>0.12942600000000004</v>
      </c>
      <c r="S937" s="177"/>
      <c r="T937" s="178">
        <f t="shared" si="83"/>
        <v>-1</v>
      </c>
    </row>
    <row r="938" spans="6:20">
      <c r="F938" s="143"/>
      <c r="G938" s="143"/>
      <c r="H938" s="179"/>
      <c r="I938" s="97">
        <f t="shared" si="79"/>
        <v>2879.1166666026666</v>
      </c>
      <c r="J938" s="97">
        <f t="shared" si="78"/>
        <v>53.65740085582479</v>
      </c>
      <c r="K938" s="98">
        <f t="shared" si="80"/>
        <v>-0.12942600000000004</v>
      </c>
      <c r="L938" s="98">
        <f t="shared" si="81"/>
        <v>17.413066000000001</v>
      </c>
      <c r="R938" s="176">
        <f t="shared" si="82"/>
        <v>0.12942600000000004</v>
      </c>
      <c r="S938" s="177"/>
      <c r="T938" s="178">
        <f t="shared" si="83"/>
        <v>-1</v>
      </c>
    </row>
    <row r="939" spans="6:20">
      <c r="F939" s="143"/>
      <c r="G939" s="143"/>
      <c r="H939" s="179"/>
      <c r="I939" s="97">
        <f t="shared" si="79"/>
        <v>2879.1166666026666</v>
      </c>
      <c r="J939" s="97">
        <f t="shared" si="78"/>
        <v>53.65740085582479</v>
      </c>
      <c r="K939" s="98">
        <f t="shared" si="80"/>
        <v>-0.12942600000000004</v>
      </c>
      <c r="L939" s="98">
        <f t="shared" si="81"/>
        <v>17.413066000000001</v>
      </c>
      <c r="R939" s="176">
        <f t="shared" si="82"/>
        <v>0.12942600000000004</v>
      </c>
      <c r="S939" s="177"/>
      <c r="T939" s="178">
        <f t="shared" si="83"/>
        <v>-1</v>
      </c>
    </row>
    <row r="940" spans="6:20">
      <c r="F940" s="143"/>
      <c r="G940" s="143"/>
      <c r="H940" s="179"/>
      <c r="I940" s="97">
        <f t="shared" si="79"/>
        <v>2879.1166666026666</v>
      </c>
      <c r="J940" s="97">
        <f t="shared" si="78"/>
        <v>53.65740085582479</v>
      </c>
      <c r="K940" s="98">
        <f t="shared" si="80"/>
        <v>-0.12942600000000004</v>
      </c>
      <c r="L940" s="98">
        <f t="shared" si="81"/>
        <v>17.413066000000001</v>
      </c>
      <c r="R940" s="176">
        <f t="shared" si="82"/>
        <v>0.12942600000000004</v>
      </c>
      <c r="S940" s="177"/>
      <c r="T940" s="178">
        <f t="shared" si="83"/>
        <v>-1</v>
      </c>
    </row>
    <row r="941" spans="6:20">
      <c r="F941" s="143"/>
      <c r="G941" s="143"/>
      <c r="H941" s="179"/>
      <c r="I941" s="97">
        <f t="shared" si="79"/>
        <v>2879.1166666026666</v>
      </c>
      <c r="J941" s="97">
        <f t="shared" si="78"/>
        <v>53.65740085582479</v>
      </c>
      <c r="K941" s="98">
        <f t="shared" si="80"/>
        <v>-0.12942600000000004</v>
      </c>
      <c r="L941" s="98">
        <f t="shared" si="81"/>
        <v>17.413066000000001</v>
      </c>
      <c r="R941" s="176">
        <f t="shared" si="82"/>
        <v>0.12942600000000004</v>
      </c>
      <c r="S941" s="177"/>
      <c r="T941" s="178">
        <f t="shared" si="83"/>
        <v>-1</v>
      </c>
    </row>
    <row r="942" spans="6:20">
      <c r="F942" s="143"/>
      <c r="G942" s="143"/>
      <c r="H942" s="179"/>
      <c r="I942" s="97">
        <f t="shared" si="79"/>
        <v>2879.1166666026666</v>
      </c>
      <c r="J942" s="97">
        <f t="shared" si="78"/>
        <v>53.65740085582479</v>
      </c>
      <c r="K942" s="98">
        <f t="shared" si="80"/>
        <v>-0.12942600000000004</v>
      </c>
      <c r="L942" s="98">
        <f t="shared" si="81"/>
        <v>17.413066000000001</v>
      </c>
      <c r="R942" s="176">
        <f t="shared" si="82"/>
        <v>0.12942600000000004</v>
      </c>
      <c r="S942" s="177"/>
      <c r="T942" s="178">
        <f t="shared" si="83"/>
        <v>-1</v>
      </c>
    </row>
    <row r="943" spans="6:20">
      <c r="F943" s="143"/>
      <c r="G943" s="143"/>
      <c r="H943" s="179"/>
      <c r="I943" s="97">
        <f t="shared" si="79"/>
        <v>2879.1166666026666</v>
      </c>
      <c r="J943" s="97">
        <f t="shared" si="78"/>
        <v>53.65740085582479</v>
      </c>
      <c r="K943" s="98">
        <f t="shared" si="80"/>
        <v>-0.12942600000000004</v>
      </c>
      <c r="L943" s="98">
        <f t="shared" si="81"/>
        <v>17.413066000000001</v>
      </c>
      <c r="R943" s="176">
        <f t="shared" si="82"/>
        <v>0.12942600000000004</v>
      </c>
      <c r="S943" s="177"/>
      <c r="T943" s="178">
        <f t="shared" si="83"/>
        <v>-1</v>
      </c>
    </row>
    <row r="944" spans="6:20">
      <c r="F944" s="143"/>
      <c r="G944" s="143"/>
      <c r="H944" s="179"/>
      <c r="I944" s="97">
        <f t="shared" si="79"/>
        <v>2879.1166666026666</v>
      </c>
      <c r="J944" s="97">
        <f t="shared" si="78"/>
        <v>53.65740085582479</v>
      </c>
      <c r="K944" s="98">
        <f t="shared" si="80"/>
        <v>-0.12942600000000004</v>
      </c>
      <c r="L944" s="98">
        <f t="shared" si="81"/>
        <v>17.413066000000001</v>
      </c>
      <c r="R944" s="176">
        <f t="shared" si="82"/>
        <v>0.12942600000000004</v>
      </c>
      <c r="S944" s="177"/>
      <c r="T944" s="178">
        <f t="shared" si="83"/>
        <v>-1</v>
      </c>
    </row>
    <row r="945" spans="6:20">
      <c r="F945" s="143"/>
      <c r="G945" s="143"/>
      <c r="H945" s="179"/>
      <c r="I945" s="97">
        <f t="shared" si="79"/>
        <v>2879.1166666026666</v>
      </c>
      <c r="J945" s="97">
        <f t="shared" si="78"/>
        <v>53.65740085582479</v>
      </c>
      <c r="K945" s="98">
        <f t="shared" si="80"/>
        <v>-0.12942600000000004</v>
      </c>
      <c r="L945" s="98">
        <f t="shared" si="81"/>
        <v>17.413066000000001</v>
      </c>
      <c r="R945" s="176">
        <f t="shared" si="82"/>
        <v>0.12942600000000004</v>
      </c>
      <c r="S945" s="177"/>
      <c r="T945" s="178">
        <f t="shared" si="83"/>
        <v>-1</v>
      </c>
    </row>
    <row r="946" spans="6:20">
      <c r="F946" s="143"/>
      <c r="G946" s="143"/>
      <c r="H946" s="179"/>
      <c r="I946" s="97">
        <f t="shared" si="79"/>
        <v>2879.1166666026666</v>
      </c>
      <c r="J946" s="97">
        <f t="shared" si="78"/>
        <v>53.65740085582479</v>
      </c>
      <c r="K946" s="98">
        <f t="shared" si="80"/>
        <v>-0.12942600000000004</v>
      </c>
      <c r="L946" s="98">
        <f t="shared" si="81"/>
        <v>17.413066000000001</v>
      </c>
      <c r="R946" s="176">
        <f t="shared" si="82"/>
        <v>0.12942600000000004</v>
      </c>
      <c r="S946" s="177"/>
      <c r="T946" s="178">
        <f t="shared" si="83"/>
        <v>-1</v>
      </c>
    </row>
    <row r="947" spans="6:20">
      <c r="F947" s="143"/>
      <c r="G947" s="143"/>
      <c r="H947" s="179"/>
      <c r="I947" s="97">
        <f t="shared" si="79"/>
        <v>2879.1166666026666</v>
      </c>
      <c r="J947" s="97">
        <f t="shared" si="78"/>
        <v>53.65740085582479</v>
      </c>
      <c r="K947" s="98">
        <f t="shared" si="80"/>
        <v>-0.12942600000000004</v>
      </c>
      <c r="L947" s="98">
        <f t="shared" si="81"/>
        <v>17.413066000000001</v>
      </c>
      <c r="R947" s="176">
        <f t="shared" si="82"/>
        <v>0.12942600000000004</v>
      </c>
      <c r="S947" s="177"/>
      <c r="T947" s="178">
        <f t="shared" si="83"/>
        <v>-1</v>
      </c>
    </row>
    <row r="948" spans="6:20">
      <c r="F948" s="143"/>
      <c r="G948" s="143"/>
      <c r="H948" s="179"/>
      <c r="I948" s="97">
        <f t="shared" si="79"/>
        <v>2879.1166666026666</v>
      </c>
      <c r="J948" s="97">
        <f t="shared" si="78"/>
        <v>53.65740085582479</v>
      </c>
      <c r="K948" s="98">
        <f t="shared" si="80"/>
        <v>-0.12942600000000004</v>
      </c>
      <c r="L948" s="98">
        <f t="shared" si="81"/>
        <v>17.413066000000001</v>
      </c>
      <c r="R948" s="176">
        <f t="shared" si="82"/>
        <v>0.12942600000000004</v>
      </c>
      <c r="S948" s="177"/>
      <c r="T948" s="178">
        <f t="shared" si="83"/>
        <v>-1</v>
      </c>
    </row>
    <row r="949" spans="6:20">
      <c r="F949" s="143"/>
      <c r="G949" s="143"/>
      <c r="H949" s="179"/>
      <c r="I949" s="97">
        <f t="shared" si="79"/>
        <v>2879.1166666026666</v>
      </c>
      <c r="J949" s="97">
        <f t="shared" si="78"/>
        <v>53.65740085582479</v>
      </c>
      <c r="K949" s="98">
        <f t="shared" si="80"/>
        <v>-0.12942600000000004</v>
      </c>
      <c r="L949" s="98">
        <f t="shared" si="81"/>
        <v>17.413066000000001</v>
      </c>
      <c r="R949" s="176">
        <f t="shared" si="82"/>
        <v>0.12942600000000004</v>
      </c>
      <c r="S949" s="177"/>
      <c r="T949" s="178">
        <f t="shared" si="83"/>
        <v>-1</v>
      </c>
    </row>
    <row r="950" spans="6:20">
      <c r="F950" s="143"/>
      <c r="G950" s="143"/>
      <c r="H950" s="179"/>
      <c r="I950" s="97">
        <f t="shared" si="79"/>
        <v>2879.1166666026666</v>
      </c>
      <c r="J950" s="97">
        <f t="shared" si="78"/>
        <v>53.65740085582479</v>
      </c>
      <c r="K950" s="98">
        <f t="shared" si="80"/>
        <v>-0.12942600000000004</v>
      </c>
      <c r="L950" s="98">
        <f t="shared" si="81"/>
        <v>17.413066000000001</v>
      </c>
      <c r="R950" s="176">
        <f t="shared" si="82"/>
        <v>0.12942600000000004</v>
      </c>
      <c r="S950" s="177"/>
      <c r="T950" s="178">
        <f t="shared" si="83"/>
        <v>-1</v>
      </c>
    </row>
    <row r="951" spans="6:20">
      <c r="F951" s="143"/>
      <c r="G951" s="143"/>
      <c r="H951" s="179"/>
      <c r="I951" s="97">
        <f t="shared" si="79"/>
        <v>2879.1166666026666</v>
      </c>
      <c r="J951" s="97">
        <f t="shared" si="78"/>
        <v>53.65740085582479</v>
      </c>
      <c r="K951" s="98">
        <f t="shared" si="80"/>
        <v>-0.12942600000000004</v>
      </c>
      <c r="L951" s="98">
        <f t="shared" si="81"/>
        <v>17.413066000000001</v>
      </c>
      <c r="R951" s="176">
        <f t="shared" si="82"/>
        <v>0.12942600000000004</v>
      </c>
      <c r="S951" s="177"/>
      <c r="T951" s="178">
        <f t="shared" si="83"/>
        <v>-1</v>
      </c>
    </row>
    <row r="952" spans="6:20">
      <c r="F952" s="143"/>
      <c r="G952" s="143"/>
      <c r="H952" s="179"/>
      <c r="I952" s="97">
        <f t="shared" si="79"/>
        <v>2879.1166666026666</v>
      </c>
      <c r="J952" s="97">
        <f t="shared" si="78"/>
        <v>53.65740085582479</v>
      </c>
      <c r="K952" s="98">
        <f t="shared" si="80"/>
        <v>-0.12942600000000004</v>
      </c>
      <c r="L952" s="98">
        <f t="shared" si="81"/>
        <v>17.413066000000001</v>
      </c>
      <c r="R952" s="176">
        <f t="shared" si="82"/>
        <v>0.12942600000000004</v>
      </c>
      <c r="S952" s="177"/>
      <c r="T952" s="178">
        <f t="shared" si="83"/>
        <v>-1</v>
      </c>
    </row>
    <row r="953" spans="6:20">
      <c r="F953" s="143"/>
      <c r="G953" s="143"/>
      <c r="H953" s="179"/>
      <c r="I953" s="97">
        <f t="shared" si="79"/>
        <v>2879.1166666026666</v>
      </c>
      <c r="J953" s="97">
        <f t="shared" si="78"/>
        <v>53.65740085582479</v>
      </c>
      <c r="K953" s="98">
        <f t="shared" si="80"/>
        <v>-0.12942600000000004</v>
      </c>
      <c r="L953" s="98">
        <f t="shared" si="81"/>
        <v>17.413066000000001</v>
      </c>
      <c r="R953" s="176">
        <f t="shared" si="82"/>
        <v>0.12942600000000004</v>
      </c>
      <c r="S953" s="177"/>
      <c r="T953" s="178">
        <f t="shared" si="83"/>
        <v>-1</v>
      </c>
    </row>
    <row r="954" spans="6:20">
      <c r="F954" s="143"/>
      <c r="G954" s="143"/>
      <c r="H954" s="179"/>
      <c r="I954" s="97">
        <f t="shared" si="79"/>
        <v>2879.1166666026666</v>
      </c>
      <c r="J954" s="97">
        <f t="shared" si="78"/>
        <v>53.65740085582479</v>
      </c>
      <c r="K954" s="98">
        <f t="shared" si="80"/>
        <v>-0.12942600000000004</v>
      </c>
      <c r="L954" s="98">
        <f t="shared" si="81"/>
        <v>17.413066000000001</v>
      </c>
      <c r="R954" s="176">
        <f t="shared" si="82"/>
        <v>0.12942600000000004</v>
      </c>
      <c r="S954" s="177"/>
      <c r="T954" s="178">
        <f t="shared" si="83"/>
        <v>-1</v>
      </c>
    </row>
    <row r="955" spans="6:20">
      <c r="F955" s="143"/>
      <c r="G955" s="143"/>
      <c r="H955" s="179"/>
      <c r="I955" s="97">
        <f t="shared" si="79"/>
        <v>2879.1166666026666</v>
      </c>
      <c r="J955" s="97">
        <f t="shared" si="78"/>
        <v>53.65740085582479</v>
      </c>
      <c r="K955" s="98">
        <f t="shared" si="80"/>
        <v>-0.12942600000000004</v>
      </c>
      <c r="L955" s="98">
        <f t="shared" si="81"/>
        <v>17.413066000000001</v>
      </c>
      <c r="R955" s="176">
        <f t="shared" si="82"/>
        <v>0.12942600000000004</v>
      </c>
      <c r="S955" s="177"/>
      <c r="T955" s="178">
        <f t="shared" si="83"/>
        <v>-1</v>
      </c>
    </row>
    <row r="956" spans="6:20">
      <c r="F956" s="143"/>
      <c r="G956" s="143"/>
      <c r="H956" s="179"/>
      <c r="I956" s="97">
        <f t="shared" si="79"/>
        <v>2879.1166666026666</v>
      </c>
      <c r="J956" s="97">
        <f t="shared" si="78"/>
        <v>53.65740085582479</v>
      </c>
      <c r="K956" s="98">
        <f t="shared" si="80"/>
        <v>-0.12942600000000004</v>
      </c>
      <c r="L956" s="98">
        <f t="shared" si="81"/>
        <v>17.413066000000001</v>
      </c>
      <c r="R956" s="176">
        <f t="shared" si="82"/>
        <v>0.12942600000000004</v>
      </c>
      <c r="S956" s="177"/>
      <c r="T956" s="178">
        <f t="shared" si="83"/>
        <v>-1</v>
      </c>
    </row>
    <row r="957" spans="6:20">
      <c r="F957" s="143"/>
      <c r="G957" s="143"/>
      <c r="H957" s="179"/>
      <c r="I957" s="97">
        <f t="shared" si="79"/>
        <v>2879.1166666026666</v>
      </c>
      <c r="J957" s="97">
        <f t="shared" si="78"/>
        <v>53.65740085582479</v>
      </c>
      <c r="K957" s="98">
        <f t="shared" si="80"/>
        <v>-0.12942600000000004</v>
      </c>
      <c r="L957" s="98">
        <f t="shared" si="81"/>
        <v>17.413066000000001</v>
      </c>
      <c r="R957" s="176">
        <f t="shared" si="82"/>
        <v>0.12942600000000004</v>
      </c>
      <c r="S957" s="177"/>
      <c r="T957" s="178">
        <f t="shared" si="83"/>
        <v>-1</v>
      </c>
    </row>
    <row r="958" spans="6:20">
      <c r="F958" s="143"/>
      <c r="G958" s="143"/>
      <c r="H958" s="179"/>
      <c r="I958" s="97">
        <f t="shared" si="79"/>
        <v>2879.1166666026666</v>
      </c>
      <c r="J958" s="97">
        <f t="shared" si="78"/>
        <v>53.65740085582479</v>
      </c>
      <c r="K958" s="98">
        <f t="shared" si="80"/>
        <v>-0.12942600000000004</v>
      </c>
      <c r="L958" s="98">
        <f t="shared" si="81"/>
        <v>17.413066000000001</v>
      </c>
      <c r="R958" s="176">
        <f t="shared" si="82"/>
        <v>0.12942600000000004</v>
      </c>
      <c r="S958" s="177"/>
      <c r="T958" s="178">
        <f t="shared" si="83"/>
        <v>-1</v>
      </c>
    </row>
    <row r="959" spans="6:20">
      <c r="F959" s="143"/>
      <c r="G959" s="143"/>
      <c r="H959" s="179"/>
      <c r="I959" s="97">
        <f t="shared" si="79"/>
        <v>2879.1166666026666</v>
      </c>
      <c r="J959" s="97">
        <f t="shared" si="78"/>
        <v>53.65740085582479</v>
      </c>
      <c r="K959" s="98">
        <f t="shared" si="80"/>
        <v>-0.12942600000000004</v>
      </c>
      <c r="L959" s="98">
        <f t="shared" si="81"/>
        <v>17.413066000000001</v>
      </c>
      <c r="R959" s="176">
        <f t="shared" si="82"/>
        <v>0.12942600000000004</v>
      </c>
      <c r="S959" s="177"/>
      <c r="T959" s="178">
        <f t="shared" si="83"/>
        <v>-1</v>
      </c>
    </row>
    <row r="960" spans="6:20">
      <c r="F960" s="143"/>
      <c r="G960" s="143"/>
      <c r="H960" s="179"/>
      <c r="I960" s="97">
        <f t="shared" si="79"/>
        <v>2879.1166666026666</v>
      </c>
      <c r="J960" s="97">
        <f t="shared" si="78"/>
        <v>53.65740085582479</v>
      </c>
      <c r="K960" s="98">
        <f t="shared" si="80"/>
        <v>-0.12942600000000004</v>
      </c>
      <c r="L960" s="98">
        <f t="shared" si="81"/>
        <v>17.413066000000001</v>
      </c>
      <c r="R960" s="176">
        <f t="shared" si="82"/>
        <v>0.12942600000000004</v>
      </c>
      <c r="S960" s="177"/>
      <c r="T960" s="178">
        <f t="shared" si="83"/>
        <v>-1</v>
      </c>
    </row>
    <row r="961" spans="6:20">
      <c r="F961" s="143"/>
      <c r="G961" s="143"/>
      <c r="H961" s="179"/>
      <c r="I961" s="97">
        <f t="shared" si="79"/>
        <v>2879.1166666026666</v>
      </c>
      <c r="J961" s="97">
        <f t="shared" si="78"/>
        <v>53.65740085582479</v>
      </c>
      <c r="K961" s="98">
        <f t="shared" si="80"/>
        <v>-0.12942600000000004</v>
      </c>
      <c r="L961" s="98">
        <f t="shared" si="81"/>
        <v>17.413066000000001</v>
      </c>
      <c r="R961" s="176">
        <f t="shared" si="82"/>
        <v>0.12942600000000004</v>
      </c>
      <c r="S961" s="177"/>
      <c r="T961" s="178">
        <f t="shared" si="83"/>
        <v>-1</v>
      </c>
    </row>
    <row r="962" spans="6:20">
      <c r="F962" s="143"/>
      <c r="G962" s="143"/>
      <c r="H962" s="179"/>
      <c r="I962" s="97">
        <f t="shared" si="79"/>
        <v>2879.1166666026666</v>
      </c>
      <c r="J962" s="97">
        <f t="shared" si="78"/>
        <v>53.65740085582479</v>
      </c>
      <c r="K962" s="98">
        <f t="shared" si="80"/>
        <v>-0.12942600000000004</v>
      </c>
      <c r="L962" s="98">
        <f t="shared" si="81"/>
        <v>17.413066000000001</v>
      </c>
      <c r="R962" s="176">
        <f t="shared" si="82"/>
        <v>0.12942600000000004</v>
      </c>
      <c r="S962" s="177"/>
      <c r="T962" s="178">
        <f t="shared" si="83"/>
        <v>-1</v>
      </c>
    </row>
    <row r="963" spans="6:20">
      <c r="F963" s="143"/>
      <c r="G963" s="143"/>
      <c r="H963" s="179"/>
      <c r="I963" s="97">
        <f t="shared" si="79"/>
        <v>2879.1166666026666</v>
      </c>
      <c r="J963" s="97">
        <f t="shared" si="78"/>
        <v>53.65740085582479</v>
      </c>
      <c r="K963" s="98">
        <f t="shared" si="80"/>
        <v>-0.12942600000000004</v>
      </c>
      <c r="L963" s="98">
        <f t="shared" si="81"/>
        <v>17.413066000000001</v>
      </c>
      <c r="R963" s="176">
        <f t="shared" si="82"/>
        <v>0.12942600000000004</v>
      </c>
      <c r="S963" s="177"/>
      <c r="T963" s="178">
        <f t="shared" si="83"/>
        <v>-1</v>
      </c>
    </row>
    <row r="964" spans="6:20">
      <c r="F964" s="143"/>
      <c r="G964" s="143"/>
      <c r="H964" s="179"/>
      <c r="I964" s="97">
        <f t="shared" si="79"/>
        <v>2879.1166666026666</v>
      </c>
      <c r="J964" s="97">
        <f t="shared" si="78"/>
        <v>53.65740085582479</v>
      </c>
      <c r="K964" s="98">
        <f t="shared" si="80"/>
        <v>-0.12942600000000004</v>
      </c>
      <c r="L964" s="98">
        <f t="shared" si="81"/>
        <v>17.413066000000001</v>
      </c>
      <c r="R964" s="176">
        <f t="shared" si="82"/>
        <v>0.12942600000000004</v>
      </c>
      <c r="S964" s="177"/>
      <c r="T964" s="178">
        <f t="shared" si="83"/>
        <v>-1</v>
      </c>
    </row>
    <row r="965" spans="6:20">
      <c r="F965" s="143"/>
      <c r="G965" s="143"/>
      <c r="H965" s="179"/>
      <c r="I965" s="97">
        <f t="shared" si="79"/>
        <v>2879.1166666026666</v>
      </c>
      <c r="J965" s="97">
        <f t="shared" si="78"/>
        <v>53.65740085582479</v>
      </c>
      <c r="K965" s="98">
        <f t="shared" si="80"/>
        <v>-0.12942600000000004</v>
      </c>
      <c r="L965" s="98">
        <f t="shared" si="81"/>
        <v>17.413066000000001</v>
      </c>
      <c r="R965" s="176">
        <f t="shared" si="82"/>
        <v>0.12942600000000004</v>
      </c>
      <c r="S965" s="177"/>
      <c r="T965" s="178">
        <f t="shared" si="83"/>
        <v>-1</v>
      </c>
    </row>
    <row r="966" spans="6:20">
      <c r="F966" s="143"/>
      <c r="G966" s="143"/>
      <c r="H966" s="179"/>
      <c r="I966" s="97">
        <f t="shared" si="79"/>
        <v>2879.1166666026666</v>
      </c>
      <c r="J966" s="97">
        <f t="shared" si="78"/>
        <v>53.65740085582479</v>
      </c>
      <c r="K966" s="98">
        <f t="shared" si="80"/>
        <v>-0.12942600000000004</v>
      </c>
      <c r="L966" s="98">
        <f t="shared" si="81"/>
        <v>17.413066000000001</v>
      </c>
      <c r="R966" s="176">
        <f t="shared" si="82"/>
        <v>0.12942600000000004</v>
      </c>
      <c r="S966" s="177"/>
      <c r="T966" s="178">
        <f t="shared" si="83"/>
        <v>-1</v>
      </c>
    </row>
    <row r="967" spans="6:20">
      <c r="F967" s="143"/>
      <c r="G967" s="143"/>
      <c r="H967" s="179"/>
      <c r="I967" s="97">
        <f t="shared" si="79"/>
        <v>2879.1166666026666</v>
      </c>
      <c r="J967" s="97">
        <f t="shared" si="78"/>
        <v>53.65740085582479</v>
      </c>
      <c r="K967" s="98">
        <f t="shared" si="80"/>
        <v>-0.12942600000000004</v>
      </c>
      <c r="L967" s="98">
        <f t="shared" si="81"/>
        <v>17.413066000000001</v>
      </c>
      <c r="R967" s="176">
        <f t="shared" si="82"/>
        <v>0.12942600000000004</v>
      </c>
      <c r="S967" s="177"/>
      <c r="T967" s="178">
        <f t="shared" si="83"/>
        <v>-1</v>
      </c>
    </row>
    <row r="968" spans="6:20">
      <c r="F968" s="143"/>
      <c r="G968" s="143"/>
      <c r="H968" s="179"/>
      <c r="I968" s="97">
        <f t="shared" si="79"/>
        <v>2879.1166666026666</v>
      </c>
      <c r="J968" s="97">
        <f t="shared" si="78"/>
        <v>53.65740085582479</v>
      </c>
      <c r="K968" s="98">
        <f t="shared" si="80"/>
        <v>-0.12942600000000004</v>
      </c>
      <c r="L968" s="98">
        <f t="shared" si="81"/>
        <v>17.413066000000001</v>
      </c>
      <c r="R968" s="176">
        <f t="shared" si="82"/>
        <v>0.12942600000000004</v>
      </c>
      <c r="S968" s="177"/>
      <c r="T968" s="178">
        <f t="shared" si="83"/>
        <v>-1</v>
      </c>
    </row>
    <row r="969" spans="6:20">
      <c r="F969" s="143"/>
      <c r="G969" s="143"/>
      <c r="H969" s="179"/>
      <c r="I969" s="97">
        <f t="shared" si="79"/>
        <v>2879.1166666026666</v>
      </c>
      <c r="J969" s="97">
        <f t="shared" si="78"/>
        <v>53.65740085582479</v>
      </c>
      <c r="K969" s="98">
        <f t="shared" si="80"/>
        <v>-0.12942600000000004</v>
      </c>
      <c r="L969" s="98">
        <f t="shared" si="81"/>
        <v>17.413066000000001</v>
      </c>
      <c r="R969" s="176">
        <f t="shared" si="82"/>
        <v>0.12942600000000004</v>
      </c>
      <c r="S969" s="177"/>
      <c r="T969" s="178">
        <f t="shared" si="83"/>
        <v>-1</v>
      </c>
    </row>
    <row r="970" spans="6:20">
      <c r="F970" s="143"/>
      <c r="G970" s="143"/>
      <c r="H970" s="179"/>
      <c r="I970" s="97">
        <f t="shared" si="79"/>
        <v>2879.1166666026666</v>
      </c>
      <c r="J970" s="97">
        <f t="shared" si="78"/>
        <v>53.65740085582479</v>
      </c>
      <c r="K970" s="98">
        <f t="shared" si="80"/>
        <v>-0.12942600000000004</v>
      </c>
      <c r="L970" s="98">
        <f t="shared" si="81"/>
        <v>17.413066000000001</v>
      </c>
      <c r="R970" s="176">
        <f t="shared" si="82"/>
        <v>0.12942600000000004</v>
      </c>
      <c r="S970" s="177"/>
      <c r="T970" s="178">
        <f t="shared" si="83"/>
        <v>-1</v>
      </c>
    </row>
    <row r="971" spans="6:20">
      <c r="F971" s="143"/>
      <c r="G971" s="143"/>
      <c r="H971" s="179"/>
      <c r="I971" s="97">
        <f t="shared" si="79"/>
        <v>2879.1166666026666</v>
      </c>
      <c r="J971" s="97">
        <f t="shared" si="78"/>
        <v>53.65740085582479</v>
      </c>
      <c r="K971" s="98">
        <f t="shared" si="80"/>
        <v>-0.12942600000000004</v>
      </c>
      <c r="L971" s="98">
        <f t="shared" si="81"/>
        <v>17.413066000000001</v>
      </c>
      <c r="R971" s="176">
        <f t="shared" si="82"/>
        <v>0.12942600000000004</v>
      </c>
      <c r="S971" s="177"/>
      <c r="T971" s="178">
        <f t="shared" si="83"/>
        <v>-1</v>
      </c>
    </row>
    <row r="972" spans="6:20">
      <c r="F972" s="143"/>
      <c r="G972" s="143"/>
      <c r="H972" s="179"/>
      <c r="I972" s="97">
        <f t="shared" si="79"/>
        <v>2879.1166666026666</v>
      </c>
      <c r="J972" s="97">
        <f t="shared" si="78"/>
        <v>53.65740085582479</v>
      </c>
      <c r="K972" s="98">
        <f t="shared" si="80"/>
        <v>-0.12942600000000004</v>
      </c>
      <c r="L972" s="98">
        <f t="shared" si="81"/>
        <v>17.413066000000001</v>
      </c>
      <c r="R972" s="176">
        <f t="shared" si="82"/>
        <v>0.12942600000000004</v>
      </c>
      <c r="S972" s="177"/>
      <c r="T972" s="178">
        <f t="shared" si="83"/>
        <v>-1</v>
      </c>
    </row>
    <row r="973" spans="6:20">
      <c r="F973" s="143"/>
      <c r="G973" s="143"/>
      <c r="H973" s="179"/>
      <c r="I973" s="97">
        <f t="shared" si="79"/>
        <v>2879.1166666026666</v>
      </c>
      <c r="J973" s="97">
        <f t="shared" si="78"/>
        <v>53.65740085582479</v>
      </c>
      <c r="K973" s="98">
        <f t="shared" si="80"/>
        <v>-0.12942600000000004</v>
      </c>
      <c r="L973" s="98">
        <f t="shared" si="81"/>
        <v>17.413066000000001</v>
      </c>
      <c r="R973" s="176">
        <f t="shared" si="82"/>
        <v>0.12942600000000004</v>
      </c>
      <c r="S973" s="177"/>
      <c r="T973" s="178">
        <f t="shared" si="83"/>
        <v>-1</v>
      </c>
    </row>
    <row r="974" spans="6:20">
      <c r="F974" s="143"/>
      <c r="G974" s="143"/>
      <c r="H974" s="179"/>
      <c r="I974" s="97">
        <f t="shared" si="79"/>
        <v>2879.1166666026666</v>
      </c>
      <c r="J974" s="97">
        <f t="shared" si="78"/>
        <v>53.65740085582479</v>
      </c>
      <c r="K974" s="98">
        <f t="shared" si="80"/>
        <v>-0.12942600000000004</v>
      </c>
      <c r="L974" s="98">
        <f t="shared" si="81"/>
        <v>17.413066000000001</v>
      </c>
      <c r="R974" s="176">
        <f t="shared" si="82"/>
        <v>0.12942600000000004</v>
      </c>
      <c r="S974" s="177"/>
      <c r="T974" s="178">
        <f t="shared" si="83"/>
        <v>-1</v>
      </c>
    </row>
    <row r="975" spans="6:20">
      <c r="F975" s="143"/>
      <c r="G975" s="143"/>
      <c r="H975" s="179"/>
      <c r="I975" s="97">
        <f t="shared" si="79"/>
        <v>2879.1166666026666</v>
      </c>
      <c r="J975" s="97">
        <f t="shared" si="78"/>
        <v>53.65740085582479</v>
      </c>
      <c r="K975" s="98">
        <f t="shared" si="80"/>
        <v>-0.12942600000000004</v>
      </c>
      <c r="L975" s="98">
        <f t="shared" si="81"/>
        <v>17.413066000000001</v>
      </c>
      <c r="R975" s="176">
        <f t="shared" si="82"/>
        <v>0.12942600000000004</v>
      </c>
      <c r="S975" s="177"/>
      <c r="T975" s="178">
        <f t="shared" si="83"/>
        <v>-1</v>
      </c>
    </row>
    <row r="976" spans="6:20">
      <c r="F976" s="143"/>
      <c r="G976" s="143"/>
      <c r="H976" s="179"/>
      <c r="I976" s="97">
        <f t="shared" si="79"/>
        <v>2879.1166666026666</v>
      </c>
      <c r="J976" s="97">
        <f t="shared" si="78"/>
        <v>53.65740085582479</v>
      </c>
      <c r="K976" s="98">
        <f t="shared" si="80"/>
        <v>-0.12942600000000004</v>
      </c>
      <c r="L976" s="98">
        <f t="shared" si="81"/>
        <v>17.413066000000001</v>
      </c>
      <c r="R976" s="176">
        <f t="shared" si="82"/>
        <v>0.12942600000000004</v>
      </c>
      <c r="S976" s="177"/>
      <c r="T976" s="178">
        <f t="shared" si="83"/>
        <v>-1</v>
      </c>
    </row>
    <row r="977" spans="6:20">
      <c r="F977" s="143"/>
      <c r="G977" s="143"/>
      <c r="H977" s="179"/>
      <c r="I977" s="97">
        <f t="shared" si="79"/>
        <v>2879.1166666026666</v>
      </c>
      <c r="J977" s="97">
        <f t="shared" si="78"/>
        <v>53.65740085582479</v>
      </c>
      <c r="K977" s="98">
        <f t="shared" si="80"/>
        <v>-0.12942600000000004</v>
      </c>
      <c r="L977" s="98">
        <f t="shared" si="81"/>
        <v>17.413066000000001</v>
      </c>
      <c r="R977" s="176">
        <f t="shared" si="82"/>
        <v>0.12942600000000004</v>
      </c>
      <c r="S977" s="177"/>
      <c r="T977" s="178">
        <f t="shared" si="83"/>
        <v>-1</v>
      </c>
    </row>
    <row r="978" spans="6:20">
      <c r="F978" s="143"/>
      <c r="G978" s="143"/>
      <c r="H978" s="179"/>
      <c r="I978" s="97">
        <f t="shared" si="79"/>
        <v>2879.1166666026666</v>
      </c>
      <c r="J978" s="97">
        <f t="shared" si="78"/>
        <v>53.65740085582479</v>
      </c>
      <c r="K978" s="98">
        <f t="shared" si="80"/>
        <v>-0.12942600000000004</v>
      </c>
      <c r="L978" s="98">
        <f t="shared" si="81"/>
        <v>17.413066000000001</v>
      </c>
      <c r="R978" s="176">
        <f t="shared" si="82"/>
        <v>0.12942600000000004</v>
      </c>
      <c r="S978" s="177"/>
      <c r="T978" s="178">
        <f t="shared" si="83"/>
        <v>-1</v>
      </c>
    </row>
    <row r="979" spans="6:20">
      <c r="F979" s="143"/>
      <c r="G979" s="143"/>
      <c r="H979" s="179"/>
      <c r="I979" s="97">
        <f t="shared" si="79"/>
        <v>2879.1166666026666</v>
      </c>
      <c r="J979" s="97">
        <f t="shared" si="78"/>
        <v>53.65740085582479</v>
      </c>
      <c r="K979" s="98">
        <f t="shared" si="80"/>
        <v>-0.12942600000000004</v>
      </c>
      <c r="L979" s="98">
        <f t="shared" si="81"/>
        <v>17.413066000000001</v>
      </c>
      <c r="R979" s="176">
        <f t="shared" si="82"/>
        <v>0.12942600000000004</v>
      </c>
      <c r="S979" s="177"/>
      <c r="T979" s="178">
        <f t="shared" si="83"/>
        <v>-1</v>
      </c>
    </row>
    <row r="980" spans="6:20">
      <c r="F980" s="143"/>
      <c r="G980" s="143"/>
      <c r="H980" s="179"/>
      <c r="I980" s="97">
        <f t="shared" si="79"/>
        <v>2879.1166666026666</v>
      </c>
      <c r="J980" s="97">
        <f t="shared" si="78"/>
        <v>53.65740085582479</v>
      </c>
      <c r="K980" s="98">
        <f t="shared" si="80"/>
        <v>-0.12942600000000004</v>
      </c>
      <c r="L980" s="98">
        <f t="shared" si="81"/>
        <v>17.413066000000001</v>
      </c>
      <c r="R980" s="176">
        <f t="shared" si="82"/>
        <v>0.12942600000000004</v>
      </c>
      <c r="S980" s="177"/>
      <c r="T980" s="178">
        <f t="shared" si="83"/>
        <v>-1</v>
      </c>
    </row>
    <row r="981" spans="6:20">
      <c r="F981" s="143"/>
      <c r="G981" s="143"/>
      <c r="H981" s="179"/>
      <c r="I981" s="97">
        <f t="shared" si="79"/>
        <v>2879.1166666026666</v>
      </c>
      <c r="J981" s="97">
        <f t="shared" si="78"/>
        <v>53.65740085582479</v>
      </c>
      <c r="K981" s="98">
        <f t="shared" si="80"/>
        <v>-0.12942600000000004</v>
      </c>
      <c r="L981" s="98">
        <f t="shared" si="81"/>
        <v>17.413066000000001</v>
      </c>
      <c r="R981" s="176">
        <f t="shared" si="82"/>
        <v>0.12942600000000004</v>
      </c>
      <c r="S981" s="177"/>
      <c r="T981" s="178">
        <f t="shared" si="83"/>
        <v>-1</v>
      </c>
    </row>
    <row r="982" spans="6:20">
      <c r="F982" s="143"/>
      <c r="G982" s="143"/>
      <c r="H982" s="179"/>
      <c r="I982" s="97">
        <f t="shared" si="79"/>
        <v>2879.1166666026666</v>
      </c>
      <c r="J982" s="97">
        <f t="shared" ref="J982:J1000" si="84">SQRT(I982)</f>
        <v>53.65740085582479</v>
      </c>
      <c r="K982" s="98">
        <f t="shared" si="80"/>
        <v>-0.12942600000000004</v>
      </c>
      <c r="L982" s="98">
        <f t="shared" si="81"/>
        <v>17.413066000000001</v>
      </c>
      <c r="R982" s="176">
        <f t="shared" si="82"/>
        <v>0.12942600000000004</v>
      </c>
      <c r="S982" s="177"/>
      <c r="T982" s="178">
        <f t="shared" si="83"/>
        <v>-1</v>
      </c>
    </row>
    <row r="983" spans="6:20">
      <c r="F983" s="143"/>
      <c r="G983" s="143"/>
      <c r="H983" s="179"/>
      <c r="I983" s="97">
        <f t="shared" ref="I983:I1000" si="85">IF(F983=0,I982,((E983-$E$86)*1440)+(F983-$F$86)*1440)</f>
        <v>2879.1166666026666</v>
      </c>
      <c r="J983" s="97">
        <f t="shared" si="84"/>
        <v>53.65740085582479</v>
      </c>
      <c r="K983" s="98">
        <f t="shared" ref="K983:K1000" si="86">IF(H983=0,K982,(H983-$H$86)*$L$83)</f>
        <v>-0.12942600000000004</v>
      </c>
      <c r="L983" s="98">
        <f t="shared" ref="L983:L1000" si="87">IF(K983=0, ,$L$86+K983)</f>
        <v>17.413066000000001</v>
      </c>
      <c r="R983" s="176">
        <f t="shared" ref="R983:R1000" si="88">+K983*T983</f>
        <v>0.12942600000000004</v>
      </c>
      <c r="S983" s="177"/>
      <c r="T983" s="178">
        <f t="shared" ref="T983:T1000" si="89">SIGN(K983)</f>
        <v>-1</v>
      </c>
    </row>
    <row r="984" spans="6:20">
      <c r="F984" s="143"/>
      <c r="G984" s="143"/>
      <c r="H984" s="179"/>
      <c r="I984" s="97">
        <f t="shared" si="85"/>
        <v>2879.1166666026666</v>
      </c>
      <c r="J984" s="97">
        <f t="shared" si="84"/>
        <v>53.65740085582479</v>
      </c>
      <c r="K984" s="98">
        <f t="shared" si="86"/>
        <v>-0.12942600000000004</v>
      </c>
      <c r="L984" s="98">
        <f t="shared" si="87"/>
        <v>17.413066000000001</v>
      </c>
      <c r="R984" s="176">
        <f t="shared" si="88"/>
        <v>0.12942600000000004</v>
      </c>
      <c r="S984" s="177"/>
      <c r="T984" s="178">
        <f t="shared" si="89"/>
        <v>-1</v>
      </c>
    </row>
    <row r="985" spans="6:20">
      <c r="F985" s="143"/>
      <c r="G985" s="143"/>
      <c r="H985" s="179"/>
      <c r="I985" s="97">
        <f t="shared" si="85"/>
        <v>2879.1166666026666</v>
      </c>
      <c r="J985" s="97">
        <f t="shared" si="84"/>
        <v>53.65740085582479</v>
      </c>
      <c r="K985" s="98">
        <f t="shared" si="86"/>
        <v>-0.12942600000000004</v>
      </c>
      <c r="L985" s="98">
        <f t="shared" si="87"/>
        <v>17.413066000000001</v>
      </c>
      <c r="R985" s="176">
        <f t="shared" si="88"/>
        <v>0.12942600000000004</v>
      </c>
      <c r="S985" s="177"/>
      <c r="T985" s="178">
        <f t="shared" si="89"/>
        <v>-1</v>
      </c>
    </row>
    <row r="986" spans="6:20">
      <c r="F986" s="143"/>
      <c r="G986" s="143"/>
      <c r="H986" s="179"/>
      <c r="I986" s="97">
        <f t="shared" si="85"/>
        <v>2879.1166666026666</v>
      </c>
      <c r="J986" s="97">
        <f t="shared" si="84"/>
        <v>53.65740085582479</v>
      </c>
      <c r="K986" s="98">
        <f t="shared" si="86"/>
        <v>-0.12942600000000004</v>
      </c>
      <c r="L986" s="98">
        <f t="shared" si="87"/>
        <v>17.413066000000001</v>
      </c>
      <c r="R986" s="176">
        <f t="shared" si="88"/>
        <v>0.12942600000000004</v>
      </c>
      <c r="S986" s="177"/>
      <c r="T986" s="178">
        <f t="shared" si="89"/>
        <v>-1</v>
      </c>
    </row>
    <row r="987" spans="6:20">
      <c r="F987" s="143"/>
      <c r="G987" s="143"/>
      <c r="H987" s="179"/>
      <c r="I987" s="97">
        <f t="shared" si="85"/>
        <v>2879.1166666026666</v>
      </c>
      <c r="J987" s="97">
        <f t="shared" si="84"/>
        <v>53.65740085582479</v>
      </c>
      <c r="K987" s="98">
        <f t="shared" si="86"/>
        <v>-0.12942600000000004</v>
      </c>
      <c r="L987" s="98">
        <f t="shared" si="87"/>
        <v>17.413066000000001</v>
      </c>
      <c r="R987" s="176">
        <f t="shared" si="88"/>
        <v>0.12942600000000004</v>
      </c>
      <c r="S987" s="177"/>
      <c r="T987" s="178">
        <f t="shared" si="89"/>
        <v>-1</v>
      </c>
    </row>
    <row r="988" spans="6:20">
      <c r="F988" s="143"/>
      <c r="G988" s="143"/>
      <c r="H988" s="179"/>
      <c r="I988" s="97">
        <f t="shared" si="85"/>
        <v>2879.1166666026666</v>
      </c>
      <c r="J988" s="97">
        <f t="shared" si="84"/>
        <v>53.65740085582479</v>
      </c>
      <c r="K988" s="98">
        <f t="shared" si="86"/>
        <v>-0.12942600000000004</v>
      </c>
      <c r="L988" s="98">
        <f t="shared" si="87"/>
        <v>17.413066000000001</v>
      </c>
      <c r="R988" s="176">
        <f t="shared" si="88"/>
        <v>0.12942600000000004</v>
      </c>
      <c r="S988" s="177"/>
      <c r="T988" s="178">
        <f t="shared" si="89"/>
        <v>-1</v>
      </c>
    </row>
    <row r="989" spans="6:20">
      <c r="F989" s="143"/>
      <c r="G989" s="143"/>
      <c r="H989" s="179"/>
      <c r="I989" s="97">
        <f t="shared" si="85"/>
        <v>2879.1166666026666</v>
      </c>
      <c r="J989" s="97">
        <f t="shared" si="84"/>
        <v>53.65740085582479</v>
      </c>
      <c r="K989" s="98">
        <f t="shared" si="86"/>
        <v>-0.12942600000000004</v>
      </c>
      <c r="L989" s="98">
        <f t="shared" si="87"/>
        <v>17.413066000000001</v>
      </c>
      <c r="R989" s="176">
        <f t="shared" si="88"/>
        <v>0.12942600000000004</v>
      </c>
      <c r="S989" s="177"/>
      <c r="T989" s="178">
        <f t="shared" si="89"/>
        <v>-1</v>
      </c>
    </row>
    <row r="990" spans="6:20">
      <c r="F990" s="143"/>
      <c r="G990" s="143"/>
      <c r="H990" s="179"/>
      <c r="I990" s="97">
        <f t="shared" si="85"/>
        <v>2879.1166666026666</v>
      </c>
      <c r="J990" s="97">
        <f t="shared" si="84"/>
        <v>53.65740085582479</v>
      </c>
      <c r="K990" s="98">
        <f t="shared" si="86"/>
        <v>-0.12942600000000004</v>
      </c>
      <c r="L990" s="98">
        <f t="shared" si="87"/>
        <v>17.413066000000001</v>
      </c>
      <c r="R990" s="176">
        <f t="shared" si="88"/>
        <v>0.12942600000000004</v>
      </c>
      <c r="S990" s="177"/>
      <c r="T990" s="178">
        <f t="shared" si="89"/>
        <v>-1</v>
      </c>
    </row>
    <row r="991" spans="6:20">
      <c r="F991" s="143"/>
      <c r="G991" s="143"/>
      <c r="H991" s="179"/>
      <c r="I991" s="97">
        <f t="shared" si="85"/>
        <v>2879.1166666026666</v>
      </c>
      <c r="J991" s="97">
        <f t="shared" si="84"/>
        <v>53.65740085582479</v>
      </c>
      <c r="K991" s="98">
        <f t="shared" si="86"/>
        <v>-0.12942600000000004</v>
      </c>
      <c r="L991" s="98">
        <f t="shared" si="87"/>
        <v>17.413066000000001</v>
      </c>
      <c r="R991" s="176">
        <f t="shared" si="88"/>
        <v>0.12942600000000004</v>
      </c>
      <c r="S991" s="177"/>
      <c r="T991" s="178">
        <f t="shared" si="89"/>
        <v>-1</v>
      </c>
    </row>
    <row r="992" spans="6:20">
      <c r="F992" s="143"/>
      <c r="G992" s="143"/>
      <c r="H992" s="179"/>
      <c r="I992" s="97">
        <f t="shared" si="85"/>
        <v>2879.1166666026666</v>
      </c>
      <c r="J992" s="97">
        <f t="shared" si="84"/>
        <v>53.65740085582479</v>
      </c>
      <c r="K992" s="98">
        <f t="shared" si="86"/>
        <v>-0.12942600000000004</v>
      </c>
      <c r="L992" s="98">
        <f t="shared" si="87"/>
        <v>17.413066000000001</v>
      </c>
      <c r="R992" s="176">
        <f t="shared" si="88"/>
        <v>0.12942600000000004</v>
      </c>
      <c r="S992" s="177"/>
      <c r="T992" s="178">
        <f t="shared" si="89"/>
        <v>-1</v>
      </c>
    </row>
    <row r="993" spans="6:20">
      <c r="F993" s="143"/>
      <c r="G993" s="143"/>
      <c r="H993" s="179"/>
      <c r="I993" s="97">
        <f t="shared" si="85"/>
        <v>2879.1166666026666</v>
      </c>
      <c r="J993" s="97">
        <f t="shared" si="84"/>
        <v>53.65740085582479</v>
      </c>
      <c r="K993" s="98">
        <f t="shared" si="86"/>
        <v>-0.12942600000000004</v>
      </c>
      <c r="L993" s="98">
        <f t="shared" si="87"/>
        <v>17.413066000000001</v>
      </c>
      <c r="R993" s="176">
        <f t="shared" si="88"/>
        <v>0.12942600000000004</v>
      </c>
      <c r="S993" s="177"/>
      <c r="T993" s="178">
        <f t="shared" si="89"/>
        <v>-1</v>
      </c>
    </row>
    <row r="994" spans="6:20">
      <c r="F994" s="143"/>
      <c r="G994" s="143"/>
      <c r="H994" s="179"/>
      <c r="I994" s="97">
        <f t="shared" si="85"/>
        <v>2879.1166666026666</v>
      </c>
      <c r="J994" s="97">
        <f t="shared" si="84"/>
        <v>53.65740085582479</v>
      </c>
      <c r="K994" s="98">
        <f t="shared" si="86"/>
        <v>-0.12942600000000004</v>
      </c>
      <c r="L994" s="98">
        <f t="shared" si="87"/>
        <v>17.413066000000001</v>
      </c>
      <c r="R994" s="176">
        <f t="shared" si="88"/>
        <v>0.12942600000000004</v>
      </c>
      <c r="S994" s="177"/>
      <c r="T994" s="178">
        <f t="shared" si="89"/>
        <v>-1</v>
      </c>
    </row>
    <row r="995" spans="6:20">
      <c r="F995" s="143"/>
      <c r="G995" s="143"/>
      <c r="H995" s="179"/>
      <c r="I995" s="97">
        <f t="shared" si="85"/>
        <v>2879.1166666026666</v>
      </c>
      <c r="J995" s="97">
        <f t="shared" si="84"/>
        <v>53.65740085582479</v>
      </c>
      <c r="K995" s="98">
        <f t="shared" si="86"/>
        <v>-0.12942600000000004</v>
      </c>
      <c r="L995" s="98">
        <f t="shared" si="87"/>
        <v>17.413066000000001</v>
      </c>
      <c r="R995" s="176">
        <f t="shared" si="88"/>
        <v>0.12942600000000004</v>
      </c>
      <c r="S995" s="177"/>
      <c r="T995" s="178">
        <f t="shared" si="89"/>
        <v>-1</v>
      </c>
    </row>
    <row r="996" spans="6:20">
      <c r="F996" s="143"/>
      <c r="G996" s="143"/>
      <c r="H996" s="179"/>
      <c r="I996" s="97">
        <f t="shared" si="85"/>
        <v>2879.1166666026666</v>
      </c>
      <c r="J996" s="97">
        <f t="shared" si="84"/>
        <v>53.65740085582479</v>
      </c>
      <c r="K996" s="98">
        <f t="shared" si="86"/>
        <v>-0.12942600000000004</v>
      </c>
      <c r="L996" s="98">
        <f t="shared" si="87"/>
        <v>17.413066000000001</v>
      </c>
      <c r="R996" s="176">
        <f t="shared" si="88"/>
        <v>0.12942600000000004</v>
      </c>
      <c r="S996" s="177"/>
      <c r="T996" s="178">
        <f t="shared" si="89"/>
        <v>-1</v>
      </c>
    </row>
    <row r="997" spans="6:20">
      <c r="F997" s="143"/>
      <c r="G997" s="143"/>
      <c r="H997" s="179"/>
      <c r="I997" s="97">
        <f t="shared" si="85"/>
        <v>2879.1166666026666</v>
      </c>
      <c r="J997" s="97">
        <f t="shared" si="84"/>
        <v>53.65740085582479</v>
      </c>
      <c r="K997" s="98">
        <f t="shared" si="86"/>
        <v>-0.12942600000000004</v>
      </c>
      <c r="L997" s="98">
        <f t="shared" si="87"/>
        <v>17.413066000000001</v>
      </c>
      <c r="R997" s="176">
        <f t="shared" si="88"/>
        <v>0.12942600000000004</v>
      </c>
      <c r="S997" s="177"/>
      <c r="T997" s="178">
        <f t="shared" si="89"/>
        <v>-1</v>
      </c>
    </row>
    <row r="998" spans="6:20">
      <c r="F998" s="143"/>
      <c r="G998" s="143"/>
      <c r="H998" s="179"/>
      <c r="I998" s="97">
        <f t="shared" si="85"/>
        <v>2879.1166666026666</v>
      </c>
      <c r="J998" s="97">
        <f t="shared" si="84"/>
        <v>53.65740085582479</v>
      </c>
      <c r="K998" s="98">
        <f t="shared" si="86"/>
        <v>-0.12942600000000004</v>
      </c>
      <c r="L998" s="98">
        <f t="shared" si="87"/>
        <v>17.413066000000001</v>
      </c>
      <c r="R998" s="176">
        <f t="shared" si="88"/>
        <v>0.12942600000000004</v>
      </c>
      <c r="S998" s="177"/>
      <c r="T998" s="178">
        <f t="shared" si="89"/>
        <v>-1</v>
      </c>
    </row>
    <row r="999" spans="6:20">
      <c r="F999" s="143"/>
      <c r="G999" s="143"/>
      <c r="H999" s="179"/>
      <c r="I999" s="97">
        <f t="shared" si="85"/>
        <v>2879.1166666026666</v>
      </c>
      <c r="J999" s="97">
        <f t="shared" si="84"/>
        <v>53.65740085582479</v>
      </c>
      <c r="K999" s="98">
        <f t="shared" si="86"/>
        <v>-0.12942600000000004</v>
      </c>
      <c r="L999" s="98">
        <f t="shared" si="87"/>
        <v>17.413066000000001</v>
      </c>
      <c r="R999" s="176">
        <f t="shared" si="88"/>
        <v>0.12942600000000004</v>
      </c>
      <c r="S999" s="177"/>
      <c r="T999" s="178">
        <f t="shared" si="89"/>
        <v>-1</v>
      </c>
    </row>
    <row r="1000" spans="6:20">
      <c r="F1000" s="143"/>
      <c r="G1000" s="143"/>
      <c r="H1000" s="179"/>
      <c r="I1000" s="97">
        <f t="shared" si="85"/>
        <v>2879.1166666026666</v>
      </c>
      <c r="J1000" s="97">
        <f t="shared" si="84"/>
        <v>53.65740085582479</v>
      </c>
      <c r="K1000" s="98">
        <f t="shared" si="86"/>
        <v>-0.12942600000000004</v>
      </c>
      <c r="L1000" s="98">
        <f t="shared" si="87"/>
        <v>17.413066000000001</v>
      </c>
      <c r="R1000" s="176">
        <f t="shared" si="88"/>
        <v>0.12942600000000004</v>
      </c>
      <c r="S1000" s="177"/>
      <c r="T1000" s="178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13" priority="3" stopIfTrue="1" operator="notEqual">
      <formula>$B$86</formula>
    </cfRule>
  </conditionalFormatting>
  <conditionalFormatting sqref="AD63">
    <cfRule type="cellIs" dxfId="12" priority="2" stopIfTrue="1" operator="greaterThan">
      <formula>0</formula>
    </cfRule>
  </conditionalFormatting>
  <conditionalFormatting sqref="AF63">
    <cfRule type="cellIs" dxfId="11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000"/>
  <sheetViews>
    <sheetView showZeros="0" zoomScale="85" zoomScaleNormal="85" zoomScaleSheetLayoutView="100" workbookViewId="0">
      <selection activeCell="H8" sqref="H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9" t="str">
        <f>Report!G1</f>
        <v>Mount Nansen TA5 2013</v>
      </c>
      <c r="K1" s="370"/>
      <c r="L1" s="370"/>
      <c r="M1" s="370"/>
      <c r="N1" s="370"/>
      <c r="O1" s="371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8"/>
      <c r="K2" s="379"/>
      <c r="L2" s="379"/>
      <c r="M2" s="379"/>
      <c r="N2" s="379"/>
      <c r="O2" s="380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8" t="str">
        <f>Report!G4</f>
        <v>VM00605E.B001</v>
      </c>
      <c r="K3" s="381"/>
      <c r="L3" s="34" t="s">
        <v>95</v>
      </c>
      <c r="M3" s="33"/>
      <c r="N3" s="385" t="str">
        <f>Report!J4</f>
        <v>GS5</v>
      </c>
      <c r="O3" s="384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2" t="str">
        <f>Report!G5</f>
        <v>TP-T-13-04</v>
      </c>
      <c r="K4" s="381"/>
      <c r="L4" s="34" t="s">
        <v>123</v>
      </c>
      <c r="M4" s="14"/>
      <c r="N4" s="385" t="str">
        <f>Report!J5</f>
        <v>3.0-3.1 m</v>
      </c>
      <c r="O4" s="384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78" t="str">
        <f>Report!G6</f>
        <v>CR/SH</v>
      </c>
      <c r="K5" s="381"/>
      <c r="L5" s="31" t="s">
        <v>96</v>
      </c>
      <c r="M5" s="29"/>
      <c r="N5" s="383"/>
      <c r="O5" s="384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86" t="s">
        <v>231</v>
      </c>
      <c r="K6" s="387"/>
      <c r="L6" s="30" t="s">
        <v>111</v>
      </c>
      <c r="M6" s="32"/>
      <c r="N6" s="372">
        <f>+E86+F86</f>
        <v>41683.652083333378</v>
      </c>
      <c r="O6" s="373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7">
      <c r="Q49" s="25"/>
      <c r="R49" s="23"/>
      <c r="S49" s="37"/>
      <c r="T49" s="95"/>
      <c r="U49" s="95"/>
      <c r="V49" s="95"/>
      <c r="Z49" s="93"/>
      <c r="AB49" s="94"/>
    </row>
    <row r="50" spans="17:37">
      <c r="Q50" s="25"/>
      <c r="R50" s="23"/>
      <c r="S50" s="37"/>
      <c r="T50" s="95"/>
      <c r="U50" s="95"/>
      <c r="V50" s="95"/>
      <c r="Z50" s="93"/>
      <c r="AB50" s="94"/>
    </row>
    <row r="51" spans="17:37">
      <c r="Q51" s="25"/>
      <c r="R51" s="23"/>
      <c r="S51" s="37"/>
      <c r="T51" s="95"/>
      <c r="U51" s="95"/>
      <c r="V51" s="95"/>
      <c r="Z51" s="93"/>
      <c r="AB51" s="94"/>
    </row>
    <row r="52" spans="17:37">
      <c r="Q52" s="25"/>
      <c r="R52" s="23"/>
      <c r="S52" s="37"/>
      <c r="T52" s="95"/>
      <c r="U52" s="95"/>
      <c r="V52" s="95"/>
      <c r="Z52" s="93"/>
      <c r="AB52" s="94"/>
    </row>
    <row r="53" spans="17:37">
      <c r="Q53" s="25"/>
      <c r="R53" s="23"/>
      <c r="S53" s="37"/>
      <c r="T53" s="95"/>
      <c r="U53" s="95"/>
      <c r="V53" s="95"/>
      <c r="Z53" s="93"/>
      <c r="AB53" s="94"/>
    </row>
    <row r="54" spans="17:37">
      <c r="Q54" s="25"/>
      <c r="R54" s="23"/>
      <c r="S54" s="37"/>
      <c r="T54" s="95"/>
      <c r="U54" s="95"/>
      <c r="V54" s="95"/>
      <c r="Z54" s="93"/>
      <c r="AB54" s="94"/>
    </row>
    <row r="55" spans="17:37">
      <c r="Q55" s="25"/>
      <c r="R55" s="23"/>
      <c r="S55" s="37"/>
      <c r="T55" s="95"/>
      <c r="U55" s="95"/>
      <c r="V55" s="95"/>
      <c r="Z55" s="93"/>
      <c r="AB55" s="94"/>
    </row>
    <row r="56" spans="17:37">
      <c r="Q56" s="25"/>
      <c r="R56" s="2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</row>
    <row r="57" spans="17:37">
      <c r="Q57" s="25"/>
      <c r="R57" s="2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</row>
    <row r="58" spans="17:37">
      <c r="Q58" s="25"/>
      <c r="R58" s="2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</row>
    <row r="59" spans="17:37">
      <c r="Q59" s="25"/>
      <c r="R59" s="2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</row>
    <row r="60" spans="17:37">
      <c r="Q60" s="25"/>
      <c r="R60" s="2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</row>
    <row r="61" spans="17:37">
      <c r="Q61" s="25"/>
      <c r="R61" s="2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</row>
    <row r="62" spans="17:37">
      <c r="Q62" s="25"/>
      <c r="R62" s="25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</row>
    <row r="63" spans="17:37">
      <c r="Q63" s="25"/>
      <c r="R63" s="25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</row>
    <row r="64" spans="17:37">
      <c r="Q64" s="25"/>
      <c r="R64" s="25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</row>
    <row r="65" spans="17:37">
      <c r="Q65" s="25"/>
      <c r="R65" s="25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</row>
    <row r="66" spans="17:37"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</row>
    <row r="67" spans="17:37">
      <c r="S67" s="37">
        <f>0.3582+0.626</f>
        <v>0.98419999999999996</v>
      </c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</row>
    <row r="68" spans="17:37"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</row>
    <row r="69" spans="17:37"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</row>
    <row r="70" spans="17:37"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</row>
    <row r="71" spans="17:37"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</row>
    <row r="72" spans="17:37"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</row>
    <row r="73" spans="17:37"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</row>
    <row r="74" spans="17:37"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</row>
    <row r="75" spans="17:37"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</row>
    <row r="76" spans="17:37"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</row>
    <row r="77" spans="17:37"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</row>
    <row r="78" spans="17:37"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</row>
    <row r="79" spans="17:37"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</row>
    <row r="80" spans="17:37"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1">
        <f>+Report!D10</f>
        <v>8</v>
      </c>
      <c r="D83" s="368" t="s">
        <v>106</v>
      </c>
      <c r="E83" s="368"/>
      <c r="F83" s="232">
        <f>VLOOKUP($C$83,'apparatus details'!$B$5:$E$9,2,FALSE)</f>
        <v>11695</v>
      </c>
      <c r="G83" s="102"/>
      <c r="H83" s="368" t="s">
        <v>107</v>
      </c>
      <c r="I83" s="368"/>
      <c r="J83" s="232">
        <f>VLOOKUP($C$83,'apparatus details'!$B$5:$E$9,3,FALSE)</f>
        <v>18</v>
      </c>
      <c r="K83" s="96" t="s">
        <v>108</v>
      </c>
      <c r="L83" s="232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64" t="s">
        <v>100</v>
      </c>
      <c r="B84" s="365"/>
      <c r="C84" s="365"/>
      <c r="D84" s="365"/>
      <c r="E84" s="365"/>
      <c r="F84" s="366"/>
      <c r="G84" s="276"/>
      <c r="H84" s="367" t="s">
        <v>101</v>
      </c>
      <c r="I84" s="367" t="s">
        <v>102</v>
      </c>
      <c r="J84" s="367" t="s">
        <v>103</v>
      </c>
      <c r="K84" s="375" t="s">
        <v>104</v>
      </c>
      <c r="L84" s="374" t="s">
        <v>110</v>
      </c>
      <c r="Z84" s="93"/>
      <c r="AB84" s="94"/>
    </row>
    <row r="85" spans="1:28" ht="20.25" customHeight="1">
      <c r="A85" s="96"/>
      <c r="B85" s="96"/>
      <c r="C85" s="96"/>
      <c r="D85" s="96"/>
      <c r="E85" s="96" t="s">
        <v>129</v>
      </c>
      <c r="F85" s="96" t="s">
        <v>128</v>
      </c>
      <c r="G85" s="96" t="s">
        <v>142</v>
      </c>
      <c r="H85" s="367"/>
      <c r="I85" s="367"/>
      <c r="J85" s="367"/>
      <c r="K85" s="368"/>
      <c r="L85" s="375"/>
      <c r="Z85" s="93"/>
      <c r="AB85" s="94"/>
    </row>
    <row r="86" spans="1:28">
      <c r="E86" s="180">
        <f>+E87</f>
        <v>41683</v>
      </c>
      <c r="F86" s="181">
        <f>+F87-0.0000694444</f>
        <v>0.6520833333777778</v>
      </c>
      <c r="G86" s="143"/>
      <c r="H86" s="179">
        <v>3.8300000000000001E-2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+'254.20'!L322</f>
        <v>17.413066000000001</v>
      </c>
      <c r="Z86" s="93"/>
      <c r="AB86" s="94"/>
    </row>
    <row r="87" spans="1:28">
      <c r="E87" s="100">
        <v>41683</v>
      </c>
      <c r="F87" s="143">
        <v>0.6521527777777778</v>
      </c>
      <c r="G87" s="143" t="s">
        <v>174</v>
      </c>
      <c r="H87" s="179">
        <v>3.8295999999999997E-2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-8.8800000000088808E-4</v>
      </c>
      <c r="L87" s="98">
        <f t="shared" ref="L87:L150" si="3">IF(K87=0, ,$L$86+K87)</f>
        <v>17.412178000000001</v>
      </c>
      <c r="R87" s="176">
        <f t="shared" ref="R87:R150" si="4">+K87*T87</f>
        <v>8.8800000000088808E-4</v>
      </c>
      <c r="S87" s="177"/>
      <c r="T87" s="178">
        <f t="shared" ref="T87:T150" si="5">SIGN(K87)</f>
        <v>-1</v>
      </c>
      <c r="Z87" s="93"/>
      <c r="AB87" s="94"/>
    </row>
    <row r="88" spans="1:28">
      <c r="E88" s="100">
        <v>41683</v>
      </c>
      <c r="F88" s="143">
        <v>0.65222222222222226</v>
      </c>
      <c r="G88" s="143" t="s">
        <v>175</v>
      </c>
      <c r="H88" s="179">
        <v>3.8295000000000003E-2</v>
      </c>
      <c r="I88" s="97">
        <f t="shared" si="1"/>
        <v>0.19999993600002597</v>
      </c>
      <c r="J88" s="97">
        <f t="shared" si="0"/>
        <v>0.44721352394580599</v>
      </c>
      <c r="K88" s="98">
        <f t="shared" si="2"/>
        <v>-1.1099999999995697E-3</v>
      </c>
      <c r="L88" s="98">
        <f t="shared" si="3"/>
        <v>17.411956</v>
      </c>
      <c r="R88" s="176">
        <f t="shared" si="4"/>
        <v>1.1099999999995697E-3</v>
      </c>
      <c r="S88" s="177"/>
      <c r="T88" s="178">
        <f t="shared" si="5"/>
        <v>-1</v>
      </c>
      <c r="Z88" s="93"/>
      <c r="AB88" s="94"/>
    </row>
    <row r="89" spans="1:28">
      <c r="E89" s="100">
        <v>41683</v>
      </c>
      <c r="F89" s="143">
        <v>0.6522916666666666</v>
      </c>
      <c r="G89" s="143" t="s">
        <v>175</v>
      </c>
      <c r="H89" s="179">
        <v>3.8287000000000002E-2</v>
      </c>
      <c r="I89" s="97">
        <f t="shared" si="1"/>
        <v>0.29999993599988173</v>
      </c>
      <c r="J89" s="97">
        <f t="shared" si="0"/>
        <v>0.54772249908131554</v>
      </c>
      <c r="K89" s="98">
        <f t="shared" si="2"/>
        <v>-2.8859999999998054E-3</v>
      </c>
      <c r="L89" s="98">
        <f t="shared" si="3"/>
        <v>17.41018</v>
      </c>
      <c r="R89" s="176">
        <f t="shared" si="4"/>
        <v>2.8859999999998054E-3</v>
      </c>
      <c r="S89" s="177"/>
      <c r="T89" s="178">
        <f t="shared" si="5"/>
        <v>-1</v>
      </c>
      <c r="Z89" s="93"/>
      <c r="AB89" s="94"/>
    </row>
    <row r="90" spans="1:28">
      <c r="E90" s="100">
        <v>41683</v>
      </c>
      <c r="F90" s="143">
        <v>0.65236111111111106</v>
      </c>
      <c r="G90" s="143" t="s">
        <v>175</v>
      </c>
      <c r="H90" s="179">
        <v>3.8275999999999998E-2</v>
      </c>
      <c r="I90" s="97">
        <f t="shared" si="1"/>
        <v>0.39999993599989736</v>
      </c>
      <c r="J90" s="97">
        <f t="shared" si="0"/>
        <v>0.63245548143715014</v>
      </c>
      <c r="K90" s="98">
        <f t="shared" si="2"/>
        <v>-5.3280000000007072E-3</v>
      </c>
      <c r="L90" s="98">
        <f t="shared" si="3"/>
        <v>17.407737999999998</v>
      </c>
      <c r="R90" s="176">
        <f t="shared" si="4"/>
        <v>5.3280000000007072E-3</v>
      </c>
      <c r="S90" s="177"/>
      <c r="T90" s="178">
        <f t="shared" si="5"/>
        <v>-1</v>
      </c>
      <c r="Z90" s="93"/>
      <c r="AB90" s="94"/>
    </row>
    <row r="91" spans="1:28">
      <c r="E91" s="100">
        <v>41683</v>
      </c>
      <c r="F91" s="143">
        <v>0.65243055555555551</v>
      </c>
      <c r="G91" s="143" t="s">
        <v>175</v>
      </c>
      <c r="H91" s="179">
        <v>3.8219000000000003E-2</v>
      </c>
      <c r="I91" s="97">
        <f t="shared" si="1"/>
        <v>0.49999993599991299</v>
      </c>
      <c r="J91" s="97">
        <f t="shared" si="0"/>
        <v>0.70710673593165052</v>
      </c>
      <c r="K91" s="98">
        <f t="shared" si="2"/>
        <v>-1.7981999999999498E-2</v>
      </c>
      <c r="L91" s="98">
        <f t="shared" si="3"/>
        <v>17.395084000000001</v>
      </c>
      <c r="R91" s="176">
        <f t="shared" si="4"/>
        <v>1.7981999999999498E-2</v>
      </c>
      <c r="S91" s="177"/>
      <c r="T91" s="178">
        <f t="shared" si="5"/>
        <v>-1</v>
      </c>
      <c r="Z91" s="93"/>
      <c r="AB91" s="94"/>
    </row>
    <row r="92" spans="1:28">
      <c r="E92" s="100">
        <v>41683</v>
      </c>
      <c r="F92" s="143">
        <v>0.65249999999999997</v>
      </c>
      <c r="G92" s="143" t="s">
        <v>175</v>
      </c>
      <c r="H92" s="179">
        <v>3.8189000000000001E-2</v>
      </c>
      <c r="I92" s="97">
        <f t="shared" si="1"/>
        <v>0.59999993599992862</v>
      </c>
      <c r="J92" s="97">
        <f t="shared" si="0"/>
        <v>0.77459662792961381</v>
      </c>
      <c r="K92" s="98">
        <f t="shared" si="2"/>
        <v>-2.4641999999999997E-2</v>
      </c>
      <c r="L92" s="98">
        <f t="shared" si="3"/>
        <v>17.388424000000001</v>
      </c>
      <c r="R92" s="176">
        <f t="shared" si="4"/>
        <v>2.4641999999999997E-2</v>
      </c>
      <c r="S92" s="177"/>
      <c r="T92" s="178">
        <f t="shared" si="5"/>
        <v>-1</v>
      </c>
      <c r="Z92" s="93"/>
      <c r="AB92" s="94"/>
    </row>
    <row r="93" spans="1:28">
      <c r="E93" s="100">
        <v>41683</v>
      </c>
      <c r="F93" s="143">
        <v>0.65256944444444442</v>
      </c>
      <c r="G93" s="143" t="s">
        <v>175</v>
      </c>
      <c r="H93" s="179">
        <v>3.8164999999999998E-2</v>
      </c>
      <c r="I93" s="97">
        <f t="shared" si="1"/>
        <v>0.69999993599994426</v>
      </c>
      <c r="J93" s="97">
        <f t="shared" si="0"/>
        <v>0.83665998828672583</v>
      </c>
      <c r="K93" s="98">
        <f t="shared" si="2"/>
        <v>-2.9970000000000704E-2</v>
      </c>
      <c r="L93" s="98">
        <f t="shared" si="3"/>
        <v>17.383095999999998</v>
      </c>
      <c r="R93" s="176">
        <f t="shared" si="4"/>
        <v>2.9970000000000704E-2</v>
      </c>
      <c r="S93" s="177"/>
      <c r="T93" s="178">
        <f t="shared" si="5"/>
        <v>-1</v>
      </c>
      <c r="Z93" s="93"/>
      <c r="AB93" s="94"/>
    </row>
    <row r="94" spans="1:28">
      <c r="E94" s="100">
        <v>41683</v>
      </c>
      <c r="F94" s="143">
        <v>0.65263888888888888</v>
      </c>
      <c r="G94" s="143" t="s">
        <v>175</v>
      </c>
      <c r="H94" s="179">
        <v>3.8141000000000001E-2</v>
      </c>
      <c r="I94" s="97">
        <f t="shared" si="1"/>
        <v>0.79999993599995989</v>
      </c>
      <c r="J94" s="97">
        <f t="shared" si="0"/>
        <v>0.89442715522280514</v>
      </c>
      <c r="K94" s="98">
        <f t="shared" si="2"/>
        <v>-3.5297999999999871E-2</v>
      </c>
      <c r="L94" s="98">
        <f t="shared" si="3"/>
        <v>17.377768</v>
      </c>
      <c r="R94" s="176">
        <f t="shared" si="4"/>
        <v>3.5297999999999871E-2</v>
      </c>
      <c r="S94" s="177"/>
      <c r="T94" s="178">
        <f t="shared" si="5"/>
        <v>-1</v>
      </c>
      <c r="Z94" s="93"/>
      <c r="AB94" s="94"/>
    </row>
    <row r="95" spans="1:28">
      <c r="E95" s="100">
        <v>41683</v>
      </c>
      <c r="F95" s="143">
        <v>0.65270833333333333</v>
      </c>
      <c r="G95" s="143" t="s">
        <v>175</v>
      </c>
      <c r="H95" s="179">
        <v>3.8119E-2</v>
      </c>
      <c r="I95" s="97">
        <f t="shared" si="1"/>
        <v>0.89999993599997552</v>
      </c>
      <c r="J95" s="97">
        <f t="shared" si="0"/>
        <v>0.94868326431953864</v>
      </c>
      <c r="K95" s="98">
        <f t="shared" si="2"/>
        <v>-4.0182000000000134E-2</v>
      </c>
      <c r="L95" s="98">
        <f t="shared" si="3"/>
        <v>17.372883999999999</v>
      </c>
      <c r="R95" s="176">
        <f t="shared" si="4"/>
        <v>4.0182000000000134E-2</v>
      </c>
      <c r="S95" s="177"/>
      <c r="T95" s="178">
        <f t="shared" si="5"/>
        <v>-1</v>
      </c>
      <c r="Z95" s="93"/>
      <c r="AB95" s="94"/>
    </row>
    <row r="96" spans="1:28">
      <c r="E96" s="100">
        <v>41683</v>
      </c>
      <c r="F96" s="143">
        <v>0.65277777777777779</v>
      </c>
      <c r="G96" s="143" t="s">
        <v>175</v>
      </c>
      <c r="H96" s="179">
        <v>3.8100000000000002E-2</v>
      </c>
      <c r="I96" s="97">
        <f t="shared" si="1"/>
        <v>0.99999993599999115</v>
      </c>
      <c r="J96" s="97">
        <f t="shared" si="0"/>
        <v>0.99999996799999502</v>
      </c>
      <c r="K96" s="98">
        <f t="shared" si="2"/>
        <v>-4.4399999999999731E-2</v>
      </c>
      <c r="L96" s="98">
        <f t="shared" si="3"/>
        <v>17.368666000000001</v>
      </c>
      <c r="R96" s="176">
        <f t="shared" si="4"/>
        <v>4.4399999999999731E-2</v>
      </c>
      <c r="S96" s="177"/>
      <c r="T96" s="178">
        <f t="shared" si="5"/>
        <v>-1</v>
      </c>
      <c r="Z96" s="93"/>
      <c r="AB96" s="94"/>
    </row>
    <row r="97" spans="5:28">
      <c r="E97" s="100">
        <v>41683</v>
      </c>
      <c r="F97" s="143">
        <v>0.65284722222222225</v>
      </c>
      <c r="G97" s="143" t="s">
        <v>175</v>
      </c>
      <c r="H97" s="179">
        <v>3.8087000000000003E-2</v>
      </c>
      <c r="I97" s="97">
        <f t="shared" si="1"/>
        <v>1.0999999360000068</v>
      </c>
      <c r="J97" s="97">
        <f t="shared" si="0"/>
        <v>1.0488088176593515</v>
      </c>
      <c r="K97" s="98">
        <f t="shared" si="2"/>
        <v>-4.7285999999999537E-2</v>
      </c>
      <c r="L97" s="98">
        <f t="shared" si="3"/>
        <v>17.365780000000001</v>
      </c>
      <c r="R97" s="176">
        <f t="shared" si="4"/>
        <v>4.7285999999999537E-2</v>
      </c>
      <c r="S97" s="177"/>
      <c r="T97" s="178">
        <f t="shared" si="5"/>
        <v>-1</v>
      </c>
      <c r="Z97" s="93"/>
      <c r="AB97" s="94"/>
    </row>
    <row r="98" spans="5:28">
      <c r="E98" s="100">
        <v>41683</v>
      </c>
      <c r="F98" s="143">
        <v>0.6529166666666667</v>
      </c>
      <c r="G98" s="143" t="s">
        <v>175</v>
      </c>
      <c r="H98" s="179">
        <v>3.8079000000000002E-2</v>
      </c>
      <c r="I98" s="97">
        <f t="shared" si="1"/>
        <v>1.1999999360000224</v>
      </c>
      <c r="J98" s="97">
        <f t="shared" si="0"/>
        <v>1.0954450857984723</v>
      </c>
      <c r="K98" s="98">
        <f t="shared" si="2"/>
        <v>-4.9061999999999772E-2</v>
      </c>
      <c r="L98" s="98">
        <f t="shared" si="3"/>
        <v>17.364004000000001</v>
      </c>
      <c r="R98" s="176">
        <f t="shared" si="4"/>
        <v>4.9061999999999772E-2</v>
      </c>
      <c r="S98" s="177"/>
      <c r="T98" s="178">
        <f t="shared" si="5"/>
        <v>-1</v>
      </c>
      <c r="Z98" s="93"/>
      <c r="AB98" s="94"/>
    </row>
    <row r="99" spans="5:28">
      <c r="E99" s="100">
        <v>41683</v>
      </c>
      <c r="F99" s="143">
        <v>0.65299768518518519</v>
      </c>
      <c r="G99" s="143" t="s">
        <v>175</v>
      </c>
      <c r="H99" s="179">
        <v>3.807E-2</v>
      </c>
      <c r="I99" s="97">
        <f t="shared" si="1"/>
        <v>1.316666602666654</v>
      </c>
      <c r="J99" s="97">
        <f t="shared" si="0"/>
        <v>1.1474609373162357</v>
      </c>
      <c r="K99" s="98">
        <f t="shared" si="2"/>
        <v>-5.106000000000023E-2</v>
      </c>
      <c r="L99" s="98">
        <f t="shared" si="3"/>
        <v>17.362006000000001</v>
      </c>
      <c r="R99" s="176">
        <f t="shared" si="4"/>
        <v>5.106000000000023E-2</v>
      </c>
      <c r="S99" s="177"/>
      <c r="T99" s="178">
        <f t="shared" si="5"/>
        <v>-1</v>
      </c>
      <c r="Z99" s="93"/>
      <c r="AB99" s="94"/>
    </row>
    <row r="100" spans="5:28">
      <c r="E100" s="100">
        <v>41683</v>
      </c>
      <c r="F100" s="143">
        <v>0.65306712962962965</v>
      </c>
      <c r="G100" s="143" t="s">
        <v>175</v>
      </c>
      <c r="H100" s="179">
        <v>3.8061999999999999E-2</v>
      </c>
      <c r="I100" s="97">
        <f t="shared" si="1"/>
        <v>1.4166666026666697</v>
      </c>
      <c r="J100" s="97">
        <f t="shared" si="0"/>
        <v>1.1902380445384317</v>
      </c>
      <c r="K100" s="98">
        <f t="shared" si="2"/>
        <v>-5.2836000000000466E-2</v>
      </c>
      <c r="L100" s="98">
        <f t="shared" si="3"/>
        <v>17.360230000000001</v>
      </c>
      <c r="R100" s="176">
        <f t="shared" si="4"/>
        <v>5.2836000000000466E-2</v>
      </c>
      <c r="S100" s="177"/>
      <c r="T100" s="178">
        <f t="shared" si="5"/>
        <v>-1</v>
      </c>
      <c r="Z100" s="93"/>
      <c r="AB100" s="94"/>
    </row>
    <row r="101" spans="5:28">
      <c r="E101" s="100">
        <v>41683</v>
      </c>
      <c r="F101" s="143">
        <v>0.65313657407407411</v>
      </c>
      <c r="G101" s="143" t="s">
        <v>175</v>
      </c>
      <c r="H101" s="179">
        <v>3.8057000000000001E-2</v>
      </c>
      <c r="I101" s="97">
        <f t="shared" si="1"/>
        <v>1.5166666026666853</v>
      </c>
      <c r="J101" s="97">
        <f t="shared" si="0"/>
        <v>1.2315301874768174</v>
      </c>
      <c r="K101" s="98">
        <f t="shared" si="2"/>
        <v>-5.3946000000000036E-2</v>
      </c>
      <c r="L101" s="98">
        <f t="shared" si="3"/>
        <v>17.359120000000001</v>
      </c>
      <c r="R101" s="176">
        <f t="shared" si="4"/>
        <v>5.3946000000000036E-2</v>
      </c>
      <c r="S101" s="177"/>
      <c r="T101" s="178">
        <f t="shared" si="5"/>
        <v>-1</v>
      </c>
      <c r="Z101" s="93"/>
      <c r="AB101" s="94"/>
    </row>
    <row r="102" spans="5:28">
      <c r="E102" s="100">
        <v>41683</v>
      </c>
      <c r="F102" s="143">
        <v>0.65320601851851856</v>
      </c>
      <c r="G102" s="143" t="s">
        <v>175</v>
      </c>
      <c r="H102" s="179">
        <v>3.8048999999999999E-2</v>
      </c>
      <c r="I102" s="97">
        <f t="shared" si="1"/>
        <v>1.6166666026667009</v>
      </c>
      <c r="J102" s="97">
        <f t="shared" si="0"/>
        <v>1.2714820496832431</v>
      </c>
      <c r="K102" s="98">
        <f t="shared" si="2"/>
        <v>-5.5722000000000271E-2</v>
      </c>
      <c r="L102" s="98">
        <f t="shared" si="3"/>
        <v>17.357344000000001</v>
      </c>
      <c r="R102" s="176">
        <f t="shared" si="4"/>
        <v>5.5722000000000271E-2</v>
      </c>
      <c r="S102" s="177"/>
      <c r="T102" s="178">
        <f t="shared" si="5"/>
        <v>-1</v>
      </c>
      <c r="Z102" s="93"/>
      <c r="AB102" s="94"/>
    </row>
    <row r="103" spans="5:28">
      <c r="E103" s="100">
        <v>41683</v>
      </c>
      <c r="F103" s="143">
        <v>0.65327546296296302</v>
      </c>
      <c r="G103" s="143" t="s">
        <v>175</v>
      </c>
      <c r="H103" s="179">
        <v>3.8040999999999998E-2</v>
      </c>
      <c r="I103" s="97">
        <f t="shared" si="1"/>
        <v>1.7166666026667166</v>
      </c>
      <c r="J103" s="97">
        <f t="shared" si="0"/>
        <v>1.3102162427121398</v>
      </c>
      <c r="K103" s="98">
        <f t="shared" si="2"/>
        <v>-5.7498000000000507E-2</v>
      </c>
      <c r="L103" s="98">
        <f t="shared" si="3"/>
        <v>17.355568000000002</v>
      </c>
      <c r="R103" s="176">
        <f t="shared" si="4"/>
        <v>5.7498000000000507E-2</v>
      </c>
      <c r="S103" s="177"/>
      <c r="T103" s="178">
        <f t="shared" si="5"/>
        <v>-1</v>
      </c>
      <c r="Z103" s="93"/>
      <c r="AB103" s="94"/>
    </row>
    <row r="104" spans="5:28">
      <c r="E104" s="100">
        <v>41683</v>
      </c>
      <c r="F104" s="143">
        <v>0.65334490740740747</v>
      </c>
      <c r="G104" s="143" t="s">
        <v>175</v>
      </c>
      <c r="H104" s="179">
        <v>3.8034999999999999E-2</v>
      </c>
      <c r="I104" s="97">
        <f t="shared" si="1"/>
        <v>1.8166666026667322</v>
      </c>
      <c r="J104" s="97">
        <f t="shared" si="0"/>
        <v>1.3478377508686763</v>
      </c>
      <c r="K104" s="98">
        <f t="shared" si="2"/>
        <v>-5.8830000000000299E-2</v>
      </c>
      <c r="L104" s="98">
        <f t="shared" si="3"/>
        <v>17.354236</v>
      </c>
      <c r="R104" s="176">
        <f t="shared" si="4"/>
        <v>5.8830000000000299E-2</v>
      </c>
      <c r="S104" s="177"/>
      <c r="T104" s="178">
        <f t="shared" si="5"/>
        <v>-1</v>
      </c>
      <c r="Z104" s="93"/>
      <c r="AB104" s="94"/>
    </row>
    <row r="105" spans="5:28">
      <c r="E105" s="100">
        <v>41683</v>
      </c>
      <c r="F105" s="143">
        <v>0.65341435185185182</v>
      </c>
      <c r="G105" s="143" t="s">
        <v>175</v>
      </c>
      <c r="H105" s="179">
        <v>3.8030000000000001E-2</v>
      </c>
      <c r="I105" s="97">
        <f t="shared" si="1"/>
        <v>1.9166666026665879</v>
      </c>
      <c r="J105" s="97">
        <f t="shared" si="0"/>
        <v>1.3844372873722335</v>
      </c>
      <c r="K105" s="98">
        <f t="shared" si="2"/>
        <v>-5.9939999999999868E-2</v>
      </c>
      <c r="L105" s="98">
        <f t="shared" si="3"/>
        <v>17.353126</v>
      </c>
      <c r="R105" s="176">
        <f t="shared" si="4"/>
        <v>5.9939999999999868E-2</v>
      </c>
      <c r="S105" s="177"/>
      <c r="T105" s="178">
        <f t="shared" si="5"/>
        <v>-1</v>
      </c>
      <c r="Z105" s="93"/>
      <c r="AB105" s="94"/>
    </row>
    <row r="106" spans="5:28">
      <c r="E106" s="100">
        <v>41683</v>
      </c>
      <c r="F106" s="143">
        <v>0.65348379629629627</v>
      </c>
      <c r="G106" s="143" t="s">
        <v>175</v>
      </c>
      <c r="H106" s="179">
        <v>3.8022E-2</v>
      </c>
      <c r="I106" s="97">
        <f t="shared" si="1"/>
        <v>2.0166666026666036</v>
      </c>
      <c r="J106" s="97">
        <f t="shared" si="0"/>
        <v>1.4200938710756426</v>
      </c>
      <c r="K106" s="98">
        <f t="shared" si="2"/>
        <v>-6.1716000000000104E-2</v>
      </c>
      <c r="L106" s="98">
        <f t="shared" si="3"/>
        <v>17.35135</v>
      </c>
      <c r="R106" s="176">
        <f t="shared" si="4"/>
        <v>6.1716000000000104E-2</v>
      </c>
      <c r="S106" s="177"/>
      <c r="T106" s="178">
        <f t="shared" si="5"/>
        <v>-1</v>
      </c>
      <c r="Z106" s="93"/>
      <c r="AB106" s="94"/>
    </row>
    <row r="107" spans="5:28">
      <c r="E107" s="100">
        <v>41683</v>
      </c>
      <c r="F107" s="143">
        <v>0.65355324074074073</v>
      </c>
      <c r="G107" s="143" t="s">
        <v>176</v>
      </c>
      <c r="H107" s="179">
        <v>3.8016000000000001E-2</v>
      </c>
      <c r="I107" s="97">
        <f t="shared" si="1"/>
        <v>2.1166666026666192</v>
      </c>
      <c r="J107" s="97">
        <f t="shared" si="0"/>
        <v>1.4548768341913412</v>
      </c>
      <c r="K107" s="98">
        <f t="shared" si="2"/>
        <v>-6.3047999999999896E-2</v>
      </c>
      <c r="L107" s="98">
        <f t="shared" si="3"/>
        <v>17.350018000000002</v>
      </c>
      <c r="R107" s="176">
        <f t="shared" si="4"/>
        <v>6.3047999999999896E-2</v>
      </c>
      <c r="S107" s="177"/>
      <c r="T107" s="178">
        <f t="shared" si="5"/>
        <v>-1</v>
      </c>
      <c r="Z107" s="93"/>
      <c r="AB107" s="94"/>
    </row>
    <row r="108" spans="5:28">
      <c r="E108" s="100">
        <v>41683</v>
      </c>
      <c r="F108" s="143">
        <v>0.65372685185185186</v>
      </c>
      <c r="G108" s="143" t="s">
        <v>175</v>
      </c>
      <c r="H108" s="179">
        <v>3.7999999999999999E-2</v>
      </c>
      <c r="I108" s="97">
        <f t="shared" si="1"/>
        <v>2.3666666026666583</v>
      </c>
      <c r="J108" s="97">
        <f t="shared" si="0"/>
        <v>1.5383974137610406</v>
      </c>
      <c r="K108" s="98">
        <f t="shared" si="2"/>
        <v>-6.6600000000000367E-2</v>
      </c>
      <c r="L108" s="98">
        <f t="shared" si="3"/>
        <v>17.346465999999999</v>
      </c>
      <c r="R108" s="176">
        <f t="shared" si="4"/>
        <v>6.6600000000000367E-2</v>
      </c>
      <c r="S108" s="177"/>
      <c r="T108" s="178">
        <f t="shared" si="5"/>
        <v>-1</v>
      </c>
      <c r="Z108" s="93"/>
      <c r="AB108" s="94"/>
    </row>
    <row r="109" spans="5:28">
      <c r="E109" s="100">
        <v>41683</v>
      </c>
      <c r="F109" s="143">
        <v>0.65390046296296289</v>
      </c>
      <c r="G109" s="143" t="s">
        <v>175</v>
      </c>
      <c r="H109" s="179">
        <v>3.7987E-2</v>
      </c>
      <c r="I109" s="97">
        <f t="shared" si="1"/>
        <v>2.6166666026665375</v>
      </c>
      <c r="J109" s="97">
        <f t="shared" si="0"/>
        <v>1.6176113880244962</v>
      </c>
      <c r="K109" s="98">
        <f t="shared" si="2"/>
        <v>-6.9486000000000173E-2</v>
      </c>
      <c r="L109" s="98">
        <f t="shared" si="3"/>
        <v>17.343579999999999</v>
      </c>
      <c r="R109" s="176">
        <f t="shared" si="4"/>
        <v>6.9486000000000173E-2</v>
      </c>
      <c r="S109" s="177"/>
      <c r="T109" s="178">
        <f t="shared" si="5"/>
        <v>-1</v>
      </c>
      <c r="Z109" s="93"/>
      <c r="AB109" s="94"/>
    </row>
    <row r="110" spans="5:28">
      <c r="E110" s="100">
        <v>41683</v>
      </c>
      <c r="F110" s="143">
        <v>0.65407407407407414</v>
      </c>
      <c r="G110" s="143" t="s">
        <v>175</v>
      </c>
      <c r="H110" s="179">
        <v>3.7973E-2</v>
      </c>
      <c r="I110" s="97">
        <f t="shared" si="1"/>
        <v>2.8666666026667365</v>
      </c>
      <c r="J110" s="97">
        <f t="shared" si="0"/>
        <v>1.6931233276600781</v>
      </c>
      <c r="K110" s="98">
        <f t="shared" si="2"/>
        <v>-7.25940000000002E-2</v>
      </c>
      <c r="L110" s="98">
        <f t="shared" si="3"/>
        <v>17.340472000000002</v>
      </c>
      <c r="R110" s="176">
        <f t="shared" si="4"/>
        <v>7.25940000000002E-2</v>
      </c>
      <c r="S110" s="177"/>
      <c r="T110" s="178">
        <f t="shared" si="5"/>
        <v>-1</v>
      </c>
      <c r="Z110" s="93"/>
      <c r="AB110" s="94"/>
    </row>
    <row r="111" spans="5:28">
      <c r="E111" s="100">
        <v>41683</v>
      </c>
      <c r="F111" s="143">
        <v>0.65424768518518517</v>
      </c>
      <c r="G111" s="143" t="s">
        <v>175</v>
      </c>
      <c r="H111" s="179">
        <v>3.7956999999999998E-2</v>
      </c>
      <c r="I111" s="97">
        <f t="shared" si="1"/>
        <v>3.1166666026666157</v>
      </c>
      <c r="J111" s="97">
        <f t="shared" si="0"/>
        <v>1.765408338789249</v>
      </c>
      <c r="K111" s="98">
        <f t="shared" si="2"/>
        <v>-7.6146000000000671E-2</v>
      </c>
      <c r="L111" s="98">
        <f t="shared" si="3"/>
        <v>17.336919999999999</v>
      </c>
      <c r="R111" s="176">
        <f t="shared" si="4"/>
        <v>7.6146000000000671E-2</v>
      </c>
      <c r="S111" s="177"/>
      <c r="T111" s="178">
        <f t="shared" si="5"/>
        <v>-1</v>
      </c>
      <c r="Z111" s="93"/>
      <c r="AB111" s="94"/>
    </row>
    <row r="112" spans="5:28">
      <c r="E112" s="100">
        <v>41683</v>
      </c>
      <c r="F112" s="143">
        <v>0.65442129629629631</v>
      </c>
      <c r="G112" s="143" t="s">
        <v>175</v>
      </c>
      <c r="H112" s="179">
        <v>3.7943999999999999E-2</v>
      </c>
      <c r="I112" s="97">
        <f t="shared" si="1"/>
        <v>3.3666666026666547</v>
      </c>
      <c r="J112" s="97">
        <f t="shared" si="0"/>
        <v>1.8348478418295766</v>
      </c>
      <c r="K112" s="98">
        <f t="shared" si="2"/>
        <v>-7.9032000000000477E-2</v>
      </c>
      <c r="L112" s="98">
        <f t="shared" si="3"/>
        <v>17.334033999999999</v>
      </c>
      <c r="R112" s="176">
        <f t="shared" si="4"/>
        <v>7.9032000000000477E-2</v>
      </c>
      <c r="S112" s="177"/>
      <c r="T112" s="178">
        <f t="shared" si="5"/>
        <v>-1</v>
      </c>
      <c r="Z112" s="93"/>
      <c r="AB112" s="94"/>
    </row>
    <row r="113" spans="5:28">
      <c r="E113" s="100">
        <v>41683</v>
      </c>
      <c r="F113" s="143">
        <v>0.65459490740740744</v>
      </c>
      <c r="G113" s="143" t="s">
        <v>175</v>
      </c>
      <c r="H113" s="179">
        <v>3.7929999999999998E-2</v>
      </c>
      <c r="I113" s="97">
        <f t="shared" si="1"/>
        <v>3.6166666026666938</v>
      </c>
      <c r="J113" s="97">
        <f t="shared" si="0"/>
        <v>1.9017535599195532</v>
      </c>
      <c r="K113" s="98">
        <f t="shared" si="2"/>
        <v>-8.2140000000000504E-2</v>
      </c>
      <c r="L113" s="98">
        <f t="shared" si="3"/>
        <v>17.330926000000002</v>
      </c>
      <c r="R113" s="176">
        <f t="shared" si="4"/>
        <v>8.2140000000000504E-2</v>
      </c>
      <c r="S113" s="177"/>
      <c r="T113" s="178">
        <f t="shared" si="5"/>
        <v>-1</v>
      </c>
      <c r="Z113" s="93"/>
      <c r="AB113" s="94"/>
    </row>
    <row r="114" spans="5:28">
      <c r="E114" s="100">
        <v>41683</v>
      </c>
      <c r="F114" s="143">
        <v>0.65478009259259262</v>
      </c>
      <c r="G114" s="143" t="s">
        <v>175</v>
      </c>
      <c r="H114" s="179">
        <v>3.7914000000000003E-2</v>
      </c>
      <c r="I114" s="97">
        <f t="shared" si="1"/>
        <v>3.8833332693333489</v>
      </c>
      <c r="J114" s="97">
        <f t="shared" si="0"/>
        <v>1.970617484275766</v>
      </c>
      <c r="K114" s="98">
        <f t="shared" si="2"/>
        <v>-8.5691999999999435E-2</v>
      </c>
      <c r="L114" s="98">
        <f t="shared" si="3"/>
        <v>17.327374000000002</v>
      </c>
      <c r="R114" s="176">
        <f t="shared" si="4"/>
        <v>8.5691999999999435E-2</v>
      </c>
      <c r="S114" s="177"/>
      <c r="T114" s="178">
        <f t="shared" si="5"/>
        <v>-1</v>
      </c>
      <c r="Z114" s="93"/>
      <c r="AB114" s="94"/>
    </row>
    <row r="115" spans="5:28">
      <c r="E115" s="100">
        <v>41683</v>
      </c>
      <c r="F115" s="143">
        <v>0.6549652777777778</v>
      </c>
      <c r="G115" s="143" t="s">
        <v>175</v>
      </c>
      <c r="H115" s="179">
        <v>3.7898000000000001E-2</v>
      </c>
      <c r="I115" s="97">
        <f t="shared" si="1"/>
        <v>4.1499999360000039</v>
      </c>
      <c r="J115" s="97">
        <f t="shared" si="0"/>
        <v>2.0371548630381549</v>
      </c>
      <c r="K115" s="98">
        <f t="shared" si="2"/>
        <v>-8.9243999999999907E-2</v>
      </c>
      <c r="L115" s="98">
        <f t="shared" si="3"/>
        <v>17.323822</v>
      </c>
      <c r="R115" s="176">
        <f t="shared" si="4"/>
        <v>8.9243999999999907E-2</v>
      </c>
      <c r="S115" s="177"/>
      <c r="T115" s="178">
        <f t="shared" si="5"/>
        <v>-1</v>
      </c>
      <c r="Z115" s="93"/>
      <c r="AB115" s="94"/>
    </row>
    <row r="116" spans="5:28">
      <c r="E116" s="100">
        <v>41683</v>
      </c>
      <c r="F116" s="143">
        <v>0.65512731481481479</v>
      </c>
      <c r="G116" s="143" t="s">
        <v>175</v>
      </c>
      <c r="H116" s="179">
        <v>3.7880999999999998E-2</v>
      </c>
      <c r="I116" s="97">
        <f t="shared" si="1"/>
        <v>4.3833332693332672</v>
      </c>
      <c r="J116" s="97">
        <f t="shared" si="0"/>
        <v>2.0936411510412349</v>
      </c>
      <c r="K116" s="98">
        <f t="shared" si="2"/>
        <v>-9.30180000000006E-2</v>
      </c>
      <c r="L116" s="98">
        <f t="shared" si="3"/>
        <v>17.320048</v>
      </c>
      <c r="R116" s="176">
        <f t="shared" si="4"/>
        <v>9.30180000000006E-2</v>
      </c>
      <c r="S116" s="177"/>
      <c r="T116" s="178">
        <f t="shared" si="5"/>
        <v>-1</v>
      </c>
      <c r="Z116" s="93"/>
      <c r="AB116" s="94"/>
    </row>
    <row r="117" spans="5:28">
      <c r="E117" s="100">
        <v>41683</v>
      </c>
      <c r="F117" s="143">
        <v>0.65528935185185189</v>
      </c>
      <c r="G117" s="143" t="s">
        <v>175</v>
      </c>
      <c r="H117" s="179">
        <v>3.7867999999999999E-2</v>
      </c>
      <c r="I117" s="97">
        <f t="shared" si="1"/>
        <v>4.6166666026666903</v>
      </c>
      <c r="J117" s="97">
        <f t="shared" si="0"/>
        <v>2.1486429677046606</v>
      </c>
      <c r="K117" s="98">
        <f t="shared" si="2"/>
        <v>-9.5904000000000406E-2</v>
      </c>
      <c r="L117" s="98">
        <f t="shared" si="3"/>
        <v>17.317162</v>
      </c>
      <c r="R117" s="176">
        <f t="shared" si="4"/>
        <v>9.5904000000000406E-2</v>
      </c>
      <c r="S117" s="177"/>
      <c r="T117" s="178">
        <f t="shared" si="5"/>
        <v>-1</v>
      </c>
      <c r="Z117" s="93"/>
      <c r="AB117" s="94"/>
    </row>
    <row r="118" spans="5:28">
      <c r="E118" s="100">
        <v>41683</v>
      </c>
      <c r="F118" s="143">
        <v>0.65546296296296302</v>
      </c>
      <c r="G118" s="143" t="s">
        <v>175</v>
      </c>
      <c r="H118" s="179">
        <v>3.7851999999999997E-2</v>
      </c>
      <c r="I118" s="97">
        <f t="shared" si="1"/>
        <v>4.8666666026667293</v>
      </c>
      <c r="J118" s="97">
        <f t="shared" si="0"/>
        <v>2.2060522665310378</v>
      </c>
      <c r="K118" s="98">
        <f t="shared" si="2"/>
        <v>-9.9456000000000877E-2</v>
      </c>
      <c r="L118" s="98">
        <f t="shared" si="3"/>
        <v>17.313610000000001</v>
      </c>
      <c r="R118" s="176">
        <f t="shared" si="4"/>
        <v>9.9456000000000877E-2</v>
      </c>
      <c r="S118" s="177"/>
      <c r="T118" s="178">
        <f t="shared" si="5"/>
        <v>-1</v>
      </c>
      <c r="Z118" s="93"/>
      <c r="AB118" s="94"/>
    </row>
    <row r="119" spans="5:28">
      <c r="E119" s="100">
        <v>41683</v>
      </c>
      <c r="F119" s="143">
        <v>0.65564814814814809</v>
      </c>
      <c r="G119" s="143" t="s">
        <v>175</v>
      </c>
      <c r="H119" s="179">
        <v>3.7832999999999999E-2</v>
      </c>
      <c r="I119" s="97">
        <f t="shared" si="1"/>
        <v>5.1333332693332245</v>
      </c>
      <c r="J119" s="97">
        <f t="shared" si="0"/>
        <v>2.2656860482717422</v>
      </c>
      <c r="K119" s="98">
        <f t="shared" si="2"/>
        <v>-0.10367400000000047</v>
      </c>
      <c r="L119" s="98">
        <f t="shared" si="3"/>
        <v>17.309391999999999</v>
      </c>
      <c r="R119" s="176">
        <f t="shared" si="4"/>
        <v>0.10367400000000047</v>
      </c>
      <c r="S119" s="177"/>
      <c r="T119" s="178">
        <f t="shared" si="5"/>
        <v>-1</v>
      </c>
      <c r="Z119" s="93"/>
      <c r="AB119" s="94"/>
    </row>
    <row r="120" spans="5:28">
      <c r="E120" s="100">
        <v>41683</v>
      </c>
      <c r="F120" s="143">
        <v>0.65581018518518519</v>
      </c>
      <c r="G120" s="143" t="s">
        <v>175</v>
      </c>
      <c r="H120" s="179">
        <v>3.7818999999999998E-2</v>
      </c>
      <c r="I120" s="97">
        <f t="shared" si="1"/>
        <v>5.3666666026666476</v>
      </c>
      <c r="J120" s="97">
        <f t="shared" si="0"/>
        <v>2.3166067000392294</v>
      </c>
      <c r="K120" s="98">
        <f t="shared" si="2"/>
        <v>-0.1067820000000005</v>
      </c>
      <c r="L120" s="98">
        <f t="shared" si="3"/>
        <v>17.306284000000002</v>
      </c>
      <c r="R120" s="176">
        <f t="shared" si="4"/>
        <v>0.1067820000000005</v>
      </c>
      <c r="S120" s="177"/>
      <c r="T120" s="178">
        <f t="shared" si="5"/>
        <v>-1</v>
      </c>
      <c r="Z120" s="93"/>
      <c r="AB120" s="94"/>
    </row>
    <row r="121" spans="5:28">
      <c r="E121" s="100">
        <v>41683</v>
      </c>
      <c r="F121" s="143">
        <v>0.65599537037037037</v>
      </c>
      <c r="G121" s="143" t="s">
        <v>175</v>
      </c>
      <c r="H121" s="179">
        <v>3.7803000000000003E-2</v>
      </c>
      <c r="I121" s="97">
        <f t="shared" si="1"/>
        <v>5.6333332693333027</v>
      </c>
      <c r="J121" s="97">
        <f t="shared" si="0"/>
        <v>2.3734644023733118</v>
      </c>
      <c r="K121" s="98">
        <f t="shared" si="2"/>
        <v>-0.11033399999999943</v>
      </c>
      <c r="L121" s="98">
        <f t="shared" si="3"/>
        <v>17.302732000000002</v>
      </c>
      <c r="R121" s="176">
        <f t="shared" si="4"/>
        <v>0.11033399999999943</v>
      </c>
      <c r="S121" s="177"/>
      <c r="T121" s="178">
        <f t="shared" si="5"/>
        <v>-1</v>
      </c>
      <c r="Z121" s="93"/>
      <c r="AB121" s="94"/>
    </row>
    <row r="122" spans="5:28">
      <c r="E122" s="100">
        <v>41683</v>
      </c>
      <c r="F122" s="143">
        <v>0.65615740740740736</v>
      </c>
      <c r="G122" s="143" t="s">
        <v>175</v>
      </c>
      <c r="H122" s="179">
        <v>3.7787000000000001E-2</v>
      </c>
      <c r="I122" s="97">
        <f t="shared" si="1"/>
        <v>5.8666666026665659</v>
      </c>
      <c r="J122" s="97">
        <f t="shared" si="0"/>
        <v>2.4221202700664075</v>
      </c>
      <c r="K122" s="98">
        <f t="shared" si="2"/>
        <v>-0.1138859999999999</v>
      </c>
      <c r="L122" s="98">
        <f t="shared" si="3"/>
        <v>17.29918</v>
      </c>
      <c r="R122" s="176">
        <f t="shared" si="4"/>
        <v>0.1138859999999999</v>
      </c>
      <c r="S122" s="177"/>
      <c r="T122" s="178">
        <f t="shared" si="5"/>
        <v>-1</v>
      </c>
      <c r="Z122" s="93"/>
      <c r="AB122" s="94"/>
    </row>
    <row r="123" spans="5:28">
      <c r="E123" s="100">
        <v>41683</v>
      </c>
      <c r="F123" s="143">
        <v>0.65634259259259264</v>
      </c>
      <c r="G123" s="143" t="s">
        <v>177</v>
      </c>
      <c r="H123" s="179">
        <v>3.7768000000000003E-2</v>
      </c>
      <c r="I123" s="97">
        <f t="shared" si="1"/>
        <v>6.1333332693333809</v>
      </c>
      <c r="J123" s="97">
        <f t="shared" si="0"/>
        <v>2.4765567365464052</v>
      </c>
      <c r="K123" s="98">
        <f t="shared" si="2"/>
        <v>-0.1181039999999995</v>
      </c>
      <c r="L123" s="98">
        <f t="shared" si="3"/>
        <v>17.294962000000002</v>
      </c>
      <c r="R123" s="176">
        <f t="shared" si="4"/>
        <v>0.1181039999999995</v>
      </c>
      <c r="S123" s="177"/>
      <c r="T123" s="178">
        <f t="shared" si="5"/>
        <v>-1</v>
      </c>
      <c r="Z123" s="93"/>
      <c r="AB123" s="94"/>
    </row>
    <row r="124" spans="5:28">
      <c r="E124" s="100">
        <v>41683</v>
      </c>
      <c r="F124" s="143">
        <v>0.65668981481481481</v>
      </c>
      <c r="G124" s="143" t="s">
        <v>175</v>
      </c>
      <c r="H124" s="179">
        <v>3.7735999999999999E-2</v>
      </c>
      <c r="I124" s="97">
        <f t="shared" si="1"/>
        <v>6.6333332693332991</v>
      </c>
      <c r="J124" s="97">
        <f t="shared" si="0"/>
        <v>2.5755258238529271</v>
      </c>
      <c r="K124" s="98">
        <f t="shared" si="2"/>
        <v>-0.12520800000000043</v>
      </c>
      <c r="L124" s="98">
        <f t="shared" si="3"/>
        <v>17.287858</v>
      </c>
      <c r="R124" s="176">
        <f t="shared" si="4"/>
        <v>0.12520800000000043</v>
      </c>
      <c r="S124" s="177"/>
      <c r="T124" s="178">
        <f t="shared" si="5"/>
        <v>-1</v>
      </c>
      <c r="Z124" s="93"/>
      <c r="AB124" s="94"/>
    </row>
    <row r="125" spans="5:28">
      <c r="E125" s="100">
        <v>41683</v>
      </c>
      <c r="F125" s="143">
        <v>0.65703703703703698</v>
      </c>
      <c r="G125" s="143" t="s">
        <v>175</v>
      </c>
      <c r="H125" s="179">
        <v>3.7703E-2</v>
      </c>
      <c r="I125" s="97">
        <f t="shared" si="1"/>
        <v>7.1333332693332174</v>
      </c>
      <c r="J125" s="97">
        <f t="shared" si="0"/>
        <v>2.6708300712200352</v>
      </c>
      <c r="K125" s="98">
        <f t="shared" si="2"/>
        <v>-0.13253400000000007</v>
      </c>
      <c r="L125" s="98">
        <f t="shared" si="3"/>
        <v>17.280532000000001</v>
      </c>
      <c r="R125" s="176">
        <f t="shared" si="4"/>
        <v>0.13253400000000007</v>
      </c>
      <c r="S125" s="177"/>
      <c r="T125" s="178">
        <f t="shared" si="5"/>
        <v>-1</v>
      </c>
      <c r="Z125" s="93"/>
      <c r="AB125" s="94"/>
    </row>
    <row r="126" spans="5:28">
      <c r="E126" s="100">
        <v>41683</v>
      </c>
      <c r="F126" s="143">
        <v>0.65738425925925925</v>
      </c>
      <c r="G126" s="143" t="s">
        <v>175</v>
      </c>
      <c r="H126" s="179">
        <v>3.7672999999999998E-2</v>
      </c>
      <c r="I126" s="97">
        <f t="shared" si="1"/>
        <v>7.6333332693332956</v>
      </c>
      <c r="J126" s="97">
        <f t="shared" si="0"/>
        <v>2.7628487597646916</v>
      </c>
      <c r="K126" s="98">
        <f t="shared" si="2"/>
        <v>-0.13919400000000057</v>
      </c>
      <c r="L126" s="98">
        <f t="shared" si="3"/>
        <v>17.273872000000001</v>
      </c>
      <c r="R126" s="176">
        <f t="shared" si="4"/>
        <v>0.13919400000000057</v>
      </c>
      <c r="S126" s="177"/>
      <c r="T126" s="178">
        <f t="shared" si="5"/>
        <v>-1</v>
      </c>
      <c r="Z126" s="93"/>
      <c r="AB126" s="94"/>
    </row>
    <row r="127" spans="5:28">
      <c r="E127" s="100">
        <v>41683</v>
      </c>
      <c r="F127" s="143">
        <v>0.65773148148148153</v>
      </c>
      <c r="G127" s="143" t="s">
        <v>175</v>
      </c>
      <c r="H127" s="179">
        <v>3.7645999999999999E-2</v>
      </c>
      <c r="I127" s="97">
        <f t="shared" si="1"/>
        <v>8.1333332693333737</v>
      </c>
      <c r="J127" s="97">
        <f t="shared" si="0"/>
        <v>2.8518999402737419</v>
      </c>
      <c r="K127" s="98">
        <f t="shared" si="2"/>
        <v>-0.1451880000000004</v>
      </c>
      <c r="L127" s="98">
        <f t="shared" si="3"/>
        <v>17.267878</v>
      </c>
      <c r="R127" s="176">
        <f t="shared" si="4"/>
        <v>0.1451880000000004</v>
      </c>
      <c r="S127" s="177"/>
      <c r="T127" s="178">
        <f t="shared" si="5"/>
        <v>-1</v>
      </c>
      <c r="Z127" s="93"/>
      <c r="AB127" s="94"/>
    </row>
    <row r="128" spans="5:28">
      <c r="E128" s="100">
        <v>41683</v>
      </c>
      <c r="F128" s="143">
        <v>0.65807870370370369</v>
      </c>
      <c r="G128" s="143" t="s">
        <v>175</v>
      </c>
      <c r="H128" s="179">
        <v>3.7622000000000003E-2</v>
      </c>
      <c r="I128" s="97">
        <f t="shared" si="1"/>
        <v>8.633333269333292</v>
      </c>
      <c r="J128" s="97">
        <f t="shared" si="0"/>
        <v>2.9382534385810377</v>
      </c>
      <c r="K128" s="98">
        <f t="shared" si="2"/>
        <v>-0.15051599999999957</v>
      </c>
      <c r="L128" s="98">
        <f t="shared" si="3"/>
        <v>17.262550000000001</v>
      </c>
      <c r="R128" s="176">
        <f t="shared" si="4"/>
        <v>0.15051599999999957</v>
      </c>
      <c r="S128" s="177"/>
      <c r="T128" s="178">
        <f t="shared" si="5"/>
        <v>-1</v>
      </c>
      <c r="Z128" s="93"/>
      <c r="AB128" s="94"/>
    </row>
    <row r="129" spans="5:28">
      <c r="E129" s="100">
        <v>41683</v>
      </c>
      <c r="F129" s="143">
        <v>0.65842592592592586</v>
      </c>
      <c r="G129" s="143" t="s">
        <v>175</v>
      </c>
      <c r="H129" s="179">
        <v>3.7601000000000002E-2</v>
      </c>
      <c r="I129" s="97">
        <f t="shared" si="1"/>
        <v>9.1333332693332103</v>
      </c>
      <c r="J129" s="97">
        <f t="shared" si="0"/>
        <v>3.0221405111829611</v>
      </c>
      <c r="K129" s="98">
        <f t="shared" si="2"/>
        <v>-0.15517799999999959</v>
      </c>
      <c r="L129" s="98">
        <f t="shared" si="3"/>
        <v>17.257888000000001</v>
      </c>
      <c r="R129" s="176">
        <f t="shared" si="4"/>
        <v>0.15517799999999959</v>
      </c>
      <c r="S129" s="177"/>
      <c r="T129" s="178">
        <f t="shared" si="5"/>
        <v>-1</v>
      </c>
      <c r="Z129" s="93"/>
      <c r="AB129" s="94"/>
    </row>
    <row r="130" spans="5:28">
      <c r="E130" s="100">
        <v>41683</v>
      </c>
      <c r="F130" s="143">
        <v>0.65877314814814814</v>
      </c>
      <c r="G130" s="143" t="s">
        <v>175</v>
      </c>
      <c r="H130" s="179">
        <v>3.7579000000000001E-2</v>
      </c>
      <c r="I130" s="97">
        <f t="shared" si="1"/>
        <v>9.6333332693332885</v>
      </c>
      <c r="J130" s="97">
        <f t="shared" si="0"/>
        <v>3.1037611488858623</v>
      </c>
      <c r="K130" s="98">
        <f t="shared" si="2"/>
        <v>-0.16006199999999987</v>
      </c>
      <c r="L130" s="98">
        <f t="shared" si="3"/>
        <v>17.253004000000001</v>
      </c>
      <c r="R130" s="176">
        <f t="shared" si="4"/>
        <v>0.16006199999999987</v>
      </c>
      <c r="S130" s="177"/>
      <c r="T130" s="178">
        <f t="shared" si="5"/>
        <v>-1</v>
      </c>
      <c r="Z130" s="93"/>
      <c r="AB130" s="94"/>
    </row>
    <row r="131" spans="5:28">
      <c r="E131" s="100">
        <v>41683</v>
      </c>
      <c r="F131" s="143">
        <v>0.65912037037037041</v>
      </c>
      <c r="G131" s="143" t="s">
        <v>175</v>
      </c>
      <c r="H131" s="179">
        <v>3.7560000000000003E-2</v>
      </c>
      <c r="I131" s="97">
        <f t="shared" si="1"/>
        <v>10.133333269333367</v>
      </c>
      <c r="J131" s="97">
        <f t="shared" si="0"/>
        <v>3.1832896929643972</v>
      </c>
      <c r="K131" s="98">
        <f t="shared" si="2"/>
        <v>-0.16427999999999948</v>
      </c>
      <c r="L131" s="98">
        <f t="shared" si="3"/>
        <v>17.248786000000003</v>
      </c>
      <c r="R131" s="176">
        <f t="shared" si="4"/>
        <v>0.16427999999999948</v>
      </c>
      <c r="S131" s="177"/>
      <c r="T131" s="178">
        <f t="shared" si="5"/>
        <v>-1</v>
      </c>
      <c r="Z131" s="93"/>
      <c r="AB131" s="94"/>
    </row>
    <row r="132" spans="5:28">
      <c r="E132" s="100">
        <v>41683</v>
      </c>
      <c r="F132" s="143">
        <v>0.65946759259259258</v>
      </c>
      <c r="G132" s="143" t="s">
        <v>175</v>
      </c>
      <c r="H132" s="179">
        <v>3.7544000000000001E-2</v>
      </c>
      <c r="I132" s="97">
        <f t="shared" si="1"/>
        <v>10.633333269333285</v>
      </c>
      <c r="J132" s="97">
        <f t="shared" si="0"/>
        <v>3.2608792172255145</v>
      </c>
      <c r="K132" s="98">
        <f t="shared" si="2"/>
        <v>-0.16783199999999993</v>
      </c>
      <c r="L132" s="98">
        <f t="shared" si="3"/>
        <v>17.245234</v>
      </c>
      <c r="R132" s="176">
        <f t="shared" si="4"/>
        <v>0.16783199999999993</v>
      </c>
      <c r="S132" s="177"/>
      <c r="T132" s="178">
        <f t="shared" si="5"/>
        <v>-1</v>
      </c>
      <c r="Z132" s="93"/>
      <c r="AB132" s="94"/>
    </row>
    <row r="133" spans="5:28">
      <c r="E133" s="100">
        <v>41683</v>
      </c>
      <c r="F133" s="143">
        <v>0.65981481481481474</v>
      </c>
      <c r="G133" s="143" t="s">
        <v>175</v>
      </c>
      <c r="H133" s="179">
        <v>3.7527999999999999E-2</v>
      </c>
      <c r="I133" s="97">
        <f t="shared" si="1"/>
        <v>11.133333269333203</v>
      </c>
      <c r="J133" s="97">
        <f t="shared" si="0"/>
        <v>3.3366649920741525</v>
      </c>
      <c r="K133" s="98">
        <f t="shared" si="2"/>
        <v>-0.17138400000000042</v>
      </c>
      <c r="L133" s="98">
        <f t="shared" si="3"/>
        <v>17.241682000000001</v>
      </c>
      <c r="R133" s="176">
        <f t="shared" si="4"/>
        <v>0.17138400000000042</v>
      </c>
      <c r="S133" s="177"/>
      <c r="T133" s="178">
        <f t="shared" si="5"/>
        <v>-1</v>
      </c>
      <c r="Z133" s="93"/>
      <c r="AB133" s="94"/>
    </row>
    <row r="134" spans="5:28">
      <c r="E134" s="100">
        <v>41683</v>
      </c>
      <c r="F134" s="143">
        <v>0.66016203703703702</v>
      </c>
      <c r="G134" s="143" t="s">
        <v>175</v>
      </c>
      <c r="H134" s="179">
        <v>3.7513999999999999E-2</v>
      </c>
      <c r="I134" s="97">
        <f t="shared" si="1"/>
        <v>11.633333269333281</v>
      </c>
      <c r="J134" s="97">
        <f t="shared" si="0"/>
        <v>3.4107672552276682</v>
      </c>
      <c r="K134" s="98">
        <f t="shared" si="2"/>
        <v>-0.17449200000000042</v>
      </c>
      <c r="L134" s="98">
        <f t="shared" si="3"/>
        <v>17.238574</v>
      </c>
      <c r="R134" s="176">
        <f t="shared" si="4"/>
        <v>0.17449200000000042</v>
      </c>
      <c r="S134" s="177"/>
      <c r="T134" s="178">
        <f t="shared" si="5"/>
        <v>-1</v>
      </c>
      <c r="Z134" s="93"/>
      <c r="AB134" s="94"/>
    </row>
    <row r="135" spans="5:28">
      <c r="E135" s="100">
        <v>41683</v>
      </c>
      <c r="F135" s="143">
        <v>0.6605092592592593</v>
      </c>
      <c r="G135" s="143" t="s">
        <v>175</v>
      </c>
      <c r="H135" s="179">
        <v>3.7501E-2</v>
      </c>
      <c r="I135" s="97">
        <f t="shared" si="1"/>
        <v>12.13333326933336</v>
      </c>
      <c r="J135" s="97">
        <f t="shared" si="0"/>
        <v>3.4832934515101308</v>
      </c>
      <c r="K135" s="98">
        <f t="shared" si="2"/>
        <v>-0.17737800000000026</v>
      </c>
      <c r="L135" s="98">
        <f t="shared" si="3"/>
        <v>17.235688</v>
      </c>
      <c r="R135" s="176">
        <f t="shared" si="4"/>
        <v>0.17737800000000026</v>
      </c>
      <c r="S135" s="177"/>
      <c r="T135" s="178">
        <f t="shared" si="5"/>
        <v>-1</v>
      </c>
      <c r="Z135" s="93"/>
      <c r="AB135" s="94"/>
    </row>
    <row r="136" spans="5:28">
      <c r="E136" s="100">
        <v>41683</v>
      </c>
      <c r="F136" s="143">
        <v>0.66085648148148146</v>
      </c>
      <c r="G136" s="143" t="s">
        <v>175</v>
      </c>
      <c r="H136" s="179">
        <v>3.7490000000000002E-2</v>
      </c>
      <c r="I136" s="97">
        <f t="shared" si="1"/>
        <v>12.633333269333278</v>
      </c>
      <c r="J136" s="97">
        <f t="shared" si="0"/>
        <v>3.5543400610146012</v>
      </c>
      <c r="K136" s="98">
        <f t="shared" si="2"/>
        <v>-0.17981999999999959</v>
      </c>
      <c r="L136" s="98">
        <f t="shared" si="3"/>
        <v>17.233246000000001</v>
      </c>
      <c r="R136" s="176">
        <f t="shared" si="4"/>
        <v>0.17981999999999959</v>
      </c>
      <c r="S136" s="177"/>
      <c r="T136" s="178">
        <f t="shared" si="5"/>
        <v>-1</v>
      </c>
      <c r="Z136" s="93"/>
      <c r="AB136" s="94"/>
    </row>
    <row r="137" spans="5:28">
      <c r="E137" s="100">
        <v>41683</v>
      </c>
      <c r="F137" s="143">
        <v>0.66120370370370374</v>
      </c>
      <c r="G137" s="143" t="s">
        <v>175</v>
      </c>
      <c r="H137" s="179">
        <v>3.7478999999999998E-2</v>
      </c>
      <c r="I137" s="97">
        <f t="shared" si="1"/>
        <v>13.133333269333356</v>
      </c>
      <c r="J137" s="97">
        <f t="shared" si="0"/>
        <v>3.6239941044838022</v>
      </c>
      <c r="K137" s="98">
        <f t="shared" si="2"/>
        <v>-0.18226200000000051</v>
      </c>
      <c r="L137" s="98">
        <f t="shared" si="3"/>
        <v>17.230803999999999</v>
      </c>
      <c r="R137" s="176">
        <f t="shared" si="4"/>
        <v>0.18226200000000051</v>
      </c>
      <c r="S137" s="177"/>
      <c r="T137" s="178">
        <f t="shared" si="5"/>
        <v>-1</v>
      </c>
      <c r="Z137" s="93"/>
      <c r="AB137" s="94"/>
    </row>
    <row r="138" spans="5:28">
      <c r="E138" s="100">
        <v>41683</v>
      </c>
      <c r="F138" s="143">
        <v>0.6615509259259259</v>
      </c>
      <c r="G138" s="143" t="s">
        <v>175</v>
      </c>
      <c r="H138" s="179">
        <v>3.7470999999999997E-2</v>
      </c>
      <c r="I138" s="97">
        <f t="shared" si="1"/>
        <v>13.633333269333274</v>
      </c>
      <c r="J138" s="97">
        <f t="shared" si="0"/>
        <v>3.6923343929461852</v>
      </c>
      <c r="K138" s="98">
        <f t="shared" si="2"/>
        <v>-0.18403800000000076</v>
      </c>
      <c r="L138" s="98">
        <f t="shared" si="3"/>
        <v>17.229028</v>
      </c>
      <c r="R138" s="176">
        <f t="shared" si="4"/>
        <v>0.18403800000000076</v>
      </c>
      <c r="S138" s="177"/>
      <c r="T138" s="178">
        <f t="shared" si="5"/>
        <v>-1</v>
      </c>
      <c r="Z138" s="93"/>
      <c r="AB138" s="94"/>
    </row>
    <row r="139" spans="5:28">
      <c r="E139" s="100">
        <v>41683</v>
      </c>
      <c r="F139" s="143">
        <v>0.66189814814814818</v>
      </c>
      <c r="G139" s="143" t="s">
        <v>178</v>
      </c>
      <c r="H139" s="179">
        <v>3.746E-2</v>
      </c>
      <c r="I139" s="97">
        <f t="shared" si="1"/>
        <v>14.133333269333352</v>
      </c>
      <c r="J139" s="97">
        <f t="shared" si="0"/>
        <v>3.7594325727871953</v>
      </c>
      <c r="K139" s="98">
        <f t="shared" si="2"/>
        <v>-0.18648000000000009</v>
      </c>
      <c r="L139" s="98">
        <f t="shared" si="3"/>
        <v>17.226586000000001</v>
      </c>
      <c r="R139" s="176">
        <f t="shared" si="4"/>
        <v>0.18648000000000009</v>
      </c>
      <c r="S139" s="177"/>
      <c r="T139" s="178">
        <f t="shared" si="5"/>
        <v>-1</v>
      </c>
      <c r="Z139" s="93"/>
      <c r="AB139" s="94"/>
    </row>
    <row r="140" spans="5:28">
      <c r="E140" s="100">
        <v>41683</v>
      </c>
      <c r="F140" s="143">
        <v>0.66259259259259262</v>
      </c>
      <c r="G140" s="143" t="s">
        <v>175</v>
      </c>
      <c r="H140" s="179">
        <v>3.7443999999999998E-2</v>
      </c>
      <c r="I140" s="97">
        <f t="shared" si="1"/>
        <v>15.133333269333349</v>
      </c>
      <c r="J140" s="97">
        <f t="shared" si="0"/>
        <v>3.8901585146794915</v>
      </c>
      <c r="K140" s="98">
        <f t="shared" si="2"/>
        <v>-0.19003200000000059</v>
      </c>
      <c r="L140" s="98">
        <f t="shared" si="3"/>
        <v>17.223033999999998</v>
      </c>
      <c r="R140" s="176">
        <f t="shared" si="4"/>
        <v>0.19003200000000059</v>
      </c>
      <c r="S140" s="177"/>
      <c r="T140" s="178">
        <f t="shared" si="5"/>
        <v>-1</v>
      </c>
      <c r="Z140" s="93"/>
      <c r="AB140" s="94"/>
    </row>
    <row r="141" spans="5:28">
      <c r="E141" s="100">
        <v>41683</v>
      </c>
      <c r="F141" s="143">
        <v>0.66328703703703706</v>
      </c>
      <c r="G141" s="143" t="s">
        <v>175</v>
      </c>
      <c r="H141" s="179">
        <v>3.7429999999999998E-2</v>
      </c>
      <c r="I141" s="97">
        <f t="shared" si="1"/>
        <v>16.133333269333345</v>
      </c>
      <c r="J141" s="97">
        <f t="shared" si="0"/>
        <v>4.0166320804043458</v>
      </c>
      <c r="K141" s="98">
        <f t="shared" si="2"/>
        <v>-0.19314000000000059</v>
      </c>
      <c r="L141" s="98">
        <f t="shared" si="3"/>
        <v>17.219926000000001</v>
      </c>
      <c r="R141" s="176">
        <f t="shared" si="4"/>
        <v>0.19314000000000059</v>
      </c>
      <c r="S141" s="177"/>
      <c r="T141" s="178">
        <f t="shared" si="5"/>
        <v>-1</v>
      </c>
      <c r="Z141" s="93"/>
      <c r="AB141" s="94"/>
    </row>
    <row r="142" spans="5:28">
      <c r="E142" s="100">
        <v>41683</v>
      </c>
      <c r="F142" s="143">
        <v>0.66398148148148151</v>
      </c>
      <c r="G142" s="143" t="s">
        <v>175</v>
      </c>
      <c r="H142" s="179">
        <v>3.7420000000000002E-2</v>
      </c>
      <c r="I142" s="97">
        <f t="shared" si="1"/>
        <v>17.133333269333342</v>
      </c>
      <c r="J142" s="97">
        <f t="shared" si="0"/>
        <v>4.1392430792758885</v>
      </c>
      <c r="K142" s="98">
        <f t="shared" si="2"/>
        <v>-0.19535999999999976</v>
      </c>
      <c r="L142" s="98">
        <f t="shared" si="3"/>
        <v>17.217706</v>
      </c>
      <c r="R142" s="176">
        <f t="shared" si="4"/>
        <v>0.19535999999999976</v>
      </c>
      <c r="S142" s="177"/>
      <c r="T142" s="178">
        <f t="shared" si="5"/>
        <v>-1</v>
      </c>
      <c r="Z142" s="93"/>
      <c r="AB142" s="94"/>
    </row>
    <row r="143" spans="5:28">
      <c r="E143" s="100">
        <v>41683</v>
      </c>
      <c r="F143" s="143">
        <v>0.66467592592592595</v>
      </c>
      <c r="G143" s="143" t="s">
        <v>175</v>
      </c>
      <c r="H143" s="179">
        <v>3.7408999999999998E-2</v>
      </c>
      <c r="I143" s="97">
        <f t="shared" si="1"/>
        <v>18.133333269333338</v>
      </c>
      <c r="J143" s="97">
        <f t="shared" si="0"/>
        <v>4.2583251718643256</v>
      </c>
      <c r="K143" s="98">
        <f t="shared" si="2"/>
        <v>-0.19780200000000064</v>
      </c>
      <c r="L143" s="98">
        <f t="shared" si="3"/>
        <v>17.215264000000001</v>
      </c>
      <c r="R143" s="176">
        <f t="shared" si="4"/>
        <v>0.19780200000000064</v>
      </c>
      <c r="S143" s="177"/>
      <c r="T143" s="178">
        <f t="shared" si="5"/>
        <v>-1</v>
      </c>
      <c r="Z143" s="93"/>
      <c r="AB143" s="94"/>
    </row>
    <row r="144" spans="5:28">
      <c r="E144" s="100">
        <v>41683</v>
      </c>
      <c r="F144" s="143">
        <v>0.66537037037037039</v>
      </c>
      <c r="G144" s="143" t="s">
        <v>175</v>
      </c>
      <c r="H144" s="179">
        <v>3.7400999999999997E-2</v>
      </c>
      <c r="I144" s="97">
        <f t="shared" si="1"/>
        <v>19.133333269333335</v>
      </c>
      <c r="J144" s="97">
        <f t="shared" si="0"/>
        <v>4.3741665799707876</v>
      </c>
      <c r="K144" s="98">
        <f t="shared" si="2"/>
        <v>-0.19957800000000087</v>
      </c>
      <c r="L144" s="98">
        <f t="shared" si="3"/>
        <v>17.213487999999998</v>
      </c>
      <c r="R144" s="176">
        <f t="shared" si="4"/>
        <v>0.19957800000000087</v>
      </c>
      <c r="S144" s="177"/>
      <c r="T144" s="178">
        <f t="shared" si="5"/>
        <v>-1</v>
      </c>
      <c r="Z144" s="93"/>
      <c r="AB144" s="94"/>
    </row>
    <row r="145" spans="5:28">
      <c r="E145" s="100">
        <v>41683</v>
      </c>
      <c r="F145" s="143">
        <v>0.66606481481481483</v>
      </c>
      <c r="G145" s="143" t="s">
        <v>175</v>
      </c>
      <c r="H145" s="179">
        <v>3.7393000000000003E-2</v>
      </c>
      <c r="I145" s="97">
        <f t="shared" si="1"/>
        <v>20.133333269333331</v>
      </c>
      <c r="J145" s="97">
        <f t="shared" si="0"/>
        <v>4.4870183049920058</v>
      </c>
      <c r="K145" s="98">
        <f t="shared" si="2"/>
        <v>-0.20135399999999959</v>
      </c>
      <c r="L145" s="98">
        <f t="shared" si="3"/>
        <v>17.211712000000002</v>
      </c>
      <c r="R145" s="176">
        <f t="shared" si="4"/>
        <v>0.20135399999999959</v>
      </c>
      <c r="S145" s="177"/>
      <c r="T145" s="178">
        <f t="shared" si="5"/>
        <v>-1</v>
      </c>
      <c r="Z145" s="93"/>
      <c r="AB145" s="94"/>
    </row>
    <row r="146" spans="5:28">
      <c r="E146" s="100">
        <v>41683</v>
      </c>
      <c r="F146" s="143">
        <v>0.66675925925925927</v>
      </c>
      <c r="G146" s="143" t="s">
        <v>175</v>
      </c>
      <c r="H146" s="179">
        <v>3.7386999999999997E-2</v>
      </c>
      <c r="I146" s="97">
        <f t="shared" si="1"/>
        <v>21.133333269333328</v>
      </c>
      <c r="J146" s="97">
        <f t="shared" si="0"/>
        <v>4.5971005285215734</v>
      </c>
      <c r="K146" s="98">
        <f t="shared" si="2"/>
        <v>-0.20268600000000092</v>
      </c>
      <c r="L146" s="98">
        <f t="shared" si="3"/>
        <v>17.210380000000001</v>
      </c>
      <c r="R146" s="176">
        <f t="shared" si="4"/>
        <v>0.20268600000000092</v>
      </c>
      <c r="S146" s="177"/>
      <c r="T146" s="178">
        <f t="shared" si="5"/>
        <v>-1</v>
      </c>
      <c r="Z146" s="93"/>
      <c r="AB146" s="94"/>
    </row>
    <row r="147" spans="5:28">
      <c r="E147" s="100">
        <v>41683</v>
      </c>
      <c r="F147" s="143">
        <v>0.66745370370370372</v>
      </c>
      <c r="G147" s="143" t="s">
        <v>175</v>
      </c>
      <c r="H147" s="179">
        <v>3.7379000000000003E-2</v>
      </c>
      <c r="I147" s="97">
        <f t="shared" si="1"/>
        <v>22.133333269333324</v>
      </c>
      <c r="J147" s="97">
        <f t="shared" si="0"/>
        <v>4.7046076636987832</v>
      </c>
      <c r="K147" s="98">
        <f t="shared" si="2"/>
        <v>-0.20446199999999959</v>
      </c>
      <c r="L147" s="98">
        <f t="shared" si="3"/>
        <v>17.208604000000001</v>
      </c>
      <c r="R147" s="176">
        <f t="shared" si="4"/>
        <v>0.20446199999999959</v>
      </c>
      <c r="S147" s="177"/>
      <c r="T147" s="178">
        <f t="shared" si="5"/>
        <v>-1</v>
      </c>
      <c r="Z147" s="93"/>
      <c r="AB147" s="94"/>
    </row>
    <row r="148" spans="5:28">
      <c r="E148" s="100">
        <v>41683</v>
      </c>
      <c r="F148" s="143">
        <v>0.66814814814814805</v>
      </c>
      <c r="G148" s="143" t="s">
        <v>175</v>
      </c>
      <c r="H148" s="179">
        <v>3.7373999999999998E-2</v>
      </c>
      <c r="I148" s="97">
        <f t="shared" si="1"/>
        <v>23.133333269333161</v>
      </c>
      <c r="J148" s="97">
        <f t="shared" si="0"/>
        <v>4.809712389460846</v>
      </c>
      <c r="K148" s="98">
        <f t="shared" si="2"/>
        <v>-0.2055720000000007</v>
      </c>
      <c r="L148" s="98">
        <f t="shared" si="3"/>
        <v>17.207494000000001</v>
      </c>
      <c r="R148" s="176">
        <f t="shared" si="4"/>
        <v>0.2055720000000007</v>
      </c>
      <c r="S148" s="177"/>
      <c r="T148" s="178">
        <f t="shared" si="5"/>
        <v>-1</v>
      </c>
      <c r="Z148" s="93"/>
      <c r="AB148" s="94"/>
    </row>
    <row r="149" spans="5:28">
      <c r="E149" s="100">
        <v>41683</v>
      </c>
      <c r="F149" s="143">
        <v>0.6688425925925926</v>
      </c>
      <c r="G149" s="143" t="s">
        <v>175</v>
      </c>
      <c r="H149" s="179">
        <v>3.7367999999999998E-2</v>
      </c>
      <c r="I149" s="97">
        <f t="shared" si="1"/>
        <v>24.133333269333317</v>
      </c>
      <c r="J149" s="97">
        <f t="shared" si="0"/>
        <v>4.9125689073369054</v>
      </c>
      <c r="K149" s="98">
        <f t="shared" si="2"/>
        <v>-0.2069040000000005</v>
      </c>
      <c r="L149" s="98">
        <f t="shared" si="3"/>
        <v>17.206161999999999</v>
      </c>
      <c r="R149" s="176">
        <f t="shared" si="4"/>
        <v>0.2069040000000005</v>
      </c>
      <c r="S149" s="177"/>
      <c r="T149" s="178">
        <f t="shared" si="5"/>
        <v>-1</v>
      </c>
      <c r="Z149" s="93"/>
      <c r="AB149" s="94"/>
    </row>
    <row r="150" spans="5:28">
      <c r="E150" s="100">
        <v>41683</v>
      </c>
      <c r="F150" s="143">
        <v>0.66953703703703704</v>
      </c>
      <c r="G150" s="143" t="s">
        <v>175</v>
      </c>
      <c r="H150" s="179">
        <v>3.7363E-2</v>
      </c>
      <c r="I150" s="97">
        <f t="shared" si="1"/>
        <v>25.133333269333313</v>
      </c>
      <c r="J150" s="97">
        <f t="shared" ref="J150:J213" si="6">SQRT(I150)</f>
        <v>5.0133155964225224</v>
      </c>
      <c r="K150" s="98">
        <f t="shared" si="2"/>
        <v>-0.20801400000000009</v>
      </c>
      <c r="L150" s="98">
        <f t="shared" si="3"/>
        <v>17.205052000000002</v>
      </c>
      <c r="R150" s="176">
        <f t="shared" si="4"/>
        <v>0.20801400000000009</v>
      </c>
      <c r="S150" s="177"/>
      <c r="T150" s="178">
        <f t="shared" si="5"/>
        <v>-1</v>
      </c>
      <c r="Z150" s="93"/>
      <c r="AB150" s="94"/>
    </row>
    <row r="151" spans="5:28">
      <c r="E151" s="100">
        <v>41683</v>
      </c>
      <c r="F151" s="143">
        <v>0.67023148148148148</v>
      </c>
      <c r="G151" s="143" t="s">
        <v>175</v>
      </c>
      <c r="H151" s="179">
        <v>3.7357000000000001E-2</v>
      </c>
      <c r="I151" s="97">
        <f t="shared" ref="I151:I214" si="7">IF(F151=0,I150,((E151-$E$86)*1440)+(F151-$F$86)*1440)</f>
        <v>26.13333326933331</v>
      </c>
      <c r="J151" s="97">
        <f t="shared" si="6"/>
        <v>5.1120771971218621</v>
      </c>
      <c r="K151" s="98">
        <f t="shared" ref="K151:K214" si="8">IF(H151=0,K150,(H151-$H$86)*$L$83)</f>
        <v>-0.20934599999999987</v>
      </c>
      <c r="L151" s="98">
        <f t="shared" ref="L151:L214" si="9">IF(K151=0, ,$L$86+K151)</f>
        <v>17.203720000000001</v>
      </c>
      <c r="R151" s="176">
        <f t="shared" ref="R151:R214" si="10">+K151*T151</f>
        <v>0.20934599999999987</v>
      </c>
      <c r="S151" s="177"/>
      <c r="T151" s="178">
        <f t="shared" ref="T151:T214" si="11">SIGN(K151)</f>
        <v>-1</v>
      </c>
      <c r="Z151" s="93"/>
      <c r="AB151" s="94"/>
    </row>
    <row r="152" spans="5:28">
      <c r="E152" s="100">
        <v>41683</v>
      </c>
      <c r="F152" s="143">
        <v>0.67092592592592604</v>
      </c>
      <c r="G152" s="143" t="s">
        <v>175</v>
      </c>
      <c r="H152" s="179">
        <v>3.7354999999999999E-2</v>
      </c>
      <c r="I152" s="97">
        <f t="shared" si="7"/>
        <v>27.133333269333466</v>
      </c>
      <c r="J152" s="97">
        <f t="shared" si="6"/>
        <v>5.2089666220214417</v>
      </c>
      <c r="K152" s="98">
        <f t="shared" si="8"/>
        <v>-0.20979000000000031</v>
      </c>
      <c r="L152" s="98">
        <f t="shared" si="9"/>
        <v>17.203275999999999</v>
      </c>
      <c r="R152" s="176">
        <f t="shared" si="10"/>
        <v>0.20979000000000031</v>
      </c>
      <c r="S152" s="177"/>
      <c r="T152" s="178">
        <f t="shared" si="11"/>
        <v>-1</v>
      </c>
      <c r="Z152" s="93"/>
      <c r="AB152" s="94"/>
    </row>
    <row r="153" spans="5:28">
      <c r="E153" s="100">
        <v>41683</v>
      </c>
      <c r="F153" s="143">
        <v>0.67162037037037037</v>
      </c>
      <c r="G153" s="143" t="s">
        <v>175</v>
      </c>
      <c r="H153" s="179">
        <v>3.7349E-2</v>
      </c>
      <c r="I153" s="97">
        <f t="shared" si="7"/>
        <v>28.133333269333303</v>
      </c>
      <c r="J153" s="97">
        <f t="shared" si="6"/>
        <v>5.3040864688778688</v>
      </c>
      <c r="K153" s="98">
        <f t="shared" si="8"/>
        <v>-0.21112200000000009</v>
      </c>
      <c r="L153" s="98">
        <f t="shared" si="9"/>
        <v>17.201944000000001</v>
      </c>
      <c r="R153" s="176">
        <f t="shared" si="10"/>
        <v>0.21112200000000009</v>
      </c>
      <c r="S153" s="177"/>
      <c r="T153" s="178">
        <f t="shared" si="11"/>
        <v>-1</v>
      </c>
      <c r="Z153" s="93"/>
      <c r="AB153" s="94"/>
    </row>
    <row r="154" spans="5:28">
      <c r="E154" s="100">
        <v>41683</v>
      </c>
      <c r="F154" s="143">
        <v>0.67231481481481481</v>
      </c>
      <c r="G154" s="143" t="s">
        <v>179</v>
      </c>
      <c r="H154" s="179">
        <v>3.7344000000000002E-2</v>
      </c>
      <c r="I154" s="97">
        <f t="shared" si="7"/>
        <v>29.133333269333299</v>
      </c>
      <c r="J154" s="97">
        <f t="shared" si="6"/>
        <v>5.3975302935076979</v>
      </c>
      <c r="K154" s="98">
        <f t="shared" si="8"/>
        <v>-0.21223199999999967</v>
      </c>
      <c r="L154" s="98">
        <f t="shared" si="9"/>
        <v>17.200834</v>
      </c>
      <c r="R154" s="176">
        <f t="shared" si="10"/>
        <v>0.21223199999999967</v>
      </c>
      <c r="S154" s="177"/>
      <c r="T154" s="178">
        <f t="shared" si="11"/>
        <v>-1</v>
      </c>
      <c r="Z154" s="93"/>
      <c r="AB154" s="94"/>
    </row>
    <row r="155" spans="5:28">
      <c r="E155" s="100">
        <v>41683</v>
      </c>
      <c r="F155" s="143">
        <v>0.6737037037037038</v>
      </c>
      <c r="G155" s="143" t="s">
        <v>175</v>
      </c>
      <c r="H155" s="179">
        <v>3.7338999999999997E-2</v>
      </c>
      <c r="I155" s="97">
        <f t="shared" si="7"/>
        <v>31.133333269333452</v>
      </c>
      <c r="J155" s="97">
        <f t="shared" si="6"/>
        <v>5.5797251965785426</v>
      </c>
      <c r="K155" s="98">
        <f t="shared" si="8"/>
        <v>-0.21334200000000078</v>
      </c>
      <c r="L155" s="98">
        <f t="shared" si="9"/>
        <v>17.199724</v>
      </c>
      <c r="R155" s="176">
        <f t="shared" si="10"/>
        <v>0.21334200000000078</v>
      </c>
      <c r="S155" s="177"/>
      <c r="T155" s="178">
        <f t="shared" si="11"/>
        <v>-1</v>
      </c>
      <c r="Z155" s="93"/>
      <c r="AB155" s="94"/>
    </row>
    <row r="156" spans="5:28">
      <c r="E156" s="100">
        <v>41683</v>
      </c>
      <c r="F156" s="143">
        <v>0.67509259259259258</v>
      </c>
      <c r="G156" s="143" t="s">
        <v>175</v>
      </c>
      <c r="H156" s="179">
        <v>3.7330000000000002E-2</v>
      </c>
      <c r="I156" s="97">
        <f t="shared" si="7"/>
        <v>33.133333269333285</v>
      </c>
      <c r="J156" s="97">
        <f t="shared" si="6"/>
        <v>5.756156119263383</v>
      </c>
      <c r="K156" s="98">
        <f t="shared" si="8"/>
        <v>-0.2153399999999997</v>
      </c>
      <c r="L156" s="98">
        <f t="shared" si="9"/>
        <v>17.197725999999999</v>
      </c>
      <c r="R156" s="176">
        <f t="shared" si="10"/>
        <v>0.2153399999999997</v>
      </c>
      <c r="S156" s="177"/>
      <c r="T156" s="178">
        <f t="shared" si="11"/>
        <v>-1</v>
      </c>
      <c r="Z156" s="93"/>
      <c r="AB156" s="94"/>
    </row>
    <row r="157" spans="5:28">
      <c r="E157" s="100">
        <v>41683</v>
      </c>
      <c r="F157" s="143">
        <v>0.67648148148148157</v>
      </c>
      <c r="G157" s="143" t="s">
        <v>175</v>
      </c>
      <c r="H157" s="179">
        <v>3.7324999999999997E-2</v>
      </c>
      <c r="I157" s="97">
        <f t="shared" si="7"/>
        <v>35.133333269333434</v>
      </c>
      <c r="J157" s="97">
        <f t="shared" si="6"/>
        <v>5.9273377893733565</v>
      </c>
      <c r="K157" s="98">
        <f t="shared" si="8"/>
        <v>-0.21645000000000081</v>
      </c>
      <c r="L157" s="98">
        <f t="shared" si="9"/>
        <v>17.196615999999999</v>
      </c>
      <c r="R157" s="176">
        <f t="shared" si="10"/>
        <v>0.21645000000000081</v>
      </c>
      <c r="S157" s="177"/>
      <c r="T157" s="178">
        <f t="shared" si="11"/>
        <v>-1</v>
      </c>
      <c r="Z157" s="93"/>
      <c r="AB157" s="94"/>
    </row>
    <row r="158" spans="5:28">
      <c r="E158" s="100">
        <v>41683</v>
      </c>
      <c r="F158" s="143">
        <v>0.67787037037037035</v>
      </c>
      <c r="G158" s="143" t="s">
        <v>175</v>
      </c>
      <c r="H158" s="179">
        <v>3.7319999999999999E-2</v>
      </c>
      <c r="I158" s="97">
        <f t="shared" si="7"/>
        <v>37.133333269333271</v>
      </c>
      <c r="J158" s="97">
        <f t="shared" si="6"/>
        <v>6.0937126014715588</v>
      </c>
      <c r="K158" s="98">
        <f t="shared" si="8"/>
        <v>-0.21756000000000036</v>
      </c>
      <c r="L158" s="98">
        <f t="shared" si="9"/>
        <v>17.195506000000002</v>
      </c>
      <c r="R158" s="176">
        <f t="shared" si="10"/>
        <v>0.21756000000000036</v>
      </c>
      <c r="S158" s="177"/>
      <c r="T158" s="178">
        <f t="shared" si="11"/>
        <v>-1</v>
      </c>
      <c r="Z158" s="93"/>
      <c r="AB158" s="94"/>
    </row>
    <row r="159" spans="5:28">
      <c r="E159" s="100">
        <v>41683</v>
      </c>
      <c r="F159" s="143">
        <v>0.67925925925925934</v>
      </c>
      <c r="G159" s="143" t="s">
        <v>175</v>
      </c>
      <c r="H159" s="179">
        <v>3.7314E-2</v>
      </c>
      <c r="I159" s="97">
        <f t="shared" si="7"/>
        <v>39.13333326933342</v>
      </c>
      <c r="J159" s="97">
        <f t="shared" si="6"/>
        <v>6.2556640949889104</v>
      </c>
      <c r="K159" s="98">
        <f t="shared" si="8"/>
        <v>-0.21889200000000017</v>
      </c>
      <c r="L159" s="98">
        <f t="shared" si="9"/>
        <v>17.194174</v>
      </c>
      <c r="R159" s="176">
        <f t="shared" si="10"/>
        <v>0.21889200000000017</v>
      </c>
      <c r="S159" s="177"/>
      <c r="T159" s="178">
        <f t="shared" si="11"/>
        <v>-1</v>
      </c>
      <c r="Z159" s="93"/>
      <c r="AB159" s="94"/>
    </row>
    <row r="160" spans="5:28">
      <c r="E160" s="100">
        <v>41683</v>
      </c>
      <c r="F160" s="143">
        <v>0.68064814814814811</v>
      </c>
      <c r="G160" s="143" t="s">
        <v>175</v>
      </c>
      <c r="H160" s="179">
        <v>3.7309000000000002E-2</v>
      </c>
      <c r="I160" s="97">
        <f t="shared" si="7"/>
        <v>41.133333269333257</v>
      </c>
      <c r="J160" s="97">
        <f t="shared" si="6"/>
        <v>6.4135273656025866</v>
      </c>
      <c r="K160" s="98">
        <f t="shared" si="8"/>
        <v>-0.22000199999999975</v>
      </c>
      <c r="L160" s="98">
        <f t="shared" si="9"/>
        <v>17.193064</v>
      </c>
      <c r="R160" s="176">
        <f t="shared" si="10"/>
        <v>0.22000199999999975</v>
      </c>
      <c r="S160" s="177"/>
      <c r="T160" s="178">
        <f t="shared" si="11"/>
        <v>-1</v>
      </c>
      <c r="Z160" s="93"/>
      <c r="AB160" s="94"/>
    </row>
    <row r="161" spans="5:28">
      <c r="E161" s="100">
        <v>41683</v>
      </c>
      <c r="F161" s="143">
        <v>0.68203703703703711</v>
      </c>
      <c r="G161" s="143" t="s">
        <v>175</v>
      </c>
      <c r="H161" s="179">
        <v>3.7303000000000003E-2</v>
      </c>
      <c r="I161" s="97">
        <f t="shared" si="7"/>
        <v>43.133333269333406</v>
      </c>
      <c r="J161" s="97">
        <f t="shared" si="6"/>
        <v>6.567597221917115</v>
      </c>
      <c r="K161" s="98">
        <f t="shared" si="8"/>
        <v>-0.22133399999999953</v>
      </c>
      <c r="L161" s="98">
        <f t="shared" si="9"/>
        <v>17.191732000000002</v>
      </c>
      <c r="R161" s="176">
        <f t="shared" si="10"/>
        <v>0.22133399999999953</v>
      </c>
      <c r="S161" s="177"/>
      <c r="T161" s="178">
        <f t="shared" si="11"/>
        <v>-1</v>
      </c>
      <c r="Z161" s="93"/>
      <c r="AB161" s="94"/>
    </row>
    <row r="162" spans="5:28">
      <c r="E162" s="100">
        <v>41683</v>
      </c>
      <c r="F162" s="143">
        <v>0.68342592592592588</v>
      </c>
      <c r="G162" s="143" t="s">
        <v>175</v>
      </c>
      <c r="H162" s="179">
        <v>3.7301000000000001E-2</v>
      </c>
      <c r="I162" s="97">
        <f t="shared" si="7"/>
        <v>45.133333269333242</v>
      </c>
      <c r="J162" s="97">
        <f t="shared" si="6"/>
        <v>6.7181346569812996</v>
      </c>
      <c r="K162" s="98">
        <f t="shared" si="8"/>
        <v>-0.22177799999999998</v>
      </c>
      <c r="L162" s="98">
        <f t="shared" si="9"/>
        <v>17.191288</v>
      </c>
      <c r="R162" s="176">
        <f t="shared" si="10"/>
        <v>0.22177799999999998</v>
      </c>
      <c r="S162" s="177"/>
      <c r="T162" s="178">
        <f t="shared" si="11"/>
        <v>-1</v>
      </c>
      <c r="Z162" s="93"/>
      <c r="AB162" s="94"/>
    </row>
    <row r="163" spans="5:28">
      <c r="E163" s="100">
        <v>41683</v>
      </c>
      <c r="F163" s="143">
        <v>0.68481481481481488</v>
      </c>
      <c r="G163" s="143" t="s">
        <v>175</v>
      </c>
      <c r="H163" s="179">
        <v>3.7297999999999998E-2</v>
      </c>
      <c r="I163" s="97">
        <f t="shared" si="7"/>
        <v>47.133333269333392</v>
      </c>
      <c r="J163" s="97">
        <f t="shared" si="6"/>
        <v>6.8653720415818249</v>
      </c>
      <c r="K163" s="98">
        <f t="shared" si="8"/>
        <v>-0.22244400000000064</v>
      </c>
      <c r="L163" s="98">
        <f t="shared" si="9"/>
        <v>17.190622000000001</v>
      </c>
      <c r="R163" s="176">
        <f t="shared" si="10"/>
        <v>0.22244400000000064</v>
      </c>
      <c r="S163" s="177"/>
      <c r="T163" s="178">
        <f t="shared" si="11"/>
        <v>-1</v>
      </c>
      <c r="Z163" s="93"/>
      <c r="AB163" s="94"/>
    </row>
    <row r="164" spans="5:28">
      <c r="E164" s="100">
        <v>41683</v>
      </c>
      <c r="F164" s="143">
        <v>0.68620370370370365</v>
      </c>
      <c r="G164" s="143" t="s">
        <v>175</v>
      </c>
      <c r="H164" s="179">
        <v>3.7293E-2</v>
      </c>
      <c r="I164" s="97">
        <f t="shared" si="7"/>
        <v>49.133333269333228</v>
      </c>
      <c r="J164" s="97">
        <f t="shared" si="6"/>
        <v>7.009517334976298</v>
      </c>
      <c r="K164" s="98">
        <f t="shared" si="8"/>
        <v>-0.2235540000000002</v>
      </c>
      <c r="L164" s="98">
        <f t="shared" si="9"/>
        <v>17.189512000000001</v>
      </c>
      <c r="R164" s="176">
        <f t="shared" si="10"/>
        <v>0.2235540000000002</v>
      </c>
      <c r="S164" s="177"/>
      <c r="T164" s="178">
        <f t="shared" si="11"/>
        <v>-1</v>
      </c>
      <c r="Z164" s="93"/>
      <c r="AB164" s="94"/>
    </row>
    <row r="165" spans="5:28">
      <c r="E165" s="100">
        <v>41683</v>
      </c>
      <c r="F165" s="143">
        <v>0.68759259259259264</v>
      </c>
      <c r="G165" s="143" t="s">
        <v>175</v>
      </c>
      <c r="H165" s="179">
        <v>3.7289999999999997E-2</v>
      </c>
      <c r="I165" s="97">
        <f t="shared" si="7"/>
        <v>51.133333269333377</v>
      </c>
      <c r="J165" s="97">
        <f t="shared" si="6"/>
        <v>7.1507575311524425</v>
      </c>
      <c r="K165" s="98">
        <f t="shared" si="8"/>
        <v>-0.22422000000000086</v>
      </c>
      <c r="L165" s="98">
        <f t="shared" si="9"/>
        <v>17.188845999999998</v>
      </c>
      <c r="R165" s="176">
        <f t="shared" si="10"/>
        <v>0.22422000000000086</v>
      </c>
      <c r="S165" s="177"/>
      <c r="T165" s="178">
        <f t="shared" si="11"/>
        <v>-1</v>
      </c>
      <c r="Z165" s="93"/>
      <c r="AB165" s="94"/>
    </row>
    <row r="166" spans="5:28">
      <c r="E166" s="100">
        <v>41683</v>
      </c>
      <c r="F166" s="143">
        <v>0.68898148148148142</v>
      </c>
      <c r="G166" s="143" t="s">
        <v>175</v>
      </c>
      <c r="H166" s="179">
        <v>3.7283999999999998E-2</v>
      </c>
      <c r="I166" s="97">
        <f t="shared" si="7"/>
        <v>53.133333269333214</v>
      </c>
      <c r="J166" s="97">
        <f t="shared" si="6"/>
        <v>7.2892615037007156</v>
      </c>
      <c r="K166" s="98">
        <f t="shared" si="8"/>
        <v>-0.22555200000000067</v>
      </c>
      <c r="L166" s="98">
        <f t="shared" si="9"/>
        <v>17.187514</v>
      </c>
      <c r="R166" s="176">
        <f t="shared" si="10"/>
        <v>0.22555200000000067</v>
      </c>
      <c r="S166" s="177"/>
      <c r="T166" s="178">
        <f t="shared" si="11"/>
        <v>-1</v>
      </c>
      <c r="Z166" s="93"/>
      <c r="AB166" s="94"/>
    </row>
    <row r="167" spans="5:28">
      <c r="E167" s="100">
        <v>41683</v>
      </c>
      <c r="F167" s="143">
        <v>0.69037037037037041</v>
      </c>
      <c r="G167" s="143" t="s">
        <v>175</v>
      </c>
      <c r="H167" s="179">
        <v>3.7282000000000003E-2</v>
      </c>
      <c r="I167" s="97">
        <f t="shared" si="7"/>
        <v>55.133333269333363</v>
      </c>
      <c r="J167" s="97">
        <f t="shared" si="6"/>
        <v>7.4251823727995641</v>
      </c>
      <c r="K167" s="98">
        <f t="shared" si="8"/>
        <v>-0.22599599999999959</v>
      </c>
      <c r="L167" s="98">
        <f t="shared" si="9"/>
        <v>17.187070000000002</v>
      </c>
      <c r="R167" s="176">
        <f t="shared" si="10"/>
        <v>0.22599599999999959</v>
      </c>
      <c r="S167" s="177"/>
      <c r="T167" s="178">
        <f t="shared" si="11"/>
        <v>-1</v>
      </c>
      <c r="Z167" s="93"/>
      <c r="AB167" s="94"/>
    </row>
    <row r="168" spans="5:28">
      <c r="E168" s="100">
        <v>41683</v>
      </c>
      <c r="F168" s="143">
        <v>0.6917592592592593</v>
      </c>
      <c r="G168" s="143" t="s">
        <v>175</v>
      </c>
      <c r="H168" s="179">
        <v>3.7279E-2</v>
      </c>
      <c r="I168" s="97">
        <f t="shared" si="7"/>
        <v>57.133333269333363</v>
      </c>
      <c r="J168" s="97">
        <f t="shared" si="6"/>
        <v>7.5586594889129222</v>
      </c>
      <c r="K168" s="98">
        <f t="shared" si="8"/>
        <v>-0.22666200000000025</v>
      </c>
      <c r="L168" s="98">
        <f t="shared" si="9"/>
        <v>17.186404</v>
      </c>
      <c r="R168" s="176">
        <f t="shared" si="10"/>
        <v>0.22666200000000025</v>
      </c>
      <c r="S168" s="177"/>
      <c r="T168" s="178">
        <f t="shared" si="11"/>
        <v>-1</v>
      </c>
      <c r="Z168" s="93"/>
      <c r="AB168" s="94"/>
    </row>
    <row r="169" spans="5:28">
      <c r="E169" s="100">
        <v>41683</v>
      </c>
      <c r="F169" s="143">
        <v>0.69314814814814818</v>
      </c>
      <c r="G169" s="143" t="s">
        <v>180</v>
      </c>
      <c r="H169" s="179">
        <v>3.7275999999999997E-2</v>
      </c>
      <c r="I169" s="97">
        <f t="shared" si="7"/>
        <v>59.133333269333349</v>
      </c>
      <c r="J169" s="97">
        <f t="shared" si="6"/>
        <v>7.6898201064350884</v>
      </c>
      <c r="K169" s="98">
        <f t="shared" si="8"/>
        <v>-0.22732800000000092</v>
      </c>
      <c r="L169" s="98">
        <f t="shared" si="9"/>
        <v>17.185738000000001</v>
      </c>
      <c r="R169" s="176">
        <f t="shared" si="10"/>
        <v>0.22732800000000092</v>
      </c>
      <c r="S169" s="177"/>
      <c r="T169" s="178">
        <f t="shared" si="11"/>
        <v>-1</v>
      </c>
      <c r="Z169" s="93"/>
      <c r="AB169" s="94"/>
    </row>
    <row r="170" spans="5:28">
      <c r="E170" s="100">
        <v>41683</v>
      </c>
      <c r="F170" s="143">
        <v>0.71398148148148144</v>
      </c>
      <c r="G170" s="143" t="s">
        <v>175</v>
      </c>
      <c r="H170" s="179">
        <v>3.7243999999999999E-2</v>
      </c>
      <c r="I170" s="97">
        <f t="shared" si="7"/>
        <v>89.133333269333249</v>
      </c>
      <c r="J170" s="97">
        <f t="shared" si="6"/>
        <v>9.4410451364948607</v>
      </c>
      <c r="K170" s="98">
        <f t="shared" si="8"/>
        <v>-0.23443200000000031</v>
      </c>
      <c r="L170" s="98">
        <f t="shared" si="9"/>
        <v>17.178633999999999</v>
      </c>
      <c r="R170" s="176">
        <f t="shared" si="10"/>
        <v>0.23443200000000031</v>
      </c>
      <c r="S170" s="177"/>
      <c r="T170" s="178">
        <f t="shared" si="11"/>
        <v>-1</v>
      </c>
      <c r="Z170" s="93"/>
      <c r="AB170" s="94"/>
    </row>
    <row r="171" spans="5:28">
      <c r="E171" s="100">
        <v>41683</v>
      </c>
      <c r="F171" s="143">
        <v>0.73481481481481481</v>
      </c>
      <c r="G171" s="143" t="s">
        <v>175</v>
      </c>
      <c r="H171" s="179">
        <v>3.7221999999999998E-2</v>
      </c>
      <c r="I171" s="97">
        <f t="shared" si="7"/>
        <v>119.13333326933329</v>
      </c>
      <c r="J171" s="97">
        <f t="shared" si="6"/>
        <v>10.914821724120522</v>
      </c>
      <c r="K171" s="98">
        <f t="shared" si="8"/>
        <v>-0.23931600000000058</v>
      </c>
      <c r="L171" s="98">
        <f t="shared" si="9"/>
        <v>17.173749999999998</v>
      </c>
      <c r="R171" s="176">
        <f t="shared" si="10"/>
        <v>0.23931600000000058</v>
      </c>
      <c r="S171" s="177"/>
      <c r="T171" s="178">
        <f t="shared" si="11"/>
        <v>-1</v>
      </c>
      <c r="Z171" s="93"/>
      <c r="AB171" s="94"/>
    </row>
    <row r="172" spans="5:28">
      <c r="E172" s="100">
        <v>41683</v>
      </c>
      <c r="F172" s="143">
        <v>0.75564814814814818</v>
      </c>
      <c r="G172" s="143" t="s">
        <v>175</v>
      </c>
      <c r="H172" s="179">
        <v>3.7206000000000003E-2</v>
      </c>
      <c r="I172" s="97">
        <f t="shared" si="7"/>
        <v>149.13333326933335</v>
      </c>
      <c r="J172" s="97">
        <f t="shared" si="6"/>
        <v>12.212015937974096</v>
      </c>
      <c r="K172" s="98">
        <f t="shared" si="8"/>
        <v>-0.2428679999999995</v>
      </c>
      <c r="L172" s="98">
        <f t="shared" si="9"/>
        <v>17.170198000000003</v>
      </c>
      <c r="R172" s="176">
        <f t="shared" si="10"/>
        <v>0.2428679999999995</v>
      </c>
      <c r="S172" s="177"/>
      <c r="T172" s="178">
        <f t="shared" si="11"/>
        <v>-1</v>
      </c>
      <c r="Z172" s="93"/>
      <c r="AB172" s="94"/>
    </row>
    <row r="173" spans="5:28">
      <c r="E173" s="100">
        <v>41683</v>
      </c>
      <c r="F173" s="143">
        <v>0.77648148148148144</v>
      </c>
      <c r="G173" s="143" t="s">
        <v>175</v>
      </c>
      <c r="H173" s="179">
        <v>3.7194999999999999E-2</v>
      </c>
      <c r="I173" s="97">
        <f t="shared" si="7"/>
        <v>179.13333326933324</v>
      </c>
      <c r="J173" s="97">
        <f t="shared" si="6"/>
        <v>13.384070130918071</v>
      </c>
      <c r="K173" s="98">
        <f t="shared" si="8"/>
        <v>-0.24531000000000042</v>
      </c>
      <c r="L173" s="98">
        <f t="shared" si="9"/>
        <v>17.167756000000001</v>
      </c>
      <c r="R173" s="176">
        <f t="shared" si="10"/>
        <v>0.24531000000000042</v>
      </c>
      <c r="S173" s="177"/>
      <c r="T173" s="178">
        <f t="shared" si="11"/>
        <v>-1</v>
      </c>
      <c r="Z173" s="93"/>
      <c r="AB173" s="94"/>
    </row>
    <row r="174" spans="5:28">
      <c r="E174" s="100">
        <v>41683</v>
      </c>
      <c r="F174" s="143">
        <v>0.79731481481481481</v>
      </c>
      <c r="G174" s="143" t="s">
        <v>175</v>
      </c>
      <c r="H174" s="179">
        <v>3.7182E-2</v>
      </c>
      <c r="I174" s="97">
        <f t="shared" si="7"/>
        <v>209.13333326933329</v>
      </c>
      <c r="J174" s="97">
        <f t="shared" si="6"/>
        <v>14.461442987106553</v>
      </c>
      <c r="K174" s="98">
        <f t="shared" si="8"/>
        <v>-0.24819600000000019</v>
      </c>
      <c r="L174" s="98">
        <f t="shared" si="9"/>
        <v>17.164870000000001</v>
      </c>
      <c r="R174" s="176">
        <f t="shared" si="10"/>
        <v>0.24819600000000019</v>
      </c>
      <c r="S174" s="177"/>
      <c r="T174" s="178">
        <f t="shared" si="11"/>
        <v>-1</v>
      </c>
      <c r="Z174" s="93"/>
      <c r="AB174" s="94"/>
    </row>
    <row r="175" spans="5:28">
      <c r="E175" s="100">
        <v>41683</v>
      </c>
      <c r="F175" s="143">
        <v>0.81814814814814818</v>
      </c>
      <c r="G175" s="143" t="s">
        <v>175</v>
      </c>
      <c r="H175" s="179">
        <v>3.7173999999999999E-2</v>
      </c>
      <c r="I175" s="97">
        <f t="shared" si="7"/>
        <v>239.13333326933335</v>
      </c>
      <c r="J175" s="97">
        <f t="shared" si="6"/>
        <v>15.463936538583354</v>
      </c>
      <c r="K175" s="98">
        <f t="shared" si="8"/>
        <v>-0.24997200000000044</v>
      </c>
      <c r="L175" s="98">
        <f t="shared" si="9"/>
        <v>17.163094000000001</v>
      </c>
      <c r="R175" s="176">
        <f t="shared" si="10"/>
        <v>0.24997200000000044</v>
      </c>
      <c r="S175" s="177"/>
      <c r="T175" s="178">
        <f t="shared" si="11"/>
        <v>-1</v>
      </c>
      <c r="Z175" s="93"/>
      <c r="AB175" s="94"/>
    </row>
    <row r="176" spans="5:28">
      <c r="E176" s="100">
        <v>41683</v>
      </c>
      <c r="F176" s="143">
        <v>0.83898148148148144</v>
      </c>
      <c r="G176" s="143" t="s">
        <v>175</v>
      </c>
      <c r="H176" s="179">
        <v>3.7165999999999998E-2</v>
      </c>
      <c r="I176" s="97">
        <f t="shared" si="7"/>
        <v>269.13333326933326</v>
      </c>
      <c r="J176" s="97">
        <f t="shared" si="6"/>
        <v>16.405283699751532</v>
      </c>
      <c r="K176" s="98">
        <f t="shared" si="8"/>
        <v>-0.25174800000000069</v>
      </c>
      <c r="L176" s="98">
        <f t="shared" si="9"/>
        <v>17.161318000000001</v>
      </c>
      <c r="R176" s="176">
        <f t="shared" si="10"/>
        <v>0.25174800000000069</v>
      </c>
      <c r="S176" s="177"/>
      <c r="T176" s="178">
        <f t="shared" si="11"/>
        <v>-1</v>
      </c>
      <c r="Z176" s="93"/>
      <c r="AB176" s="94"/>
    </row>
    <row r="177" spans="5:28">
      <c r="E177" s="100">
        <v>41683</v>
      </c>
      <c r="F177" s="143">
        <v>0.85981481481481481</v>
      </c>
      <c r="G177" s="143" t="s">
        <v>175</v>
      </c>
      <c r="H177" s="179">
        <v>3.7157999999999997E-2</v>
      </c>
      <c r="I177" s="97">
        <f t="shared" si="7"/>
        <v>299.13333326933332</v>
      </c>
      <c r="J177" s="97">
        <f t="shared" si="6"/>
        <v>17.295471467101823</v>
      </c>
      <c r="K177" s="98">
        <f t="shared" si="8"/>
        <v>-0.25352400000000092</v>
      </c>
      <c r="L177" s="98">
        <f t="shared" si="9"/>
        <v>17.159541999999998</v>
      </c>
      <c r="R177" s="176">
        <f t="shared" si="10"/>
        <v>0.25352400000000092</v>
      </c>
      <c r="S177" s="177"/>
      <c r="T177" s="178">
        <f t="shared" si="11"/>
        <v>-1</v>
      </c>
      <c r="Z177" s="93"/>
      <c r="AB177" s="94"/>
    </row>
    <row r="178" spans="5:28">
      <c r="E178" s="100">
        <v>41683</v>
      </c>
      <c r="F178" s="143">
        <v>0.88064814814814818</v>
      </c>
      <c r="G178" s="143" t="s">
        <v>175</v>
      </c>
      <c r="H178" s="179">
        <v>3.7151999999999998E-2</v>
      </c>
      <c r="I178" s="97">
        <f t="shared" si="7"/>
        <v>329.13333326933338</v>
      </c>
      <c r="J178" s="97">
        <f t="shared" si="6"/>
        <v>18.14203222545185</v>
      </c>
      <c r="K178" s="98">
        <f t="shared" si="8"/>
        <v>-0.25485600000000069</v>
      </c>
      <c r="L178" s="98">
        <f t="shared" si="9"/>
        <v>17.15821</v>
      </c>
      <c r="R178" s="176">
        <f t="shared" si="10"/>
        <v>0.25485600000000069</v>
      </c>
      <c r="S178" s="177"/>
      <c r="T178" s="178">
        <f t="shared" si="11"/>
        <v>-1</v>
      </c>
      <c r="Z178" s="93"/>
      <c r="AB178" s="94"/>
    </row>
    <row r="179" spans="5:28">
      <c r="E179" s="100">
        <v>41683</v>
      </c>
      <c r="F179" s="143">
        <v>0.90148148148148144</v>
      </c>
      <c r="G179" s="143" t="s">
        <v>175</v>
      </c>
      <c r="H179" s="179">
        <v>3.7146999999999999E-2</v>
      </c>
      <c r="I179" s="97">
        <f t="shared" si="7"/>
        <v>359.13333326933326</v>
      </c>
      <c r="J179" s="97">
        <f t="shared" si="6"/>
        <v>18.950813525264113</v>
      </c>
      <c r="K179" s="98">
        <f t="shared" si="8"/>
        <v>-0.25596600000000025</v>
      </c>
      <c r="L179" s="98">
        <f t="shared" si="9"/>
        <v>17.1571</v>
      </c>
      <c r="R179" s="176">
        <f t="shared" si="10"/>
        <v>0.25596600000000025</v>
      </c>
      <c r="S179" s="177"/>
      <c r="T179" s="178">
        <f t="shared" si="11"/>
        <v>-1</v>
      </c>
      <c r="Z179" s="93"/>
      <c r="AB179" s="94"/>
    </row>
    <row r="180" spans="5:28">
      <c r="E180" s="100">
        <v>41683</v>
      </c>
      <c r="F180" s="143">
        <v>0.92231481481481481</v>
      </c>
      <c r="G180" s="143" t="s">
        <v>175</v>
      </c>
      <c r="H180" s="179">
        <v>3.7141E-2</v>
      </c>
      <c r="I180" s="97">
        <f t="shared" si="7"/>
        <v>389.13333326933332</v>
      </c>
      <c r="J180" s="97">
        <f t="shared" si="6"/>
        <v>19.726462766277518</v>
      </c>
      <c r="K180" s="98">
        <f t="shared" si="8"/>
        <v>-0.25729800000000008</v>
      </c>
      <c r="L180" s="98">
        <f t="shared" si="9"/>
        <v>17.155768000000002</v>
      </c>
      <c r="R180" s="176">
        <f t="shared" si="10"/>
        <v>0.25729800000000008</v>
      </c>
      <c r="S180" s="177"/>
      <c r="T180" s="178">
        <f t="shared" si="11"/>
        <v>-1</v>
      </c>
      <c r="Z180" s="93"/>
      <c r="AB180" s="94"/>
    </row>
    <row r="181" spans="5:28">
      <c r="E181" s="100">
        <v>41683</v>
      </c>
      <c r="F181" s="143">
        <v>0.94314814814814818</v>
      </c>
      <c r="G181" s="143" t="s">
        <v>175</v>
      </c>
      <c r="H181" s="179">
        <v>3.7138999999999998E-2</v>
      </c>
      <c r="I181" s="97">
        <f t="shared" si="7"/>
        <v>419.13333326933338</v>
      </c>
      <c r="J181" s="97">
        <f t="shared" si="6"/>
        <v>20.472746109629099</v>
      </c>
      <c r="K181" s="98">
        <f t="shared" si="8"/>
        <v>-0.25774200000000053</v>
      </c>
      <c r="L181" s="98">
        <f t="shared" si="9"/>
        <v>17.155324</v>
      </c>
      <c r="R181" s="176">
        <f t="shared" si="10"/>
        <v>0.25774200000000053</v>
      </c>
      <c r="S181" s="177"/>
      <c r="T181" s="178">
        <f t="shared" si="11"/>
        <v>-1</v>
      </c>
      <c r="Z181" s="93"/>
      <c r="AB181" s="94"/>
    </row>
    <row r="182" spans="5:28">
      <c r="E182" s="100">
        <v>41683</v>
      </c>
      <c r="F182" s="143">
        <v>0.96398148148148144</v>
      </c>
      <c r="G182" s="143" t="s">
        <v>175</v>
      </c>
      <c r="H182" s="179">
        <v>3.7132999999999999E-2</v>
      </c>
      <c r="I182" s="97">
        <f t="shared" si="7"/>
        <v>449.13333326933326</v>
      </c>
      <c r="J182" s="97">
        <f t="shared" si="6"/>
        <v>21.192766059892541</v>
      </c>
      <c r="K182" s="98">
        <f t="shared" si="8"/>
        <v>-0.2590740000000003</v>
      </c>
      <c r="L182" s="98">
        <f t="shared" si="9"/>
        <v>17.153991999999999</v>
      </c>
      <c r="R182" s="176">
        <f t="shared" si="10"/>
        <v>0.2590740000000003</v>
      </c>
      <c r="S182" s="177"/>
      <c r="T182" s="178">
        <f t="shared" si="11"/>
        <v>-1</v>
      </c>
      <c r="Z182" s="93"/>
      <c r="AB182" s="94"/>
    </row>
    <row r="183" spans="5:28">
      <c r="E183" s="100">
        <v>41683</v>
      </c>
      <c r="F183" s="143">
        <v>0.98481481481481481</v>
      </c>
      <c r="G183" s="143" t="s">
        <v>175</v>
      </c>
      <c r="H183" s="179">
        <v>3.7128000000000001E-2</v>
      </c>
      <c r="I183" s="97">
        <f t="shared" si="7"/>
        <v>479.13333326933332</v>
      </c>
      <c r="J183" s="97">
        <f t="shared" si="6"/>
        <v>21.889114492581314</v>
      </c>
      <c r="K183" s="98">
        <f t="shared" si="8"/>
        <v>-0.26018399999999986</v>
      </c>
      <c r="L183" s="98">
        <f t="shared" si="9"/>
        <v>17.152882000000002</v>
      </c>
      <c r="R183" s="176">
        <f t="shared" si="10"/>
        <v>0.26018399999999986</v>
      </c>
      <c r="S183" s="177"/>
      <c r="T183" s="178">
        <f t="shared" si="11"/>
        <v>-1</v>
      </c>
      <c r="Z183" s="93"/>
      <c r="AB183" s="94"/>
    </row>
    <row r="184" spans="5:28">
      <c r="E184" s="100">
        <v>41684</v>
      </c>
      <c r="F184" s="143">
        <v>5.6481481481481478E-3</v>
      </c>
      <c r="G184" s="143" t="s">
        <v>175</v>
      </c>
      <c r="H184" s="179">
        <v>3.7124999999999998E-2</v>
      </c>
      <c r="I184" s="97">
        <f t="shared" si="7"/>
        <v>509.13333326933332</v>
      </c>
      <c r="J184" s="97">
        <f t="shared" si="6"/>
        <v>22.563983098498664</v>
      </c>
      <c r="K184" s="98">
        <f t="shared" si="8"/>
        <v>-0.26085000000000053</v>
      </c>
      <c r="L184" s="98">
        <f t="shared" si="9"/>
        <v>17.152215999999999</v>
      </c>
      <c r="R184" s="176">
        <f t="shared" si="10"/>
        <v>0.26085000000000053</v>
      </c>
      <c r="S184" s="177"/>
      <c r="T184" s="178">
        <f t="shared" si="11"/>
        <v>-1</v>
      </c>
      <c r="Z184" s="93"/>
      <c r="AB184" s="94"/>
    </row>
    <row r="185" spans="5:28">
      <c r="E185" s="100">
        <v>41684</v>
      </c>
      <c r="F185" s="143">
        <v>2.6481481481481481E-2</v>
      </c>
      <c r="G185" s="143" t="s">
        <v>175</v>
      </c>
      <c r="H185" s="179">
        <v>3.7122000000000002E-2</v>
      </c>
      <c r="I185" s="97">
        <f t="shared" si="7"/>
        <v>539.13333326933321</v>
      </c>
      <c r="J185" s="97">
        <f t="shared" si="6"/>
        <v>23.219244890162411</v>
      </c>
      <c r="K185" s="98">
        <f t="shared" si="8"/>
        <v>-0.26151599999999964</v>
      </c>
      <c r="L185" s="98">
        <f t="shared" si="9"/>
        <v>17.15155</v>
      </c>
      <c r="R185" s="176">
        <f t="shared" si="10"/>
        <v>0.26151599999999964</v>
      </c>
      <c r="S185" s="177"/>
      <c r="T185" s="178">
        <f t="shared" si="11"/>
        <v>-1</v>
      </c>
      <c r="Z185" s="93"/>
      <c r="AB185" s="94"/>
    </row>
    <row r="186" spans="5:28">
      <c r="E186" s="100">
        <v>41684</v>
      </c>
      <c r="F186" s="143">
        <v>4.731481481481481E-2</v>
      </c>
      <c r="G186" s="143" t="s">
        <v>175</v>
      </c>
      <c r="H186" s="179">
        <v>3.712E-2</v>
      </c>
      <c r="I186" s="97">
        <f t="shared" si="7"/>
        <v>569.13333326933332</v>
      </c>
      <c r="J186" s="97">
        <f t="shared" si="6"/>
        <v>23.856515530758749</v>
      </c>
      <c r="K186" s="98">
        <f t="shared" si="8"/>
        <v>-0.26196000000000008</v>
      </c>
      <c r="L186" s="98">
        <f t="shared" si="9"/>
        <v>17.151106000000002</v>
      </c>
      <c r="R186" s="176">
        <f t="shared" si="10"/>
        <v>0.26196000000000008</v>
      </c>
      <c r="S186" s="177"/>
      <c r="T186" s="178">
        <f t="shared" si="11"/>
        <v>-1</v>
      </c>
      <c r="Z186" s="93"/>
      <c r="AB186" s="94"/>
    </row>
    <row r="187" spans="5:28">
      <c r="E187" s="100">
        <v>41684</v>
      </c>
      <c r="F187" s="143">
        <v>6.8148148148148138E-2</v>
      </c>
      <c r="G187" s="143" t="s">
        <v>175</v>
      </c>
      <c r="H187" s="179">
        <v>3.7116999999999997E-2</v>
      </c>
      <c r="I187" s="97">
        <f t="shared" si="7"/>
        <v>599.13333326933332</v>
      </c>
      <c r="J187" s="97">
        <f t="shared" si="6"/>
        <v>24.477200274323312</v>
      </c>
      <c r="K187" s="98">
        <f t="shared" si="8"/>
        <v>-0.2626260000000008</v>
      </c>
      <c r="L187" s="98">
        <f t="shared" si="9"/>
        <v>17.15044</v>
      </c>
      <c r="R187" s="176">
        <f t="shared" si="10"/>
        <v>0.2626260000000008</v>
      </c>
      <c r="S187" s="177"/>
      <c r="T187" s="178">
        <f t="shared" si="11"/>
        <v>-1</v>
      </c>
      <c r="Z187" s="93"/>
      <c r="AB187" s="94"/>
    </row>
    <row r="188" spans="5:28">
      <c r="E188" s="100">
        <v>41684</v>
      </c>
      <c r="F188" s="143">
        <v>8.8981481481481481E-2</v>
      </c>
      <c r="G188" s="143" t="s">
        <v>175</v>
      </c>
      <c r="H188" s="179">
        <v>3.7114000000000001E-2</v>
      </c>
      <c r="I188" s="97">
        <f t="shared" si="7"/>
        <v>629.13333326933321</v>
      </c>
      <c r="J188" s="97">
        <f t="shared" si="6"/>
        <v>25.082530439916408</v>
      </c>
      <c r="K188" s="98">
        <f t="shared" si="8"/>
        <v>-0.26329199999999991</v>
      </c>
      <c r="L188" s="98">
        <f t="shared" si="9"/>
        <v>17.149774000000001</v>
      </c>
      <c r="R188" s="176">
        <f t="shared" si="10"/>
        <v>0.26329199999999991</v>
      </c>
      <c r="S188" s="177"/>
      <c r="T188" s="178">
        <f t="shared" si="11"/>
        <v>-1</v>
      </c>
      <c r="Z188" s="93"/>
      <c r="AB188" s="94"/>
    </row>
    <row r="189" spans="5:28">
      <c r="E189" s="100">
        <v>41684</v>
      </c>
      <c r="F189" s="143">
        <v>0.10981481481481481</v>
      </c>
      <c r="G189" s="143" t="s">
        <v>175</v>
      </c>
      <c r="H189" s="179">
        <v>3.7111999999999999E-2</v>
      </c>
      <c r="I189" s="97">
        <f t="shared" si="7"/>
        <v>659.13333326933332</v>
      </c>
      <c r="J189" s="97">
        <f t="shared" si="6"/>
        <v>25.673592138018655</v>
      </c>
      <c r="K189" s="98">
        <f t="shared" si="8"/>
        <v>-0.26373600000000036</v>
      </c>
      <c r="L189" s="98">
        <f t="shared" si="9"/>
        <v>17.149329999999999</v>
      </c>
      <c r="R189" s="176">
        <f t="shared" si="10"/>
        <v>0.26373600000000036</v>
      </c>
      <c r="S189" s="177"/>
      <c r="T189" s="178">
        <f t="shared" si="11"/>
        <v>-1</v>
      </c>
      <c r="Z189" s="93"/>
      <c r="AB189" s="94"/>
    </row>
    <row r="190" spans="5:28">
      <c r="E190" s="100">
        <v>41684</v>
      </c>
      <c r="F190" s="143">
        <v>0.13064814814814815</v>
      </c>
      <c r="G190" s="143" t="s">
        <v>175</v>
      </c>
      <c r="H190" s="179">
        <v>3.7109000000000003E-2</v>
      </c>
      <c r="I190" s="97">
        <f t="shared" si="7"/>
        <v>689.13333326933332</v>
      </c>
      <c r="J190" s="97">
        <f t="shared" si="6"/>
        <v>26.251349170458521</v>
      </c>
      <c r="K190" s="98">
        <f t="shared" si="8"/>
        <v>-0.26440199999999947</v>
      </c>
      <c r="L190" s="98">
        <f t="shared" si="9"/>
        <v>17.148664</v>
      </c>
      <c r="R190" s="176">
        <f t="shared" si="10"/>
        <v>0.26440199999999947</v>
      </c>
      <c r="S190" s="177"/>
      <c r="T190" s="178">
        <f t="shared" si="11"/>
        <v>-1</v>
      </c>
      <c r="Z190" s="93"/>
      <c r="AB190" s="94"/>
    </row>
    <row r="191" spans="5:28">
      <c r="E191" s="100">
        <v>41684</v>
      </c>
      <c r="F191" s="143">
        <v>0.15148148148148147</v>
      </c>
      <c r="G191" s="143" t="s">
        <v>175</v>
      </c>
      <c r="H191" s="179">
        <v>3.7106E-2</v>
      </c>
      <c r="I191" s="97">
        <f t="shared" si="7"/>
        <v>719.13333326933321</v>
      </c>
      <c r="J191" s="97">
        <f t="shared" si="6"/>
        <v>26.816661486272544</v>
      </c>
      <c r="K191" s="98">
        <f t="shared" si="8"/>
        <v>-0.26506800000000014</v>
      </c>
      <c r="L191" s="98">
        <f t="shared" si="9"/>
        <v>17.147998000000001</v>
      </c>
      <c r="R191" s="176">
        <f t="shared" si="10"/>
        <v>0.26506800000000014</v>
      </c>
      <c r="S191" s="177"/>
      <c r="T191" s="178">
        <f t="shared" si="11"/>
        <v>-1</v>
      </c>
      <c r="Z191" s="93"/>
      <c r="AB191" s="94"/>
    </row>
    <row r="192" spans="5:28">
      <c r="E192" s="100">
        <v>41684</v>
      </c>
      <c r="F192" s="143">
        <v>0.17231481481481481</v>
      </c>
      <c r="G192" s="143" t="s">
        <v>175</v>
      </c>
      <c r="H192" s="179">
        <v>3.7103999999999998E-2</v>
      </c>
      <c r="I192" s="97">
        <f t="shared" si="7"/>
        <v>749.13333326933332</v>
      </c>
      <c r="J192" s="97">
        <f t="shared" si="6"/>
        <v>27.370300204223799</v>
      </c>
      <c r="K192" s="98">
        <f t="shared" si="8"/>
        <v>-0.26551200000000058</v>
      </c>
      <c r="L192" s="98">
        <f t="shared" si="9"/>
        <v>17.147554</v>
      </c>
      <c r="R192" s="176">
        <f t="shared" si="10"/>
        <v>0.26551200000000058</v>
      </c>
      <c r="S192" s="177"/>
      <c r="T192" s="178">
        <f t="shared" si="11"/>
        <v>-1</v>
      </c>
      <c r="Z192" s="93"/>
      <c r="AB192" s="94"/>
    </row>
    <row r="193" spans="5:28">
      <c r="E193" s="100">
        <v>41684</v>
      </c>
      <c r="F193" s="143">
        <v>0.19314814814814815</v>
      </c>
      <c r="G193" s="143" t="s">
        <v>175</v>
      </c>
      <c r="H193" s="179">
        <v>3.7103999999999998E-2</v>
      </c>
      <c r="I193" s="97">
        <f t="shared" si="7"/>
        <v>779.13333326933332</v>
      </c>
      <c r="J193" s="97">
        <f t="shared" si="6"/>
        <v>27.912959951773896</v>
      </c>
      <c r="K193" s="98">
        <f t="shared" si="8"/>
        <v>-0.26551200000000058</v>
      </c>
      <c r="L193" s="98">
        <f t="shared" si="9"/>
        <v>17.147554</v>
      </c>
      <c r="R193" s="176">
        <f t="shared" si="10"/>
        <v>0.26551200000000058</v>
      </c>
      <c r="S193" s="177"/>
      <c r="T193" s="178">
        <f t="shared" si="11"/>
        <v>-1</v>
      </c>
      <c r="Z193" s="93"/>
      <c r="AB193" s="94"/>
    </row>
    <row r="194" spans="5:28">
      <c r="E194" s="100">
        <v>41684</v>
      </c>
      <c r="F194" s="143">
        <v>0.21398148148148147</v>
      </c>
      <c r="G194" s="143" t="s">
        <v>175</v>
      </c>
      <c r="H194" s="179">
        <v>3.7101000000000002E-2</v>
      </c>
      <c r="I194" s="97">
        <f t="shared" si="7"/>
        <v>809.13333326933321</v>
      </c>
      <c r="J194" s="97">
        <f t="shared" si="6"/>
        <v>28.445269084143558</v>
      </c>
      <c r="K194" s="98">
        <f t="shared" si="8"/>
        <v>-0.26617799999999969</v>
      </c>
      <c r="L194" s="98">
        <f t="shared" si="9"/>
        <v>17.146888000000001</v>
      </c>
      <c r="R194" s="176">
        <f t="shared" si="10"/>
        <v>0.26617799999999969</v>
      </c>
      <c r="S194" s="177"/>
      <c r="T194" s="178">
        <f t="shared" si="11"/>
        <v>-1</v>
      </c>
      <c r="Z194" s="93"/>
      <c r="AB194" s="94"/>
    </row>
    <row r="195" spans="5:28">
      <c r="E195" s="100">
        <v>41684</v>
      </c>
      <c r="F195" s="143">
        <v>0.23481481481481481</v>
      </c>
      <c r="G195" s="143" t="s">
        <v>175</v>
      </c>
      <c r="H195" s="179">
        <v>3.7097999999999999E-2</v>
      </c>
      <c r="I195" s="97">
        <f t="shared" si="7"/>
        <v>839.13333326933332</v>
      </c>
      <c r="J195" s="97">
        <f t="shared" si="6"/>
        <v>28.967798212313848</v>
      </c>
      <c r="K195" s="98">
        <f t="shared" si="8"/>
        <v>-0.26684400000000036</v>
      </c>
      <c r="L195" s="98">
        <f t="shared" si="9"/>
        <v>17.146222000000002</v>
      </c>
      <c r="R195" s="176">
        <f t="shared" si="10"/>
        <v>0.26684400000000036</v>
      </c>
      <c r="S195" s="177"/>
      <c r="T195" s="178">
        <f t="shared" si="11"/>
        <v>-1</v>
      </c>
      <c r="Z195" s="93"/>
      <c r="AB195" s="94"/>
    </row>
    <row r="196" spans="5:28">
      <c r="E196" s="100">
        <v>41684</v>
      </c>
      <c r="F196" s="143">
        <v>0.25564814814814812</v>
      </c>
      <c r="G196" s="143" t="s">
        <v>175</v>
      </c>
      <c r="H196" s="179">
        <v>3.7095000000000003E-2</v>
      </c>
      <c r="I196" s="97">
        <f t="shared" si="7"/>
        <v>869.13333326933332</v>
      </c>
      <c r="J196" s="97">
        <f t="shared" si="6"/>
        <v>29.481067369912733</v>
      </c>
      <c r="K196" s="98">
        <f t="shared" si="8"/>
        <v>-0.26750999999999947</v>
      </c>
      <c r="L196" s="98">
        <f t="shared" si="9"/>
        <v>17.145556000000003</v>
      </c>
      <c r="R196" s="176">
        <f t="shared" si="10"/>
        <v>0.26750999999999947</v>
      </c>
      <c r="S196" s="177"/>
      <c r="T196" s="178">
        <f t="shared" si="11"/>
        <v>-1</v>
      </c>
      <c r="Z196" s="93"/>
      <c r="AB196" s="94"/>
    </row>
    <row r="197" spans="5:28">
      <c r="E197" s="100">
        <v>41684</v>
      </c>
      <c r="F197" s="143">
        <v>0.27648148148148149</v>
      </c>
      <c r="G197" s="143" t="s">
        <v>175</v>
      </c>
      <c r="H197" s="179">
        <v>3.7093000000000001E-2</v>
      </c>
      <c r="I197" s="97">
        <f t="shared" si="7"/>
        <v>899.13333326933332</v>
      </c>
      <c r="J197" s="97">
        <f t="shared" si="6"/>
        <v>29.985552075446822</v>
      </c>
      <c r="K197" s="98">
        <f t="shared" si="8"/>
        <v>-0.26795399999999991</v>
      </c>
      <c r="L197" s="98">
        <f t="shared" si="9"/>
        <v>17.145112000000001</v>
      </c>
      <c r="R197" s="176">
        <f t="shared" si="10"/>
        <v>0.26795399999999991</v>
      </c>
      <c r="S197" s="177"/>
      <c r="T197" s="178">
        <f t="shared" si="11"/>
        <v>-1</v>
      </c>
      <c r="Z197" s="93"/>
      <c r="AB197" s="94"/>
    </row>
    <row r="198" spans="5:28">
      <c r="E198" s="100">
        <v>41684</v>
      </c>
      <c r="F198" s="143">
        <v>0.29731481481481481</v>
      </c>
      <c r="G198" s="143" t="s">
        <v>175</v>
      </c>
      <c r="H198" s="179">
        <v>3.7089999999999998E-2</v>
      </c>
      <c r="I198" s="97">
        <f t="shared" si="7"/>
        <v>929.13333326933332</v>
      </c>
      <c r="J198" s="97">
        <f t="shared" si="6"/>
        <v>30.481688491114355</v>
      </c>
      <c r="K198" s="98">
        <f t="shared" si="8"/>
        <v>-0.26862000000000064</v>
      </c>
      <c r="L198" s="98">
        <f t="shared" si="9"/>
        <v>17.144445999999999</v>
      </c>
      <c r="R198" s="176">
        <f t="shared" si="10"/>
        <v>0.26862000000000064</v>
      </c>
      <c r="S198" s="177"/>
      <c r="T198" s="178">
        <f t="shared" si="11"/>
        <v>-1</v>
      </c>
      <c r="Z198" s="93"/>
      <c r="AB198" s="94"/>
    </row>
    <row r="199" spans="5:28">
      <c r="E199" s="100">
        <v>41684</v>
      </c>
      <c r="F199" s="143">
        <v>0.31814814814814812</v>
      </c>
      <c r="G199" s="143" t="s">
        <v>175</v>
      </c>
      <c r="H199" s="179">
        <v>3.7089999999999998E-2</v>
      </c>
      <c r="I199" s="97">
        <f t="shared" si="7"/>
        <v>959.13333326933321</v>
      </c>
      <c r="J199" s="97">
        <f t="shared" si="6"/>
        <v>30.969877837494504</v>
      </c>
      <c r="K199" s="98">
        <f t="shared" si="8"/>
        <v>-0.26862000000000064</v>
      </c>
      <c r="L199" s="98">
        <f t="shared" si="9"/>
        <v>17.144445999999999</v>
      </c>
      <c r="R199" s="176">
        <f t="shared" si="10"/>
        <v>0.26862000000000064</v>
      </c>
      <c r="S199" s="177"/>
      <c r="T199" s="178">
        <f t="shared" si="11"/>
        <v>-1</v>
      </c>
      <c r="Z199" s="93"/>
      <c r="AB199" s="94"/>
    </row>
    <row r="200" spans="5:28">
      <c r="E200" s="100">
        <v>41684</v>
      </c>
      <c r="F200" s="143">
        <v>0.33898148148148149</v>
      </c>
      <c r="G200" s="143" t="s">
        <v>175</v>
      </c>
      <c r="H200" s="179">
        <v>3.7087000000000002E-2</v>
      </c>
      <c r="I200" s="97">
        <f t="shared" si="7"/>
        <v>989.13333326933332</v>
      </c>
      <c r="J200" s="97">
        <f t="shared" si="6"/>
        <v>31.450490191240792</v>
      </c>
      <c r="K200" s="98">
        <f t="shared" si="8"/>
        <v>-0.26928599999999975</v>
      </c>
      <c r="L200" s="98">
        <f t="shared" si="9"/>
        <v>17.14378</v>
      </c>
      <c r="R200" s="176">
        <f t="shared" si="10"/>
        <v>0.26928599999999975</v>
      </c>
      <c r="S200" s="177"/>
      <c r="T200" s="178">
        <f t="shared" si="11"/>
        <v>-1</v>
      </c>
      <c r="Z200" s="93"/>
      <c r="AB200" s="94"/>
    </row>
    <row r="201" spans="5:28">
      <c r="E201" s="100">
        <v>41684</v>
      </c>
      <c r="F201" s="143">
        <v>0.35981481481481481</v>
      </c>
      <c r="G201" s="143" t="s">
        <v>175</v>
      </c>
      <c r="H201" s="179">
        <v>3.7085E-2</v>
      </c>
      <c r="I201" s="97">
        <f t="shared" si="7"/>
        <v>1019.1333332693333</v>
      </c>
      <c r="J201" s="97">
        <f t="shared" si="6"/>
        <v>31.923867768009146</v>
      </c>
      <c r="K201" s="98">
        <f t="shared" si="8"/>
        <v>-0.26973000000000019</v>
      </c>
      <c r="L201" s="98">
        <f t="shared" si="9"/>
        <v>17.143336000000001</v>
      </c>
      <c r="R201" s="176">
        <f t="shared" si="10"/>
        <v>0.26973000000000019</v>
      </c>
      <c r="S201" s="177"/>
      <c r="T201" s="178">
        <f t="shared" si="11"/>
        <v>-1</v>
      </c>
      <c r="Z201" s="93"/>
      <c r="AB201" s="94"/>
    </row>
    <row r="202" spans="5:28">
      <c r="E202" s="100">
        <v>41684</v>
      </c>
      <c r="F202" s="143">
        <v>0.38064814814814812</v>
      </c>
      <c r="G202" s="143" t="s">
        <v>175</v>
      </c>
      <c r="H202" s="179">
        <v>3.7085E-2</v>
      </c>
      <c r="I202" s="97">
        <f t="shared" si="7"/>
        <v>1049.1333332693332</v>
      </c>
      <c r="J202" s="97">
        <f t="shared" si="6"/>
        <v>32.390327773416146</v>
      </c>
      <c r="K202" s="98">
        <f t="shared" si="8"/>
        <v>-0.26973000000000019</v>
      </c>
      <c r="L202" s="98">
        <f t="shared" si="9"/>
        <v>17.143336000000001</v>
      </c>
      <c r="R202" s="176">
        <f t="shared" si="10"/>
        <v>0.26973000000000019</v>
      </c>
      <c r="S202" s="177"/>
      <c r="T202" s="178">
        <f t="shared" si="11"/>
        <v>-1</v>
      </c>
      <c r="Z202" s="93"/>
      <c r="AB202" s="94"/>
    </row>
    <row r="203" spans="5:28">
      <c r="E203" s="100">
        <v>41684</v>
      </c>
      <c r="F203" s="143">
        <v>0.40148148148148149</v>
      </c>
      <c r="G203" s="143" t="s">
        <v>175</v>
      </c>
      <c r="H203" s="179">
        <v>3.7085E-2</v>
      </c>
      <c r="I203" s="97">
        <f t="shared" si="7"/>
        <v>1079.1333332693334</v>
      </c>
      <c r="J203" s="97">
        <f t="shared" si="6"/>
        <v>32.850164889530362</v>
      </c>
      <c r="K203" s="98">
        <f t="shared" si="8"/>
        <v>-0.26973000000000019</v>
      </c>
      <c r="L203" s="98">
        <f t="shared" si="9"/>
        <v>17.143336000000001</v>
      </c>
      <c r="R203" s="176">
        <f t="shared" si="10"/>
        <v>0.26973000000000019</v>
      </c>
      <c r="S203" s="177"/>
      <c r="T203" s="178">
        <f t="shared" si="11"/>
        <v>-1</v>
      </c>
      <c r="Z203" s="93"/>
      <c r="AB203" s="94"/>
    </row>
    <row r="204" spans="5:28">
      <c r="E204" s="100">
        <v>41684</v>
      </c>
      <c r="F204" s="143">
        <v>0.42231481481481481</v>
      </c>
      <c r="G204" s="143" t="s">
        <v>175</v>
      </c>
      <c r="H204" s="179">
        <v>3.7081999999999997E-2</v>
      </c>
      <c r="I204" s="97">
        <f t="shared" si="7"/>
        <v>1109.1333332693334</v>
      </c>
      <c r="J204" s="97">
        <f t="shared" si="6"/>
        <v>33.303653452276578</v>
      </c>
      <c r="K204" s="98">
        <f t="shared" si="8"/>
        <v>-0.27039600000000086</v>
      </c>
      <c r="L204" s="98">
        <f t="shared" si="9"/>
        <v>17.142669999999999</v>
      </c>
      <c r="R204" s="176">
        <f t="shared" si="10"/>
        <v>0.27039600000000086</v>
      </c>
      <c r="S204" s="177"/>
      <c r="T204" s="178">
        <f t="shared" si="11"/>
        <v>-1</v>
      </c>
      <c r="Z204" s="93"/>
      <c r="AB204" s="94"/>
    </row>
    <row r="205" spans="5:28">
      <c r="E205" s="100">
        <v>41684</v>
      </c>
      <c r="F205" s="143">
        <v>0.4420486111111111</v>
      </c>
      <c r="G205" s="143" t="s">
        <v>180</v>
      </c>
      <c r="H205" s="179">
        <v>3.7081999999999997E-2</v>
      </c>
      <c r="I205" s="97">
        <f t="shared" si="7"/>
        <v>1137.5499999359999</v>
      </c>
      <c r="J205" s="97">
        <f t="shared" si="6"/>
        <v>33.727585148302566</v>
      </c>
      <c r="K205" s="98">
        <f t="shared" si="8"/>
        <v>-0.27039600000000086</v>
      </c>
      <c r="L205" s="98">
        <f t="shared" si="9"/>
        <v>17.142669999999999</v>
      </c>
      <c r="R205" s="176">
        <f t="shared" si="10"/>
        <v>0.27039600000000086</v>
      </c>
      <c r="S205" s="177"/>
      <c r="T205" s="178">
        <f t="shared" si="11"/>
        <v>-1</v>
      </c>
      <c r="Z205" s="93"/>
      <c r="AB205" s="94"/>
    </row>
    <row r="206" spans="5:28">
      <c r="E206" s="100">
        <v>41684</v>
      </c>
      <c r="F206" s="143">
        <v>0.44268518518518518</v>
      </c>
      <c r="G206" s="143" t="s">
        <v>177</v>
      </c>
      <c r="H206" s="179">
        <v>3.7081999999999997E-2</v>
      </c>
      <c r="I206" s="97">
        <f t="shared" si="7"/>
        <v>1138.4666666026667</v>
      </c>
      <c r="J206" s="97">
        <f t="shared" si="6"/>
        <v>33.74117168390373</v>
      </c>
      <c r="K206" s="98">
        <f t="shared" si="8"/>
        <v>-0.27039600000000086</v>
      </c>
      <c r="L206" s="98">
        <f t="shared" si="9"/>
        <v>17.142669999999999</v>
      </c>
      <c r="R206" s="176">
        <f t="shared" si="10"/>
        <v>0.27039600000000086</v>
      </c>
      <c r="S206" s="177"/>
      <c r="T206" s="178">
        <f t="shared" si="11"/>
        <v>-1</v>
      </c>
      <c r="Z206" s="93"/>
      <c r="AB206" s="94"/>
    </row>
    <row r="207" spans="5:28">
      <c r="E207" s="100">
        <v>41684</v>
      </c>
      <c r="F207" s="143">
        <v>0.4430324074074074</v>
      </c>
      <c r="G207" s="143" t="s">
        <v>175</v>
      </c>
      <c r="H207" s="179">
        <v>3.5285999999999998E-2</v>
      </c>
      <c r="I207" s="97">
        <f t="shared" si="7"/>
        <v>1138.9666666026667</v>
      </c>
      <c r="J207" s="97">
        <f t="shared" si="6"/>
        <v>33.748580216101928</v>
      </c>
      <c r="K207" s="98">
        <f t="shared" si="8"/>
        <v>-0.66910800000000059</v>
      </c>
      <c r="L207" s="98">
        <f t="shared" si="9"/>
        <v>16.743957999999999</v>
      </c>
      <c r="R207" s="176">
        <f t="shared" si="10"/>
        <v>0.66910800000000059</v>
      </c>
      <c r="S207" s="177"/>
      <c r="T207" s="178">
        <f t="shared" si="11"/>
        <v>-1</v>
      </c>
      <c r="Z207" s="93"/>
      <c r="AB207" s="94"/>
    </row>
    <row r="208" spans="5:28">
      <c r="E208" s="100">
        <v>41684</v>
      </c>
      <c r="F208" s="143">
        <v>0.44337962962962968</v>
      </c>
      <c r="G208" s="143" t="s">
        <v>175</v>
      </c>
      <c r="H208" s="179">
        <v>3.5118000000000003E-2</v>
      </c>
      <c r="I208" s="97">
        <f t="shared" si="7"/>
        <v>1139.4666666026667</v>
      </c>
      <c r="J208" s="97">
        <f t="shared" si="6"/>
        <v>33.755987122326417</v>
      </c>
      <c r="K208" s="98">
        <f t="shared" si="8"/>
        <v>-0.70640399999999937</v>
      </c>
      <c r="L208" s="98">
        <f t="shared" si="9"/>
        <v>16.706662000000001</v>
      </c>
      <c r="R208" s="176">
        <f t="shared" si="10"/>
        <v>0.70640399999999937</v>
      </c>
      <c r="S208" s="177"/>
      <c r="T208" s="178">
        <f t="shared" si="11"/>
        <v>-1</v>
      </c>
      <c r="Z208" s="93"/>
      <c r="AB208" s="94"/>
    </row>
    <row r="209" spans="5:28">
      <c r="E209" s="100">
        <v>41684</v>
      </c>
      <c r="F209" s="143">
        <v>0.44362268518518522</v>
      </c>
      <c r="G209" s="143" t="s">
        <v>177</v>
      </c>
      <c r="H209" s="179">
        <v>3.5062000000000003E-2</v>
      </c>
      <c r="I209" s="97">
        <f t="shared" si="7"/>
        <v>1139.8166666026668</v>
      </c>
      <c r="J209" s="97">
        <f t="shared" si="6"/>
        <v>33.761170989802274</v>
      </c>
      <c r="K209" s="98">
        <f t="shared" si="8"/>
        <v>-0.71883599999999948</v>
      </c>
      <c r="L209" s="98">
        <f t="shared" si="9"/>
        <v>16.694230000000001</v>
      </c>
      <c r="R209" s="176">
        <f t="shared" si="10"/>
        <v>0.71883599999999948</v>
      </c>
      <c r="S209" s="177"/>
      <c r="T209" s="178">
        <f t="shared" si="11"/>
        <v>-1</v>
      </c>
      <c r="Z209" s="93"/>
      <c r="AB209" s="94"/>
    </row>
    <row r="210" spans="5:28">
      <c r="E210" s="100">
        <v>41684</v>
      </c>
      <c r="F210" s="143">
        <v>0.44372685185185184</v>
      </c>
      <c r="G210" s="143" t="s">
        <v>177</v>
      </c>
      <c r="H210" s="179">
        <v>3.5042999999999998E-2</v>
      </c>
      <c r="I210" s="97">
        <f t="shared" si="7"/>
        <v>1139.9666666026667</v>
      </c>
      <c r="J210" s="97">
        <f t="shared" si="6"/>
        <v>33.763392403647281</v>
      </c>
      <c r="K210" s="98">
        <f t="shared" si="8"/>
        <v>-0.72305400000000064</v>
      </c>
      <c r="L210" s="98">
        <f t="shared" si="9"/>
        <v>16.690011999999999</v>
      </c>
      <c r="R210" s="176">
        <f t="shared" si="10"/>
        <v>0.72305400000000064</v>
      </c>
      <c r="S210" s="177"/>
      <c r="T210" s="178">
        <f t="shared" si="11"/>
        <v>-1</v>
      </c>
      <c r="Z210" s="93"/>
      <c r="AB210" s="94"/>
    </row>
    <row r="211" spans="5:28">
      <c r="E211" s="100">
        <v>41684</v>
      </c>
      <c r="F211" s="143">
        <v>0.44383101851851853</v>
      </c>
      <c r="G211" s="143" t="s">
        <v>187</v>
      </c>
      <c r="H211" s="179">
        <v>3.5024E-2</v>
      </c>
      <c r="I211" s="97">
        <f t="shared" si="7"/>
        <v>1140.1166666026666</v>
      </c>
      <c r="J211" s="97">
        <f t="shared" si="6"/>
        <v>33.765613671347168</v>
      </c>
      <c r="K211" s="98">
        <f t="shared" si="8"/>
        <v>-0.72727200000000025</v>
      </c>
      <c r="L211" s="98">
        <f t="shared" si="9"/>
        <v>16.685794000000001</v>
      </c>
      <c r="R211" s="176">
        <f t="shared" si="10"/>
        <v>0.72727200000000025</v>
      </c>
      <c r="S211" s="177"/>
      <c r="T211" s="178">
        <f t="shared" si="11"/>
        <v>-1</v>
      </c>
      <c r="Z211" s="93"/>
      <c r="AB211" s="94"/>
    </row>
    <row r="212" spans="5:28">
      <c r="E212" s="100">
        <v>41684</v>
      </c>
      <c r="F212" s="143">
        <v>0.44542824074074078</v>
      </c>
      <c r="G212" s="143" t="s">
        <v>178</v>
      </c>
      <c r="H212" s="179">
        <v>3.4877999999999999E-2</v>
      </c>
      <c r="I212" s="97">
        <f t="shared" si="7"/>
        <v>1142.4166666026667</v>
      </c>
      <c r="J212" s="97">
        <f t="shared" si="6"/>
        <v>33.79965482963793</v>
      </c>
      <c r="K212" s="98">
        <f t="shared" si="8"/>
        <v>-0.75968400000000036</v>
      </c>
      <c r="L212" s="98">
        <f t="shared" si="9"/>
        <v>16.653382000000001</v>
      </c>
      <c r="R212" s="176">
        <f t="shared" si="10"/>
        <v>0.75968400000000036</v>
      </c>
      <c r="S212" s="177"/>
      <c r="T212" s="178">
        <f t="shared" si="11"/>
        <v>-1</v>
      </c>
      <c r="Z212" s="93"/>
      <c r="AB212" s="94"/>
    </row>
    <row r="213" spans="5:28">
      <c r="E213" s="100">
        <v>41684</v>
      </c>
      <c r="F213" s="143">
        <v>0.44612268518518516</v>
      </c>
      <c r="G213" s="143" t="s">
        <v>175</v>
      </c>
      <c r="H213" s="179">
        <v>3.4840000000000003E-2</v>
      </c>
      <c r="I213" s="97">
        <f t="shared" si="7"/>
        <v>1143.4166666026667</v>
      </c>
      <c r="J213" s="97">
        <f t="shared" si="6"/>
        <v>33.814444644303514</v>
      </c>
      <c r="K213" s="98">
        <f t="shared" si="8"/>
        <v>-0.76811999999999947</v>
      </c>
      <c r="L213" s="98">
        <f t="shared" si="9"/>
        <v>16.644946000000001</v>
      </c>
      <c r="R213" s="176">
        <f t="shared" si="10"/>
        <v>0.76811999999999947</v>
      </c>
      <c r="S213" s="177"/>
      <c r="T213" s="178">
        <f t="shared" si="11"/>
        <v>-1</v>
      </c>
      <c r="Z213" s="93"/>
      <c r="AB213" s="94"/>
    </row>
    <row r="214" spans="5:28">
      <c r="E214" s="100">
        <v>41684</v>
      </c>
      <c r="F214" s="143">
        <v>0.44681712962962966</v>
      </c>
      <c r="G214" s="143" t="s">
        <v>175</v>
      </c>
      <c r="H214" s="179">
        <v>3.4810000000000001E-2</v>
      </c>
      <c r="I214" s="97">
        <f t="shared" si="7"/>
        <v>1144.4166666026667</v>
      </c>
      <c r="J214" s="97">
        <f t="shared" ref="J214:J277" si="12">SQRT(I214)</f>
        <v>33.829227993004316</v>
      </c>
      <c r="K214" s="98">
        <f t="shared" si="8"/>
        <v>-0.77478000000000002</v>
      </c>
      <c r="L214" s="98">
        <f t="shared" si="9"/>
        <v>16.638286000000001</v>
      </c>
      <c r="R214" s="176">
        <f t="shared" si="10"/>
        <v>0.77478000000000002</v>
      </c>
      <c r="S214" s="177"/>
      <c r="T214" s="178">
        <f t="shared" si="11"/>
        <v>-1</v>
      </c>
      <c r="Z214" s="93"/>
      <c r="AB214" s="94"/>
    </row>
    <row r="215" spans="5:28">
      <c r="E215" s="100">
        <v>41684</v>
      </c>
      <c r="F215" s="143">
        <v>0.44751157407407405</v>
      </c>
      <c r="G215" s="143" t="s">
        <v>175</v>
      </c>
      <c r="H215" s="179">
        <v>3.4783000000000001E-2</v>
      </c>
      <c r="I215" s="97">
        <f t="shared" ref="I215:I278" si="13">IF(F215=0,I214,((E215-$E$86)*1440)+(F215-$F$86)*1440)</f>
        <v>1145.4166666026667</v>
      </c>
      <c r="J215" s="97">
        <f t="shared" si="12"/>
        <v>33.84400488421349</v>
      </c>
      <c r="K215" s="98">
        <f t="shared" ref="K215:K278" si="14">IF(H215=0,K214,(H215-$H$86)*$L$83)</f>
        <v>-0.78077399999999986</v>
      </c>
      <c r="L215" s="98">
        <f t="shared" ref="L215:L278" si="15">IF(K215=0, ,$L$86+K215)</f>
        <v>16.632292</v>
      </c>
      <c r="R215" s="176">
        <f t="shared" ref="R215:R278" si="16">+K215*T215</f>
        <v>0.78077399999999986</v>
      </c>
      <c r="S215" s="177"/>
      <c r="T215" s="178">
        <f t="shared" ref="T215:T278" si="17">SIGN(K215)</f>
        <v>-1</v>
      </c>
      <c r="Z215" s="93"/>
      <c r="AB215" s="94"/>
    </row>
    <row r="216" spans="5:28">
      <c r="E216" s="100">
        <v>41684</v>
      </c>
      <c r="F216" s="143">
        <v>0.44773148148148145</v>
      </c>
      <c r="G216" s="143" t="s">
        <v>188</v>
      </c>
      <c r="H216" s="179">
        <v>3.4778000000000003E-2</v>
      </c>
      <c r="I216" s="97">
        <f t="shared" si="13"/>
        <v>1145.7333332693333</v>
      </c>
      <c r="J216" s="97">
        <f t="shared" si="12"/>
        <v>33.848682888250366</v>
      </c>
      <c r="K216" s="98">
        <f t="shared" si="14"/>
        <v>-0.78188399999999936</v>
      </c>
      <c r="L216" s="98">
        <f t="shared" si="15"/>
        <v>16.631182000000003</v>
      </c>
      <c r="R216" s="176">
        <f t="shared" si="16"/>
        <v>0.78188399999999936</v>
      </c>
      <c r="S216" s="177"/>
      <c r="T216" s="178">
        <f t="shared" si="17"/>
        <v>-1</v>
      </c>
      <c r="Z216" s="93"/>
      <c r="AB216" s="94"/>
    </row>
    <row r="217" spans="5:28">
      <c r="E217" s="100">
        <v>41684</v>
      </c>
      <c r="F217" s="143">
        <v>0.45120370370370372</v>
      </c>
      <c r="G217" s="143" t="s">
        <v>175</v>
      </c>
      <c r="H217" s="179">
        <v>3.4696999999999999E-2</v>
      </c>
      <c r="I217" s="97">
        <f t="shared" si="13"/>
        <v>1150.7333332693333</v>
      </c>
      <c r="J217" s="97">
        <f t="shared" si="12"/>
        <v>33.922460601632856</v>
      </c>
      <c r="K217" s="98">
        <f t="shared" si="14"/>
        <v>-0.79986600000000041</v>
      </c>
      <c r="L217" s="98">
        <f t="shared" si="15"/>
        <v>16.613199999999999</v>
      </c>
      <c r="R217" s="176">
        <f t="shared" si="16"/>
        <v>0.79986600000000041</v>
      </c>
      <c r="S217" s="177"/>
      <c r="T217" s="178">
        <f t="shared" si="17"/>
        <v>-1</v>
      </c>
      <c r="Z217" s="93"/>
      <c r="AB217" s="94"/>
    </row>
    <row r="218" spans="5:28">
      <c r="E218" s="100">
        <v>41684</v>
      </c>
      <c r="F218" s="143">
        <v>0.45467592592592593</v>
      </c>
      <c r="G218" s="143" t="s">
        <v>175</v>
      </c>
      <c r="H218" s="179">
        <v>3.4643E-2</v>
      </c>
      <c r="I218" s="97">
        <f t="shared" si="13"/>
        <v>1155.7333332693333</v>
      </c>
      <c r="J218" s="97">
        <f t="shared" si="12"/>
        <v>33.996078204247816</v>
      </c>
      <c r="K218" s="98">
        <f t="shared" si="14"/>
        <v>-0.81185400000000008</v>
      </c>
      <c r="L218" s="98">
        <f t="shared" si="15"/>
        <v>16.601212</v>
      </c>
      <c r="R218" s="176">
        <f t="shared" si="16"/>
        <v>0.81185400000000008</v>
      </c>
      <c r="S218" s="177"/>
      <c r="T218" s="178">
        <f t="shared" si="17"/>
        <v>-1</v>
      </c>
      <c r="Z218" s="93"/>
      <c r="AB218" s="94"/>
    </row>
    <row r="219" spans="5:28">
      <c r="E219" s="100">
        <v>41684</v>
      </c>
      <c r="F219" s="143">
        <v>0.45814814814814814</v>
      </c>
      <c r="G219" s="143" t="s">
        <v>175</v>
      </c>
      <c r="H219" s="179">
        <v>3.4604999999999997E-2</v>
      </c>
      <c r="I219" s="97">
        <f t="shared" si="13"/>
        <v>1160.7333332693333</v>
      </c>
      <c r="J219" s="97">
        <f t="shared" si="12"/>
        <v>34.069536733999385</v>
      </c>
      <c r="K219" s="98">
        <f t="shared" si="14"/>
        <v>-0.82029000000000085</v>
      </c>
      <c r="L219" s="98">
        <f t="shared" si="15"/>
        <v>16.592776000000001</v>
      </c>
      <c r="R219" s="176">
        <f t="shared" si="16"/>
        <v>0.82029000000000085</v>
      </c>
      <c r="S219" s="177"/>
      <c r="T219" s="178">
        <f t="shared" si="17"/>
        <v>-1</v>
      </c>
      <c r="Z219" s="93"/>
      <c r="AB219" s="94"/>
    </row>
    <row r="220" spans="5:28">
      <c r="E220" s="100">
        <v>41684</v>
      </c>
      <c r="F220" s="143">
        <v>0.46162037037037035</v>
      </c>
      <c r="G220" s="143" t="s">
        <v>175</v>
      </c>
      <c r="H220" s="179">
        <v>3.4573E-2</v>
      </c>
      <c r="I220" s="97">
        <f t="shared" si="13"/>
        <v>1165.7333332693333</v>
      </c>
      <c r="J220" s="97">
        <f t="shared" si="12"/>
        <v>34.142837217626386</v>
      </c>
      <c r="K220" s="98">
        <f t="shared" si="14"/>
        <v>-0.8273940000000003</v>
      </c>
      <c r="L220" s="98">
        <f t="shared" si="15"/>
        <v>16.585671999999999</v>
      </c>
      <c r="R220" s="176">
        <f t="shared" si="16"/>
        <v>0.8273940000000003</v>
      </c>
      <c r="S220" s="177"/>
      <c r="T220" s="178">
        <f t="shared" si="17"/>
        <v>-1</v>
      </c>
      <c r="Z220" s="93"/>
      <c r="AB220" s="94"/>
    </row>
    <row r="221" spans="5:28">
      <c r="E221" s="100">
        <v>41684</v>
      </c>
      <c r="F221" s="143">
        <v>0.46509259259259261</v>
      </c>
      <c r="G221" s="143" t="s">
        <v>175</v>
      </c>
      <c r="H221" s="179">
        <v>3.4548000000000002E-2</v>
      </c>
      <c r="I221" s="97">
        <f t="shared" si="13"/>
        <v>1170.7333332693333</v>
      </c>
      <c r="J221" s="97">
        <f t="shared" si="12"/>
        <v>34.215980670869762</v>
      </c>
      <c r="K221" s="98">
        <f t="shared" si="14"/>
        <v>-0.83294399999999968</v>
      </c>
      <c r="L221" s="98">
        <f t="shared" si="15"/>
        <v>16.580121999999999</v>
      </c>
      <c r="R221" s="176">
        <f t="shared" si="16"/>
        <v>0.83294399999999968</v>
      </c>
      <c r="S221" s="177"/>
      <c r="T221" s="178">
        <f t="shared" si="17"/>
        <v>-1</v>
      </c>
      <c r="Z221" s="93"/>
      <c r="AB221" s="94"/>
    </row>
    <row r="222" spans="5:28">
      <c r="E222" s="100">
        <v>41684</v>
      </c>
      <c r="F222" s="143">
        <v>0.46856481481481477</v>
      </c>
      <c r="G222" s="143" t="s">
        <v>175</v>
      </c>
      <c r="H222" s="179">
        <v>3.4523999999999999E-2</v>
      </c>
      <c r="I222" s="97">
        <f t="shared" si="13"/>
        <v>1175.7333332693333</v>
      </c>
      <c r="J222" s="97">
        <f t="shared" si="12"/>
        <v>34.288968098636815</v>
      </c>
      <c r="K222" s="98">
        <f t="shared" si="14"/>
        <v>-0.83827200000000035</v>
      </c>
      <c r="L222" s="98">
        <f t="shared" si="15"/>
        <v>16.574794000000001</v>
      </c>
      <c r="R222" s="176">
        <f t="shared" si="16"/>
        <v>0.83827200000000035</v>
      </c>
      <c r="S222" s="177"/>
      <c r="T222" s="178">
        <f t="shared" si="17"/>
        <v>-1</v>
      </c>
      <c r="Z222" s="93"/>
      <c r="AB222" s="94"/>
    </row>
    <row r="223" spans="5:28">
      <c r="E223" s="100">
        <v>41684</v>
      </c>
      <c r="F223" s="143">
        <v>0.47203703703703703</v>
      </c>
      <c r="G223" s="143" t="s">
        <v>175</v>
      </c>
      <c r="H223" s="179">
        <v>3.4505000000000001E-2</v>
      </c>
      <c r="I223" s="97">
        <f t="shared" si="13"/>
        <v>1180.7333332693333</v>
      </c>
      <c r="J223" s="97">
        <f t="shared" si="12"/>
        <v>34.361800495162257</v>
      </c>
      <c r="K223" s="98">
        <f t="shared" si="14"/>
        <v>-0.84248999999999996</v>
      </c>
      <c r="L223" s="98">
        <f t="shared" si="15"/>
        <v>16.570575999999999</v>
      </c>
      <c r="R223" s="176">
        <f t="shared" si="16"/>
        <v>0.84248999999999996</v>
      </c>
      <c r="S223" s="177"/>
      <c r="T223" s="178">
        <f t="shared" si="17"/>
        <v>-1</v>
      </c>
      <c r="Z223" s="93"/>
      <c r="AB223" s="94"/>
    </row>
    <row r="224" spans="5:28">
      <c r="E224" s="100">
        <v>41684</v>
      </c>
      <c r="F224" s="143">
        <v>0.4755092592592593</v>
      </c>
      <c r="G224" s="143" t="s">
        <v>175</v>
      </c>
      <c r="H224" s="179">
        <v>3.4488999999999999E-2</v>
      </c>
      <c r="I224" s="97">
        <f t="shared" si="13"/>
        <v>1185.7333332693333</v>
      </c>
      <c r="J224" s="97">
        <f t="shared" si="12"/>
        <v>34.434478844166257</v>
      </c>
      <c r="K224" s="98">
        <f t="shared" si="14"/>
        <v>-0.8460420000000004</v>
      </c>
      <c r="L224" s="98">
        <f t="shared" si="15"/>
        <v>16.567024</v>
      </c>
      <c r="R224" s="176">
        <f t="shared" si="16"/>
        <v>0.8460420000000004</v>
      </c>
      <c r="S224" s="177"/>
      <c r="T224" s="178">
        <f t="shared" si="17"/>
        <v>-1</v>
      </c>
      <c r="Z224" s="93"/>
      <c r="AB224" s="94"/>
    </row>
    <row r="225" spans="5:28">
      <c r="E225" s="100">
        <v>41684</v>
      </c>
      <c r="F225" s="143">
        <v>0.47899305555555555</v>
      </c>
      <c r="G225" s="143" t="s">
        <v>175</v>
      </c>
      <c r="H225" s="179">
        <v>3.4474999999999999E-2</v>
      </c>
      <c r="I225" s="97">
        <f t="shared" si="13"/>
        <v>1190.749999936</v>
      </c>
      <c r="J225" s="97">
        <f t="shared" si="12"/>
        <v>34.507245615029895</v>
      </c>
      <c r="K225" s="98">
        <f t="shared" si="14"/>
        <v>-0.8491500000000004</v>
      </c>
      <c r="L225" s="98">
        <f t="shared" si="15"/>
        <v>16.563915999999999</v>
      </c>
      <c r="R225" s="176">
        <f t="shared" si="16"/>
        <v>0.8491500000000004</v>
      </c>
      <c r="S225" s="177"/>
      <c r="T225" s="178">
        <f t="shared" si="17"/>
        <v>-1</v>
      </c>
      <c r="Z225" s="93"/>
      <c r="AB225" s="94"/>
    </row>
    <row r="226" spans="5:28">
      <c r="E226" s="100">
        <v>41684</v>
      </c>
      <c r="F226" s="143">
        <v>0.48246527777777781</v>
      </c>
      <c r="G226" s="143" t="s">
        <v>175</v>
      </c>
      <c r="H226" s="179">
        <v>3.4458999999999997E-2</v>
      </c>
      <c r="I226" s="97">
        <f t="shared" si="13"/>
        <v>1195.749999936</v>
      </c>
      <c r="J226" s="97">
        <f t="shared" si="12"/>
        <v>34.579618273428061</v>
      </c>
      <c r="K226" s="98">
        <f t="shared" si="14"/>
        <v>-0.85270200000000096</v>
      </c>
      <c r="L226" s="98">
        <f t="shared" si="15"/>
        <v>16.560364</v>
      </c>
      <c r="R226" s="176">
        <f t="shared" si="16"/>
        <v>0.85270200000000096</v>
      </c>
      <c r="S226" s="177"/>
      <c r="T226" s="178">
        <f t="shared" si="17"/>
        <v>-1</v>
      </c>
      <c r="Z226" s="93"/>
      <c r="AB226" s="94"/>
    </row>
    <row r="227" spans="5:28">
      <c r="E227" s="100">
        <v>41684</v>
      </c>
      <c r="F227" s="143">
        <v>0.48593749999999997</v>
      </c>
      <c r="G227" s="143" t="s">
        <v>175</v>
      </c>
      <c r="H227" s="179">
        <v>3.4447999999999999E-2</v>
      </c>
      <c r="I227" s="97">
        <f t="shared" si="13"/>
        <v>1200.749999936</v>
      </c>
      <c r="J227" s="97">
        <f t="shared" si="12"/>
        <v>34.651839777073889</v>
      </c>
      <c r="K227" s="98">
        <f t="shared" si="14"/>
        <v>-0.85514400000000024</v>
      </c>
      <c r="L227" s="98">
        <f t="shared" si="15"/>
        <v>16.557922000000001</v>
      </c>
      <c r="R227" s="176">
        <f t="shared" si="16"/>
        <v>0.85514400000000024</v>
      </c>
      <c r="S227" s="177"/>
      <c r="T227" s="178">
        <f t="shared" si="17"/>
        <v>-1</v>
      </c>
      <c r="Z227" s="93"/>
      <c r="AB227" s="94"/>
    </row>
    <row r="228" spans="5:28">
      <c r="E228" s="100">
        <v>41684</v>
      </c>
      <c r="F228" s="143">
        <v>0.48940972222222223</v>
      </c>
      <c r="G228" s="143" t="s">
        <v>175</v>
      </c>
      <c r="H228" s="179">
        <v>3.4438000000000003E-2</v>
      </c>
      <c r="I228" s="97">
        <f t="shared" si="13"/>
        <v>1205.749999936</v>
      </c>
      <c r="J228" s="97">
        <f t="shared" si="12"/>
        <v>34.723911069117776</v>
      </c>
      <c r="K228" s="98">
        <f t="shared" si="14"/>
        <v>-0.85736399999999946</v>
      </c>
      <c r="L228" s="98">
        <f t="shared" si="15"/>
        <v>16.555702</v>
      </c>
      <c r="R228" s="176">
        <f t="shared" si="16"/>
        <v>0.85736399999999946</v>
      </c>
      <c r="S228" s="177"/>
      <c r="T228" s="178">
        <f t="shared" si="17"/>
        <v>-1</v>
      </c>
      <c r="Z228" s="93"/>
      <c r="AB228" s="94"/>
    </row>
    <row r="229" spans="5:28">
      <c r="E229" s="100">
        <v>41684</v>
      </c>
      <c r="F229" s="143">
        <v>0.4928819444444445</v>
      </c>
      <c r="G229" s="143" t="s">
        <v>175</v>
      </c>
      <c r="H229" s="179">
        <v>3.4424000000000003E-2</v>
      </c>
      <c r="I229" s="97">
        <f t="shared" si="13"/>
        <v>1210.749999936</v>
      </c>
      <c r="J229" s="97">
        <f t="shared" si="12"/>
        <v>34.795833082942558</v>
      </c>
      <c r="K229" s="98">
        <f t="shared" si="14"/>
        <v>-0.86047199999999946</v>
      </c>
      <c r="L229" s="98">
        <f t="shared" si="15"/>
        <v>16.552594000000003</v>
      </c>
      <c r="R229" s="176">
        <f t="shared" si="16"/>
        <v>0.86047199999999946</v>
      </c>
      <c r="S229" s="177"/>
      <c r="T229" s="178">
        <f t="shared" si="17"/>
        <v>-1</v>
      </c>
      <c r="Z229" s="93"/>
      <c r="AB229" s="94"/>
    </row>
    <row r="230" spans="5:28">
      <c r="E230" s="100">
        <v>41684</v>
      </c>
      <c r="F230" s="143">
        <v>0.49635416666666665</v>
      </c>
      <c r="G230" s="143" t="s">
        <v>175</v>
      </c>
      <c r="H230" s="179">
        <v>3.4416000000000002E-2</v>
      </c>
      <c r="I230" s="97">
        <f t="shared" si="13"/>
        <v>1215.749999936</v>
      </c>
      <c r="J230" s="97">
        <f t="shared" si="12"/>
        <v>34.867606742304524</v>
      </c>
      <c r="K230" s="98">
        <f t="shared" si="14"/>
        <v>-0.86224799999999968</v>
      </c>
      <c r="L230" s="98">
        <f t="shared" si="15"/>
        <v>16.550818</v>
      </c>
      <c r="R230" s="176">
        <f t="shared" si="16"/>
        <v>0.86224799999999968</v>
      </c>
      <c r="S230" s="177"/>
      <c r="T230" s="178">
        <f t="shared" si="17"/>
        <v>-1</v>
      </c>
      <c r="Z230" s="93"/>
      <c r="AB230" s="94"/>
    </row>
    <row r="231" spans="5:28">
      <c r="E231" s="100">
        <v>41684</v>
      </c>
      <c r="F231" s="143">
        <v>0.49982638888888892</v>
      </c>
      <c r="G231" s="143" t="s">
        <v>175</v>
      </c>
      <c r="H231" s="179">
        <v>3.4408000000000001E-2</v>
      </c>
      <c r="I231" s="97">
        <f t="shared" si="13"/>
        <v>1220.749999936</v>
      </c>
      <c r="J231" s="97">
        <f t="shared" si="12"/>
        <v>34.939232961471838</v>
      </c>
      <c r="K231" s="98">
        <f t="shared" si="14"/>
        <v>-0.8640239999999999</v>
      </c>
      <c r="L231" s="98">
        <f t="shared" si="15"/>
        <v>16.549042</v>
      </c>
      <c r="R231" s="176">
        <f t="shared" si="16"/>
        <v>0.8640239999999999</v>
      </c>
      <c r="S231" s="177"/>
      <c r="T231" s="178">
        <f t="shared" si="17"/>
        <v>-1</v>
      </c>
      <c r="Z231" s="93"/>
      <c r="AB231" s="94"/>
    </row>
    <row r="232" spans="5:28">
      <c r="E232" s="100">
        <v>41684</v>
      </c>
      <c r="F232" s="143">
        <v>0.50329861111111118</v>
      </c>
      <c r="G232" s="143" t="s">
        <v>175</v>
      </c>
      <c r="H232" s="179">
        <v>3.44E-2</v>
      </c>
      <c r="I232" s="97">
        <f t="shared" si="13"/>
        <v>1225.749999936</v>
      </c>
      <c r="J232" s="97">
        <f t="shared" si="12"/>
        <v>35.010712645360421</v>
      </c>
      <c r="K232" s="98">
        <f t="shared" si="14"/>
        <v>-0.86580000000000013</v>
      </c>
      <c r="L232" s="98">
        <f t="shared" si="15"/>
        <v>16.547266</v>
      </c>
      <c r="R232" s="176">
        <f t="shared" si="16"/>
        <v>0.86580000000000013</v>
      </c>
      <c r="S232" s="177"/>
      <c r="T232" s="178">
        <f t="shared" si="17"/>
        <v>-1</v>
      </c>
      <c r="Z232" s="93"/>
      <c r="AB232" s="94"/>
    </row>
    <row r="233" spans="5:28">
      <c r="E233" s="100">
        <v>41684</v>
      </c>
      <c r="F233" s="143">
        <v>0.50677083333333328</v>
      </c>
      <c r="G233" s="143" t="s">
        <v>175</v>
      </c>
      <c r="H233" s="179">
        <v>3.4391999999999999E-2</v>
      </c>
      <c r="I233" s="97">
        <f t="shared" si="13"/>
        <v>1230.749999936</v>
      </c>
      <c r="J233" s="97">
        <f t="shared" si="12"/>
        <v>35.082046689667351</v>
      </c>
      <c r="K233" s="98">
        <f t="shared" si="14"/>
        <v>-0.86757600000000035</v>
      </c>
      <c r="L233" s="98">
        <f t="shared" si="15"/>
        <v>16.545490000000001</v>
      </c>
      <c r="R233" s="176">
        <f t="shared" si="16"/>
        <v>0.86757600000000035</v>
      </c>
      <c r="S233" s="177"/>
      <c r="T233" s="178">
        <f t="shared" si="17"/>
        <v>-1</v>
      </c>
      <c r="Z233" s="93"/>
      <c r="AB233" s="94"/>
    </row>
    <row r="234" spans="5:28">
      <c r="E234" s="100">
        <v>41684</v>
      </c>
      <c r="F234" s="143">
        <v>0.5102430555555556</v>
      </c>
      <c r="G234" s="143" t="s">
        <v>175</v>
      </c>
      <c r="H234" s="179">
        <v>3.4383999999999998E-2</v>
      </c>
      <c r="I234" s="97">
        <f t="shared" si="13"/>
        <v>1235.749999936</v>
      </c>
      <c r="J234" s="97">
        <f t="shared" si="12"/>
        <v>35.153235981001806</v>
      </c>
      <c r="K234" s="98">
        <f t="shared" si="14"/>
        <v>-0.86935200000000057</v>
      </c>
      <c r="L234" s="98">
        <f t="shared" si="15"/>
        <v>16.543714000000001</v>
      </c>
      <c r="R234" s="176">
        <f t="shared" si="16"/>
        <v>0.86935200000000057</v>
      </c>
      <c r="S234" s="177"/>
      <c r="T234" s="178">
        <f t="shared" si="17"/>
        <v>-1</v>
      </c>
      <c r="Z234" s="93"/>
      <c r="AB234" s="94"/>
    </row>
    <row r="235" spans="5:28">
      <c r="E235" s="100">
        <v>41684</v>
      </c>
      <c r="F235" s="143">
        <v>0.51371527777777781</v>
      </c>
      <c r="G235" s="143" t="s">
        <v>175</v>
      </c>
      <c r="H235" s="179">
        <v>3.4377999999999999E-2</v>
      </c>
      <c r="I235" s="97">
        <f t="shared" si="13"/>
        <v>1240.749999936</v>
      </c>
      <c r="J235" s="97">
        <f t="shared" si="12"/>
        <v>35.22428139701362</v>
      </c>
      <c r="K235" s="98">
        <f t="shared" si="14"/>
        <v>-0.87068400000000046</v>
      </c>
      <c r="L235" s="98">
        <f t="shared" si="15"/>
        <v>16.542382</v>
      </c>
      <c r="R235" s="176">
        <f t="shared" si="16"/>
        <v>0.87068400000000046</v>
      </c>
      <c r="S235" s="177"/>
      <c r="T235" s="178">
        <f t="shared" si="17"/>
        <v>-1</v>
      </c>
      <c r="Z235" s="93"/>
      <c r="AB235" s="94"/>
    </row>
    <row r="236" spans="5:28">
      <c r="E236" s="100">
        <v>41684</v>
      </c>
      <c r="F236" s="143">
        <v>0.51717592592592598</v>
      </c>
      <c r="G236" s="143" t="s">
        <v>175</v>
      </c>
      <c r="H236" s="179">
        <v>3.4373000000000001E-2</v>
      </c>
      <c r="I236" s="97">
        <f t="shared" si="13"/>
        <v>1245.7333332693333</v>
      </c>
      <c r="J236" s="97">
        <f t="shared" si="12"/>
        <v>35.294947701750928</v>
      </c>
      <c r="K236" s="98">
        <f t="shared" si="14"/>
        <v>-0.87179399999999996</v>
      </c>
      <c r="L236" s="98">
        <f t="shared" si="15"/>
        <v>16.541271999999999</v>
      </c>
      <c r="R236" s="176">
        <f t="shared" si="16"/>
        <v>0.87179399999999996</v>
      </c>
      <c r="S236" s="177"/>
      <c r="T236" s="178">
        <f t="shared" si="17"/>
        <v>-1</v>
      </c>
      <c r="Z236" s="93"/>
      <c r="AB236" s="94"/>
    </row>
    <row r="237" spans="5:28">
      <c r="E237" s="100">
        <v>41684</v>
      </c>
      <c r="F237" s="143">
        <v>0.52064814814814808</v>
      </c>
      <c r="G237" s="143" t="s">
        <v>175</v>
      </c>
      <c r="H237" s="179">
        <v>3.4367000000000002E-2</v>
      </c>
      <c r="I237" s="97">
        <f t="shared" si="13"/>
        <v>1250.7333332693331</v>
      </c>
      <c r="J237" s="97">
        <f t="shared" si="12"/>
        <v>35.365708437260707</v>
      </c>
      <c r="K237" s="98">
        <f t="shared" si="14"/>
        <v>-0.87312599999999974</v>
      </c>
      <c r="L237" s="98">
        <f t="shared" si="15"/>
        <v>16.539940000000001</v>
      </c>
      <c r="R237" s="176">
        <f t="shared" si="16"/>
        <v>0.87312599999999974</v>
      </c>
      <c r="S237" s="177"/>
      <c r="T237" s="178">
        <f t="shared" si="17"/>
        <v>-1</v>
      </c>
      <c r="Z237" s="93"/>
      <c r="AB237" s="94"/>
    </row>
    <row r="238" spans="5:28">
      <c r="E238" s="100">
        <v>41684</v>
      </c>
      <c r="F238" s="143">
        <v>0.5241203703703704</v>
      </c>
      <c r="G238" s="143" t="s">
        <v>175</v>
      </c>
      <c r="H238" s="179">
        <v>3.4359000000000001E-2</v>
      </c>
      <c r="I238" s="97">
        <f t="shared" si="13"/>
        <v>1255.7333332693333</v>
      </c>
      <c r="J238" s="97">
        <f t="shared" si="12"/>
        <v>35.436327875068166</v>
      </c>
      <c r="K238" s="98">
        <f t="shared" si="14"/>
        <v>-0.87490200000000007</v>
      </c>
      <c r="L238" s="98">
        <f t="shared" si="15"/>
        <v>16.538164000000002</v>
      </c>
      <c r="R238" s="176">
        <f t="shared" si="16"/>
        <v>0.87490200000000007</v>
      </c>
      <c r="S238" s="177"/>
      <c r="T238" s="178">
        <f t="shared" si="17"/>
        <v>-1</v>
      </c>
      <c r="Z238" s="93"/>
      <c r="AB238" s="94"/>
    </row>
    <row r="239" spans="5:28">
      <c r="E239" s="100">
        <v>41684</v>
      </c>
      <c r="F239" s="143">
        <v>0.52648148148148144</v>
      </c>
      <c r="G239" s="143" t="s">
        <v>180</v>
      </c>
      <c r="H239" s="179">
        <v>3.4356999999999999E-2</v>
      </c>
      <c r="I239" s="97">
        <f t="shared" si="13"/>
        <v>1259.1333332693332</v>
      </c>
      <c r="J239" s="97">
        <f t="shared" si="12"/>
        <v>35.484268814072145</v>
      </c>
      <c r="K239" s="98">
        <f t="shared" si="14"/>
        <v>-0.8753460000000004</v>
      </c>
      <c r="L239" s="98">
        <f t="shared" si="15"/>
        <v>16.53772</v>
      </c>
      <c r="R239" s="176">
        <f t="shared" si="16"/>
        <v>0.8753460000000004</v>
      </c>
      <c r="S239" s="177"/>
      <c r="T239" s="178">
        <f t="shared" si="17"/>
        <v>-1</v>
      </c>
      <c r="Z239" s="93"/>
      <c r="AB239" s="94"/>
    </row>
    <row r="240" spans="5:28">
      <c r="E240" s="100">
        <v>41684</v>
      </c>
      <c r="F240" s="143">
        <v>0.54731481481481481</v>
      </c>
      <c r="G240" s="143" t="s">
        <v>175</v>
      </c>
      <c r="H240" s="179">
        <v>3.4327000000000003E-2</v>
      </c>
      <c r="I240" s="97">
        <f t="shared" si="13"/>
        <v>1289.1333332693332</v>
      </c>
      <c r="J240" s="97">
        <f t="shared" si="12"/>
        <v>35.904502966471114</v>
      </c>
      <c r="K240" s="98">
        <f t="shared" si="14"/>
        <v>-0.8820059999999994</v>
      </c>
      <c r="L240" s="98">
        <f t="shared" si="15"/>
        <v>16.53106</v>
      </c>
      <c r="R240" s="176">
        <f t="shared" si="16"/>
        <v>0.8820059999999994</v>
      </c>
      <c r="S240" s="177"/>
      <c r="T240" s="178">
        <f t="shared" si="17"/>
        <v>-1</v>
      </c>
      <c r="Z240" s="93"/>
      <c r="AB240" s="94"/>
    </row>
    <row r="241" spans="5:28">
      <c r="E241" s="100">
        <v>41684</v>
      </c>
      <c r="F241" s="143">
        <v>0.56814814814814818</v>
      </c>
      <c r="G241" s="143" t="s">
        <v>175</v>
      </c>
      <c r="H241" s="179">
        <v>3.4303E-2</v>
      </c>
      <c r="I241" s="97">
        <f t="shared" si="13"/>
        <v>1319.1333332693334</v>
      </c>
      <c r="J241" s="97">
        <f t="shared" si="12"/>
        <v>36.31987518245807</v>
      </c>
      <c r="K241" s="98">
        <f t="shared" si="14"/>
        <v>-0.88733400000000007</v>
      </c>
      <c r="L241" s="98">
        <f t="shared" si="15"/>
        <v>16.525732000000001</v>
      </c>
      <c r="R241" s="176">
        <f t="shared" si="16"/>
        <v>0.88733400000000007</v>
      </c>
      <c r="S241" s="177"/>
      <c r="T241" s="178">
        <f t="shared" si="17"/>
        <v>-1</v>
      </c>
      <c r="Z241" s="93"/>
      <c r="AB241" s="94"/>
    </row>
    <row r="242" spans="5:28">
      <c r="E242" s="100">
        <v>41684</v>
      </c>
      <c r="F242" s="143">
        <v>0.58898148148148144</v>
      </c>
      <c r="G242" s="143" t="s">
        <v>175</v>
      </c>
      <c r="H242" s="179">
        <v>3.4280999999999999E-2</v>
      </c>
      <c r="I242" s="97">
        <f t="shared" si="13"/>
        <v>1349.1333332693332</v>
      </c>
      <c r="J242" s="97">
        <f t="shared" si="12"/>
        <v>36.730550407927907</v>
      </c>
      <c r="K242" s="98">
        <f t="shared" si="14"/>
        <v>-0.8922180000000004</v>
      </c>
      <c r="L242" s="98">
        <f t="shared" si="15"/>
        <v>16.520848000000001</v>
      </c>
      <c r="R242" s="176">
        <f t="shared" si="16"/>
        <v>0.8922180000000004</v>
      </c>
      <c r="S242" s="177"/>
      <c r="T242" s="178">
        <f t="shared" si="17"/>
        <v>-1</v>
      </c>
      <c r="Z242" s="93"/>
      <c r="AB242" s="94"/>
    </row>
    <row r="243" spans="5:28">
      <c r="E243" s="100">
        <v>41684</v>
      </c>
      <c r="F243" s="143">
        <v>0.60981481481481481</v>
      </c>
      <c r="G243" s="143" t="s">
        <v>175</v>
      </c>
      <c r="H243" s="179">
        <v>3.4264999999999997E-2</v>
      </c>
      <c r="I243" s="97">
        <f t="shared" si="13"/>
        <v>1379.1333332693332</v>
      </c>
      <c r="J243" s="97">
        <f t="shared" si="12"/>
        <v>37.136684467913035</v>
      </c>
      <c r="K243" s="98">
        <f t="shared" si="14"/>
        <v>-0.89577000000000084</v>
      </c>
      <c r="L243" s="98">
        <f t="shared" si="15"/>
        <v>16.517295999999998</v>
      </c>
      <c r="R243" s="176">
        <f t="shared" si="16"/>
        <v>0.89577000000000084</v>
      </c>
      <c r="S243" s="177"/>
      <c r="T243" s="178">
        <f t="shared" si="17"/>
        <v>-1</v>
      </c>
      <c r="Z243" s="93"/>
      <c r="AB243" s="94"/>
    </row>
    <row r="244" spans="5:28">
      <c r="E244" s="100">
        <v>41684</v>
      </c>
      <c r="F244" s="143">
        <v>0.63064814814814818</v>
      </c>
      <c r="G244" s="143" t="s">
        <v>175</v>
      </c>
      <c r="H244" s="179">
        <v>3.4250999999999997E-2</v>
      </c>
      <c r="I244" s="97">
        <f t="shared" si="13"/>
        <v>1409.1333332693334</v>
      </c>
      <c r="J244" s="97">
        <f t="shared" si="12"/>
        <v>37.538424757431329</v>
      </c>
      <c r="K244" s="98">
        <f t="shared" si="14"/>
        <v>-0.89887800000000084</v>
      </c>
      <c r="L244" s="98">
        <f t="shared" si="15"/>
        <v>16.514188000000001</v>
      </c>
      <c r="R244" s="176">
        <f t="shared" si="16"/>
        <v>0.89887800000000084</v>
      </c>
      <c r="S244" s="177"/>
      <c r="T244" s="178">
        <f t="shared" si="17"/>
        <v>-1</v>
      </c>
      <c r="Z244" s="93"/>
      <c r="AB244" s="94"/>
    </row>
    <row r="245" spans="5:28">
      <c r="E245" s="100">
        <v>41684</v>
      </c>
      <c r="F245" s="143">
        <v>0.65148148148148144</v>
      </c>
      <c r="G245" s="143" t="s">
        <v>175</v>
      </c>
      <c r="H245" s="179">
        <v>3.4237999999999998E-2</v>
      </c>
      <c r="I245" s="97">
        <f t="shared" si="13"/>
        <v>1439.1333332693332</v>
      </c>
      <c r="J245" s="97">
        <f t="shared" si="12"/>
        <v>37.935910866477599</v>
      </c>
      <c r="K245" s="98">
        <f t="shared" si="14"/>
        <v>-0.90176400000000068</v>
      </c>
      <c r="L245" s="98">
        <f t="shared" si="15"/>
        <v>16.511302000000001</v>
      </c>
      <c r="R245" s="176">
        <f t="shared" si="16"/>
        <v>0.90176400000000068</v>
      </c>
      <c r="S245" s="177"/>
      <c r="T245" s="178">
        <f t="shared" si="17"/>
        <v>-1</v>
      </c>
      <c r="Z245" s="93"/>
      <c r="AB245" s="94"/>
    </row>
    <row r="246" spans="5:28">
      <c r="E246" s="100">
        <v>41684</v>
      </c>
      <c r="F246" s="143">
        <v>0.67231481481481481</v>
      </c>
      <c r="G246" s="143" t="s">
        <v>175</v>
      </c>
      <c r="H246" s="179">
        <v>3.4227E-2</v>
      </c>
      <c r="I246" s="97">
        <f t="shared" si="13"/>
        <v>1469.1333332693332</v>
      </c>
      <c r="J246" s="97">
        <f t="shared" si="12"/>
        <v>38.329275146672593</v>
      </c>
      <c r="K246" s="98">
        <f t="shared" si="14"/>
        <v>-0.90420600000000007</v>
      </c>
      <c r="L246" s="98">
        <f t="shared" si="15"/>
        <v>16.508860000000002</v>
      </c>
      <c r="R246" s="176">
        <f t="shared" si="16"/>
        <v>0.90420600000000007</v>
      </c>
      <c r="S246" s="177"/>
      <c r="T246" s="178">
        <f t="shared" si="17"/>
        <v>-1</v>
      </c>
      <c r="Z246" s="93"/>
      <c r="AB246" s="94"/>
    </row>
    <row r="247" spans="5:28">
      <c r="E247" s="100">
        <v>41684</v>
      </c>
      <c r="F247" s="143">
        <v>0.69314814814814818</v>
      </c>
      <c r="G247" s="143" t="s">
        <v>175</v>
      </c>
      <c r="H247" s="179">
        <v>3.4216000000000003E-2</v>
      </c>
      <c r="I247" s="97">
        <f t="shared" si="13"/>
        <v>1499.1333332693334</v>
      </c>
      <c r="J247" s="97">
        <f t="shared" si="12"/>
        <v>38.718643226091139</v>
      </c>
      <c r="K247" s="98">
        <f t="shared" si="14"/>
        <v>-0.90664799999999945</v>
      </c>
      <c r="L247" s="98">
        <f t="shared" si="15"/>
        <v>16.506418</v>
      </c>
      <c r="R247" s="176">
        <f t="shared" si="16"/>
        <v>0.90664799999999945</v>
      </c>
      <c r="S247" s="177"/>
      <c r="T247" s="178">
        <f t="shared" si="17"/>
        <v>-1</v>
      </c>
      <c r="Z247" s="93"/>
      <c r="AB247" s="94"/>
    </row>
    <row r="248" spans="5:28">
      <c r="E248" s="100">
        <v>41684</v>
      </c>
      <c r="F248" s="143">
        <v>0.71398148148148144</v>
      </c>
      <c r="G248" s="143" t="s">
        <v>175</v>
      </c>
      <c r="H248" s="179">
        <v>3.4204999999999999E-2</v>
      </c>
      <c r="I248" s="97">
        <f t="shared" si="13"/>
        <v>1529.1333332693332</v>
      </c>
      <c r="J248" s="97">
        <f t="shared" si="12"/>
        <v>39.104134477946616</v>
      </c>
      <c r="K248" s="98">
        <f t="shared" si="14"/>
        <v>-0.90909000000000029</v>
      </c>
      <c r="L248" s="98">
        <f t="shared" si="15"/>
        <v>16.503976000000002</v>
      </c>
      <c r="R248" s="176">
        <f t="shared" si="16"/>
        <v>0.90909000000000029</v>
      </c>
      <c r="S248" s="177"/>
      <c r="T248" s="178">
        <f t="shared" si="17"/>
        <v>-1</v>
      </c>
      <c r="Z248" s="93"/>
      <c r="AB248" s="94"/>
    </row>
    <row r="249" spans="5:28">
      <c r="E249" s="100">
        <v>41684</v>
      </c>
      <c r="F249" s="143">
        <v>0.73481481481481481</v>
      </c>
      <c r="G249" s="143" t="s">
        <v>175</v>
      </c>
      <c r="H249" s="179">
        <v>3.4196999999999998E-2</v>
      </c>
      <c r="I249" s="97">
        <f t="shared" si="13"/>
        <v>1559.1333332693332</v>
      </c>
      <c r="J249" s="97">
        <f t="shared" si="12"/>
        <v>39.485862448088092</v>
      </c>
      <c r="K249" s="98">
        <f t="shared" si="14"/>
        <v>-0.91086600000000051</v>
      </c>
      <c r="L249" s="98">
        <f t="shared" si="15"/>
        <v>16.502199999999998</v>
      </c>
      <c r="R249" s="176">
        <f t="shared" si="16"/>
        <v>0.91086600000000051</v>
      </c>
      <c r="S249" s="177"/>
      <c r="T249" s="178">
        <f t="shared" si="17"/>
        <v>-1</v>
      </c>
      <c r="Z249" s="93"/>
      <c r="AB249" s="94"/>
    </row>
    <row r="250" spans="5:28">
      <c r="E250" s="100">
        <v>41684</v>
      </c>
      <c r="F250" s="143">
        <v>0.75564814814814818</v>
      </c>
      <c r="G250" s="143" t="s">
        <v>175</v>
      </c>
      <c r="H250" s="179">
        <v>3.4192E-2</v>
      </c>
      <c r="I250" s="97">
        <f t="shared" si="13"/>
        <v>1589.1333332693334</v>
      </c>
      <c r="J250" s="97">
        <f t="shared" si="12"/>
        <v>39.863935245649465</v>
      </c>
      <c r="K250" s="98">
        <f t="shared" si="14"/>
        <v>-0.91197600000000012</v>
      </c>
      <c r="L250" s="98">
        <f t="shared" si="15"/>
        <v>16.501090000000001</v>
      </c>
      <c r="R250" s="176">
        <f t="shared" si="16"/>
        <v>0.91197600000000012</v>
      </c>
      <c r="S250" s="177"/>
      <c r="T250" s="178">
        <f t="shared" si="17"/>
        <v>-1</v>
      </c>
      <c r="Z250" s="93"/>
      <c r="AB250" s="94"/>
    </row>
    <row r="251" spans="5:28">
      <c r="E251" s="100">
        <v>41684</v>
      </c>
      <c r="F251" s="143">
        <v>0.77648148148148144</v>
      </c>
      <c r="G251" s="143" t="s">
        <v>175</v>
      </c>
      <c r="H251" s="179">
        <v>3.4183999999999999E-2</v>
      </c>
      <c r="I251" s="97">
        <f t="shared" si="13"/>
        <v>1619.1333332693332</v>
      </c>
      <c r="J251" s="97">
        <f t="shared" si="12"/>
        <v>40.238455900659673</v>
      </c>
      <c r="K251" s="98">
        <f t="shared" si="14"/>
        <v>-0.91375200000000034</v>
      </c>
      <c r="L251" s="98">
        <f t="shared" si="15"/>
        <v>16.499314000000002</v>
      </c>
      <c r="R251" s="176">
        <f t="shared" si="16"/>
        <v>0.91375200000000034</v>
      </c>
      <c r="S251" s="177"/>
      <c r="T251" s="178">
        <f t="shared" si="17"/>
        <v>-1</v>
      </c>
      <c r="Z251" s="93"/>
      <c r="AB251" s="94"/>
    </row>
    <row r="252" spans="5:28">
      <c r="E252" s="100">
        <v>41684</v>
      </c>
      <c r="F252" s="143">
        <v>0.79731481481481481</v>
      </c>
      <c r="G252" s="143" t="s">
        <v>175</v>
      </c>
      <c r="H252" s="179">
        <v>3.4178E-2</v>
      </c>
      <c r="I252" s="97">
        <f t="shared" si="13"/>
        <v>1649.1333332693332</v>
      </c>
      <c r="J252" s="97">
        <f t="shared" si="12"/>
        <v>40.60952269196639</v>
      </c>
      <c r="K252" s="98">
        <f t="shared" si="14"/>
        <v>-0.91508400000000012</v>
      </c>
      <c r="L252" s="98">
        <f t="shared" si="15"/>
        <v>16.497982</v>
      </c>
      <c r="R252" s="176">
        <f t="shared" si="16"/>
        <v>0.91508400000000012</v>
      </c>
      <c r="S252" s="177"/>
      <c r="T252" s="178">
        <f t="shared" si="17"/>
        <v>-1</v>
      </c>
      <c r="Z252" s="93"/>
      <c r="AB252" s="94"/>
    </row>
    <row r="253" spans="5:28">
      <c r="E253" s="100">
        <v>41684</v>
      </c>
      <c r="F253" s="143">
        <v>0.81814814814814818</v>
      </c>
      <c r="G253" s="143" t="s">
        <v>175</v>
      </c>
      <c r="H253" s="179">
        <v>3.4169999999999999E-2</v>
      </c>
      <c r="I253" s="97">
        <f t="shared" si="13"/>
        <v>1679.1333332693334</v>
      </c>
      <c r="J253" s="97">
        <f t="shared" si="12"/>
        <v>40.97722944843067</v>
      </c>
      <c r="K253" s="98">
        <f t="shared" si="14"/>
        <v>-0.91686000000000034</v>
      </c>
      <c r="L253" s="98">
        <f t="shared" si="15"/>
        <v>16.496206000000001</v>
      </c>
      <c r="R253" s="176">
        <f t="shared" si="16"/>
        <v>0.91686000000000034</v>
      </c>
      <c r="S253" s="177"/>
      <c r="T253" s="178">
        <f t="shared" si="17"/>
        <v>-1</v>
      </c>
      <c r="Z253" s="93"/>
      <c r="AB253" s="94"/>
    </row>
    <row r="254" spans="5:28">
      <c r="E254" s="100">
        <v>41684</v>
      </c>
      <c r="F254" s="143">
        <v>0.83898148148148144</v>
      </c>
      <c r="G254" s="143" t="s">
        <v>175</v>
      </c>
      <c r="H254" s="179">
        <v>3.4165000000000001E-2</v>
      </c>
      <c r="I254" s="97">
        <f t="shared" si="13"/>
        <v>1709.1333332693332</v>
      </c>
      <c r="J254" s="97">
        <f t="shared" si="12"/>
        <v>41.341665826008189</v>
      </c>
      <c r="K254" s="98">
        <f t="shared" si="14"/>
        <v>-0.91796999999999995</v>
      </c>
      <c r="L254" s="98">
        <f t="shared" si="15"/>
        <v>16.495096</v>
      </c>
      <c r="R254" s="176">
        <f t="shared" si="16"/>
        <v>0.91796999999999995</v>
      </c>
      <c r="S254" s="177"/>
      <c r="T254" s="178">
        <f t="shared" si="17"/>
        <v>-1</v>
      </c>
      <c r="Z254" s="93"/>
      <c r="AB254" s="94"/>
    </row>
    <row r="255" spans="5:28">
      <c r="E255" s="100">
        <v>41684</v>
      </c>
      <c r="F255" s="143">
        <v>0.85981481481481481</v>
      </c>
      <c r="G255" s="143" t="s">
        <v>175</v>
      </c>
      <c r="H255" s="179">
        <v>3.4159000000000002E-2</v>
      </c>
      <c r="I255" s="97">
        <f t="shared" si="13"/>
        <v>1739.1333332693334</v>
      </c>
      <c r="J255" s="97">
        <f t="shared" si="12"/>
        <v>41.702917563035484</v>
      </c>
      <c r="K255" s="98">
        <f t="shared" si="14"/>
        <v>-0.91930199999999973</v>
      </c>
      <c r="L255" s="98">
        <f t="shared" si="15"/>
        <v>16.493764000000002</v>
      </c>
      <c r="R255" s="176">
        <f t="shared" si="16"/>
        <v>0.91930199999999973</v>
      </c>
      <c r="S255" s="177"/>
      <c r="T255" s="178">
        <f t="shared" si="17"/>
        <v>-1</v>
      </c>
      <c r="Z255" s="93"/>
      <c r="AB255" s="94"/>
    </row>
    <row r="256" spans="5:28">
      <c r="E256" s="100">
        <v>41684</v>
      </c>
      <c r="F256" s="143">
        <v>0.88064814814814818</v>
      </c>
      <c r="G256" s="143" t="s">
        <v>175</v>
      </c>
      <c r="H256" s="179">
        <v>3.4153999999999997E-2</v>
      </c>
      <c r="I256" s="97">
        <f t="shared" si="13"/>
        <v>1769.1333332693334</v>
      </c>
      <c r="J256" s="97">
        <f t="shared" si="12"/>
        <v>42.061066715780441</v>
      </c>
      <c r="K256" s="98">
        <f t="shared" si="14"/>
        <v>-0.9204120000000009</v>
      </c>
      <c r="L256" s="98">
        <f t="shared" si="15"/>
        <v>16.492653999999998</v>
      </c>
      <c r="R256" s="176">
        <f t="shared" si="16"/>
        <v>0.9204120000000009</v>
      </c>
      <c r="S256" s="177"/>
      <c r="T256" s="178">
        <f t="shared" si="17"/>
        <v>-1</v>
      </c>
      <c r="Z256" s="93"/>
      <c r="AB256" s="94"/>
    </row>
    <row r="257" spans="5:28">
      <c r="E257" s="100">
        <v>41684</v>
      </c>
      <c r="F257" s="143">
        <v>0.90148148148148144</v>
      </c>
      <c r="G257" s="143" t="s">
        <v>175</v>
      </c>
      <c r="H257" s="179">
        <v>3.4148999999999999E-2</v>
      </c>
      <c r="I257" s="97">
        <f t="shared" si="13"/>
        <v>1799.1333332693332</v>
      </c>
      <c r="J257" s="97">
        <f t="shared" si="12"/>
        <v>42.416191876090586</v>
      </c>
      <c r="K257" s="98">
        <f t="shared" si="14"/>
        <v>-0.9215220000000004</v>
      </c>
      <c r="L257" s="98">
        <f t="shared" si="15"/>
        <v>16.491544000000001</v>
      </c>
      <c r="R257" s="176">
        <f t="shared" si="16"/>
        <v>0.9215220000000004</v>
      </c>
      <c r="S257" s="177"/>
      <c r="T257" s="178">
        <f t="shared" si="17"/>
        <v>-1</v>
      </c>
      <c r="Z257" s="93"/>
      <c r="AB257" s="94"/>
    </row>
    <row r="258" spans="5:28">
      <c r="E258" s="100">
        <v>41684</v>
      </c>
      <c r="F258" s="143">
        <v>0.92231481481481481</v>
      </c>
      <c r="G258" s="143" t="s">
        <v>175</v>
      </c>
      <c r="H258" s="179">
        <v>3.4146000000000003E-2</v>
      </c>
      <c r="I258" s="97">
        <f t="shared" si="13"/>
        <v>1829.1333332693334</v>
      </c>
      <c r="J258" s="97">
        <f t="shared" si="12"/>
        <v>42.768368372774447</v>
      </c>
      <c r="K258" s="98">
        <f t="shared" si="14"/>
        <v>-0.92218799999999956</v>
      </c>
      <c r="L258" s="98">
        <f t="shared" si="15"/>
        <v>16.490878000000002</v>
      </c>
      <c r="R258" s="176">
        <f t="shared" si="16"/>
        <v>0.92218799999999956</v>
      </c>
      <c r="S258" s="177"/>
      <c r="T258" s="178">
        <f t="shared" si="17"/>
        <v>-1</v>
      </c>
      <c r="Z258" s="93"/>
      <c r="AB258" s="94"/>
    </row>
    <row r="259" spans="5:28">
      <c r="E259" s="100">
        <v>41684</v>
      </c>
      <c r="F259" s="143">
        <v>0.94314814814814818</v>
      </c>
      <c r="G259" s="143" t="s">
        <v>175</v>
      </c>
      <c r="H259" s="179">
        <v>3.4140999999999998E-2</v>
      </c>
      <c r="I259" s="97">
        <f t="shared" si="13"/>
        <v>1859.1333332693334</v>
      </c>
      <c r="J259" s="97">
        <f t="shared" si="12"/>
        <v>43.117668458177718</v>
      </c>
      <c r="K259" s="98">
        <f t="shared" si="14"/>
        <v>-0.92329800000000062</v>
      </c>
      <c r="L259" s="98">
        <f t="shared" si="15"/>
        <v>16.489768000000002</v>
      </c>
      <c r="R259" s="176">
        <f t="shared" si="16"/>
        <v>0.92329800000000062</v>
      </c>
      <c r="S259" s="177"/>
      <c r="T259" s="178">
        <f t="shared" si="17"/>
        <v>-1</v>
      </c>
      <c r="Z259" s="93"/>
      <c r="AB259" s="94"/>
    </row>
    <row r="260" spans="5:28">
      <c r="E260" s="100">
        <v>41684</v>
      </c>
      <c r="F260" s="143">
        <v>0.96398148148148144</v>
      </c>
      <c r="G260" s="143" t="s">
        <v>175</v>
      </c>
      <c r="H260" s="179">
        <v>3.4138000000000002E-2</v>
      </c>
      <c r="I260" s="97">
        <f t="shared" si="13"/>
        <v>1889.1333332693332</v>
      </c>
      <c r="J260" s="97">
        <f t="shared" si="12"/>
        <v>43.464161481263311</v>
      </c>
      <c r="K260" s="98">
        <f t="shared" si="14"/>
        <v>-0.92396399999999979</v>
      </c>
      <c r="L260" s="98">
        <f t="shared" si="15"/>
        <v>16.489102000000003</v>
      </c>
      <c r="R260" s="176">
        <f t="shared" si="16"/>
        <v>0.92396399999999979</v>
      </c>
      <c r="S260" s="177"/>
      <c r="T260" s="178">
        <f t="shared" si="17"/>
        <v>-1</v>
      </c>
      <c r="Z260" s="93"/>
      <c r="AB260" s="94"/>
    </row>
    <row r="261" spans="5:28">
      <c r="E261" s="100">
        <v>41684</v>
      </c>
      <c r="F261" s="143">
        <v>0.98481481481481481</v>
      </c>
      <c r="G261" s="143" t="s">
        <v>175</v>
      </c>
      <c r="H261" s="179">
        <v>3.4132000000000003E-2</v>
      </c>
      <c r="I261" s="97">
        <f t="shared" si="13"/>
        <v>1919.1333332693334</v>
      </c>
      <c r="J261" s="97">
        <f t="shared" si="12"/>
        <v>43.80791404836954</v>
      </c>
      <c r="K261" s="98">
        <f t="shared" si="14"/>
        <v>-0.92529599999999956</v>
      </c>
      <c r="L261" s="98">
        <f t="shared" si="15"/>
        <v>16.487770000000001</v>
      </c>
      <c r="R261" s="176">
        <f t="shared" si="16"/>
        <v>0.92529599999999956</v>
      </c>
      <c r="S261" s="177"/>
      <c r="T261" s="178">
        <f t="shared" si="17"/>
        <v>-1</v>
      </c>
      <c r="Z261" s="93"/>
      <c r="AB261" s="94"/>
    </row>
    <row r="262" spans="5:28">
      <c r="E262" s="100">
        <v>41685</v>
      </c>
      <c r="F262" s="143">
        <v>5.6481481481481478E-3</v>
      </c>
      <c r="G262" s="143" t="s">
        <v>175</v>
      </c>
      <c r="H262" s="179">
        <v>3.4130000000000001E-2</v>
      </c>
      <c r="I262" s="97">
        <f t="shared" si="13"/>
        <v>1949.1333332693334</v>
      </c>
      <c r="J262" s="97">
        <f t="shared" si="12"/>
        <v>44.14899017270195</v>
      </c>
      <c r="K262" s="98">
        <f t="shared" si="14"/>
        <v>-0.92574000000000001</v>
      </c>
      <c r="L262" s="98">
        <f t="shared" si="15"/>
        <v>16.487325999999999</v>
      </c>
      <c r="R262" s="176">
        <f t="shared" si="16"/>
        <v>0.92574000000000001</v>
      </c>
      <c r="S262" s="177"/>
      <c r="T262" s="178">
        <f t="shared" si="17"/>
        <v>-1</v>
      </c>
      <c r="Z262" s="93"/>
      <c r="AB262" s="94"/>
    </row>
    <row r="263" spans="5:28">
      <c r="E263" s="100">
        <v>41685</v>
      </c>
      <c r="F263" s="143">
        <v>2.6481481481481481E-2</v>
      </c>
      <c r="G263" s="143" t="s">
        <v>175</v>
      </c>
      <c r="H263" s="179">
        <v>3.4126999999999998E-2</v>
      </c>
      <c r="I263" s="97">
        <f t="shared" si="13"/>
        <v>1979.1333332693332</v>
      </c>
      <c r="J263" s="97">
        <f t="shared" si="12"/>
        <v>44.487451413509106</v>
      </c>
      <c r="K263" s="98">
        <f t="shared" si="14"/>
        <v>-0.92640600000000073</v>
      </c>
      <c r="L263" s="98">
        <f t="shared" si="15"/>
        <v>16.486660000000001</v>
      </c>
      <c r="R263" s="176">
        <f t="shared" si="16"/>
        <v>0.92640600000000073</v>
      </c>
      <c r="S263" s="177"/>
      <c r="T263" s="178">
        <f t="shared" si="17"/>
        <v>-1</v>
      </c>
      <c r="Z263" s="93"/>
      <c r="AB263" s="94"/>
    </row>
    <row r="264" spans="5:28">
      <c r="E264" s="100">
        <v>41685</v>
      </c>
      <c r="F264" s="143">
        <v>4.731481481481481E-2</v>
      </c>
      <c r="G264" s="143" t="s">
        <v>175</v>
      </c>
      <c r="H264" s="179">
        <v>3.4122E-2</v>
      </c>
      <c r="I264" s="97">
        <f t="shared" si="13"/>
        <v>2009.1333332693334</v>
      </c>
      <c r="J264" s="97">
        <f t="shared" si="12"/>
        <v>44.823357005799259</v>
      </c>
      <c r="K264" s="98">
        <f t="shared" si="14"/>
        <v>-0.92751600000000023</v>
      </c>
      <c r="L264" s="98">
        <f t="shared" si="15"/>
        <v>16.48555</v>
      </c>
      <c r="R264" s="176">
        <f t="shared" si="16"/>
        <v>0.92751600000000023</v>
      </c>
      <c r="S264" s="177"/>
      <c r="T264" s="178">
        <f t="shared" si="17"/>
        <v>-1</v>
      </c>
      <c r="Z264" s="93"/>
      <c r="AB264" s="94"/>
    </row>
    <row r="265" spans="5:28">
      <c r="E265" s="100">
        <v>41685</v>
      </c>
      <c r="F265" s="143">
        <v>6.8148148148148138E-2</v>
      </c>
      <c r="G265" s="143" t="s">
        <v>175</v>
      </c>
      <c r="H265" s="179">
        <v>3.4118999999999997E-2</v>
      </c>
      <c r="I265" s="97">
        <f t="shared" si="13"/>
        <v>2039.1333332693334</v>
      </c>
      <c r="J265" s="97">
        <f t="shared" si="12"/>
        <v>45.156763981371974</v>
      </c>
      <c r="K265" s="98">
        <f t="shared" si="14"/>
        <v>-0.92818200000000095</v>
      </c>
      <c r="L265" s="98">
        <f t="shared" si="15"/>
        <v>16.484884000000001</v>
      </c>
      <c r="R265" s="176">
        <f t="shared" si="16"/>
        <v>0.92818200000000095</v>
      </c>
      <c r="S265" s="177"/>
      <c r="T265" s="178">
        <f t="shared" si="17"/>
        <v>-1</v>
      </c>
      <c r="Z265" s="93"/>
      <c r="AB265" s="94"/>
    </row>
    <row r="266" spans="5:28">
      <c r="E266" s="100">
        <v>41685</v>
      </c>
      <c r="F266" s="143">
        <v>8.8981481481481481E-2</v>
      </c>
      <c r="G266" s="143" t="s">
        <v>175</v>
      </c>
      <c r="H266" s="179">
        <v>3.4116E-2</v>
      </c>
      <c r="I266" s="97">
        <f t="shared" si="13"/>
        <v>2069.133333269333</v>
      </c>
      <c r="J266" s="97">
        <f t="shared" si="12"/>
        <v>45.487727281865084</v>
      </c>
      <c r="K266" s="98">
        <f t="shared" si="14"/>
        <v>-0.92884800000000001</v>
      </c>
      <c r="L266" s="98">
        <f t="shared" si="15"/>
        <v>16.484218000000002</v>
      </c>
      <c r="R266" s="176">
        <f t="shared" si="16"/>
        <v>0.92884800000000001</v>
      </c>
      <c r="S266" s="177"/>
      <c r="T266" s="178">
        <f t="shared" si="17"/>
        <v>-1</v>
      </c>
      <c r="Z266" s="93"/>
      <c r="AB266" s="94"/>
    </row>
    <row r="267" spans="5:28">
      <c r="E267" s="100">
        <v>41685</v>
      </c>
      <c r="F267" s="143">
        <v>0.10981481481481481</v>
      </c>
      <c r="G267" s="143" t="s">
        <v>175</v>
      </c>
      <c r="H267" s="179">
        <v>3.4111000000000002E-2</v>
      </c>
      <c r="I267" s="97">
        <f t="shared" si="13"/>
        <v>2099.1333332693334</v>
      </c>
      <c r="J267" s="97">
        <f t="shared" si="12"/>
        <v>45.816299864451445</v>
      </c>
      <c r="K267" s="98">
        <f t="shared" si="14"/>
        <v>-0.92995799999999962</v>
      </c>
      <c r="L267" s="98">
        <f t="shared" si="15"/>
        <v>16.483108000000001</v>
      </c>
      <c r="R267" s="176">
        <f t="shared" si="16"/>
        <v>0.92995799999999962</v>
      </c>
      <c r="S267" s="177"/>
      <c r="T267" s="178">
        <f t="shared" si="17"/>
        <v>-1</v>
      </c>
      <c r="Z267" s="93"/>
      <c r="AB267" s="94"/>
    </row>
    <row r="268" spans="5:28">
      <c r="E268" s="100">
        <v>41685</v>
      </c>
      <c r="F268" s="143">
        <v>0.13064814814814815</v>
      </c>
      <c r="G268" s="143" t="s">
        <v>175</v>
      </c>
      <c r="H268" s="179">
        <v>3.4107999999999999E-2</v>
      </c>
      <c r="I268" s="97">
        <f t="shared" si="13"/>
        <v>2129.1333332693334</v>
      </c>
      <c r="J268" s="97">
        <f t="shared" si="12"/>
        <v>46.142532800761309</v>
      </c>
      <c r="K268" s="98">
        <f t="shared" si="14"/>
        <v>-0.93062400000000034</v>
      </c>
      <c r="L268" s="98">
        <f t="shared" si="15"/>
        <v>16.482441999999999</v>
      </c>
      <c r="R268" s="176">
        <f t="shared" si="16"/>
        <v>0.93062400000000034</v>
      </c>
      <c r="S268" s="177"/>
      <c r="T268" s="178">
        <f t="shared" si="17"/>
        <v>-1</v>
      </c>
      <c r="Z268" s="93"/>
      <c r="AB268" s="94"/>
    </row>
    <row r="269" spans="5:28">
      <c r="E269" s="100">
        <v>41685</v>
      </c>
      <c r="F269" s="143">
        <v>0.15148148148148147</v>
      </c>
      <c r="G269" s="143" t="s">
        <v>175</v>
      </c>
      <c r="H269" s="179">
        <v>3.4105000000000003E-2</v>
      </c>
      <c r="I269" s="97">
        <f t="shared" si="13"/>
        <v>2159.133333269333</v>
      </c>
      <c r="J269" s="97">
        <f t="shared" si="12"/>
        <v>46.466475369553621</v>
      </c>
      <c r="K269" s="98">
        <f t="shared" si="14"/>
        <v>-0.9312899999999994</v>
      </c>
      <c r="L269" s="98">
        <f t="shared" si="15"/>
        <v>16.481776</v>
      </c>
      <c r="R269" s="176">
        <f t="shared" si="16"/>
        <v>0.9312899999999994</v>
      </c>
      <c r="S269" s="177"/>
      <c r="T269" s="178">
        <f t="shared" si="17"/>
        <v>-1</v>
      </c>
      <c r="Z269" s="93"/>
      <c r="AB269" s="94"/>
    </row>
    <row r="270" spans="5:28">
      <c r="E270" s="100">
        <v>41685</v>
      </c>
      <c r="F270" s="143">
        <v>0.17231481481481481</v>
      </c>
      <c r="G270" s="143" t="s">
        <v>175</v>
      </c>
      <c r="H270" s="179">
        <v>3.4103000000000001E-2</v>
      </c>
      <c r="I270" s="97">
        <f t="shared" si="13"/>
        <v>2189.1333332693334</v>
      </c>
      <c r="J270" s="97">
        <f t="shared" si="12"/>
        <v>46.788175143612229</v>
      </c>
      <c r="K270" s="98">
        <f t="shared" si="14"/>
        <v>-0.93173399999999984</v>
      </c>
      <c r="L270" s="98">
        <f t="shared" si="15"/>
        <v>16.481332000000002</v>
      </c>
      <c r="R270" s="176">
        <f t="shared" si="16"/>
        <v>0.93173399999999984</v>
      </c>
      <c r="S270" s="177"/>
      <c r="T270" s="178">
        <f t="shared" si="17"/>
        <v>-1</v>
      </c>
      <c r="Z270" s="93"/>
      <c r="AB270" s="94"/>
    </row>
    <row r="271" spans="5:28">
      <c r="E271" s="100">
        <v>41685</v>
      </c>
      <c r="F271" s="143">
        <v>0.19314814814814815</v>
      </c>
      <c r="G271" s="143" t="s">
        <v>175</v>
      </c>
      <c r="H271" s="179">
        <v>3.4099999999999998E-2</v>
      </c>
      <c r="I271" s="97">
        <f t="shared" si="13"/>
        <v>2219.1333332693334</v>
      </c>
      <c r="J271" s="97">
        <f t="shared" si="12"/>
        <v>47.107678071301002</v>
      </c>
      <c r="K271" s="98">
        <f t="shared" si="14"/>
        <v>-0.93240000000000056</v>
      </c>
      <c r="L271" s="98">
        <f t="shared" si="15"/>
        <v>16.480665999999999</v>
      </c>
      <c r="R271" s="176">
        <f t="shared" si="16"/>
        <v>0.93240000000000056</v>
      </c>
      <c r="S271" s="177"/>
      <c r="T271" s="178">
        <f t="shared" si="17"/>
        <v>-1</v>
      </c>
      <c r="Z271" s="93"/>
      <c r="AB271" s="94"/>
    </row>
    <row r="272" spans="5:28">
      <c r="E272" s="100">
        <v>41685</v>
      </c>
      <c r="F272" s="143">
        <v>0.21398148148148147</v>
      </c>
      <c r="G272" s="143" t="s">
        <v>175</v>
      </c>
      <c r="H272" s="179">
        <v>3.4097000000000002E-2</v>
      </c>
      <c r="I272" s="97">
        <f t="shared" si="13"/>
        <v>2249.133333269333</v>
      </c>
      <c r="J272" s="97">
        <f t="shared" si="12"/>
        <v>47.425028553173618</v>
      </c>
      <c r="K272" s="98">
        <f t="shared" si="14"/>
        <v>-0.93306599999999962</v>
      </c>
      <c r="L272" s="98">
        <f t="shared" si="15"/>
        <v>16.48</v>
      </c>
      <c r="R272" s="176">
        <f t="shared" si="16"/>
        <v>0.93306599999999962</v>
      </c>
      <c r="S272" s="177"/>
      <c r="T272" s="178">
        <f t="shared" si="17"/>
        <v>-1</v>
      </c>
      <c r="Z272" s="93"/>
      <c r="AB272" s="94"/>
    </row>
    <row r="273" spans="5:28">
      <c r="E273" s="100">
        <v>41685</v>
      </c>
      <c r="F273" s="143">
        <v>0.23481481481481481</v>
      </c>
      <c r="G273" s="143" t="s">
        <v>175</v>
      </c>
      <c r="H273" s="179">
        <v>3.4095E-2</v>
      </c>
      <c r="I273" s="97">
        <f t="shared" si="13"/>
        <v>2279.1333332693334</v>
      </c>
      <c r="J273" s="97">
        <f t="shared" si="12"/>
        <v>47.740269513999742</v>
      </c>
      <c r="K273" s="98">
        <f t="shared" si="14"/>
        <v>-0.93351000000000006</v>
      </c>
      <c r="L273" s="98">
        <f t="shared" si="15"/>
        <v>16.479556000000002</v>
      </c>
      <c r="R273" s="176">
        <f t="shared" si="16"/>
        <v>0.93351000000000006</v>
      </c>
      <c r="S273" s="177"/>
      <c r="T273" s="178">
        <f t="shared" si="17"/>
        <v>-1</v>
      </c>
      <c r="Z273" s="93"/>
      <c r="AB273" s="94"/>
    </row>
    <row r="274" spans="5:28">
      <c r="E274" s="100">
        <v>41685</v>
      </c>
      <c r="F274" s="143">
        <v>0.25564814814814812</v>
      </c>
      <c r="G274" s="143" t="s">
        <v>175</v>
      </c>
      <c r="H274" s="179">
        <v>3.4091999999999997E-2</v>
      </c>
      <c r="I274" s="97">
        <f t="shared" si="13"/>
        <v>2309.1333332693334</v>
      </c>
      <c r="J274" s="97">
        <f t="shared" si="12"/>
        <v>48.053442470538293</v>
      </c>
      <c r="K274" s="98">
        <f t="shared" si="14"/>
        <v>-0.93417600000000078</v>
      </c>
      <c r="L274" s="98">
        <f t="shared" si="15"/>
        <v>16.47889</v>
      </c>
      <c r="R274" s="176">
        <f t="shared" si="16"/>
        <v>0.93417600000000078</v>
      </c>
      <c r="S274" s="177"/>
      <c r="T274" s="178">
        <f t="shared" si="17"/>
        <v>-1</v>
      </c>
      <c r="Z274" s="93"/>
      <c r="AB274" s="94"/>
    </row>
    <row r="275" spans="5:28">
      <c r="E275" s="100">
        <v>41685</v>
      </c>
      <c r="F275" s="143">
        <v>0.27648148148148149</v>
      </c>
      <c r="G275" s="143" t="s">
        <v>175</v>
      </c>
      <c r="H275" s="179">
        <v>3.4091999999999997E-2</v>
      </c>
      <c r="I275" s="97">
        <f t="shared" si="13"/>
        <v>2339.1333332693334</v>
      </c>
      <c r="J275" s="97">
        <f t="shared" si="12"/>
        <v>48.364587595360859</v>
      </c>
      <c r="K275" s="98">
        <f t="shared" si="14"/>
        <v>-0.93417600000000078</v>
      </c>
      <c r="L275" s="98">
        <f t="shared" si="15"/>
        <v>16.47889</v>
      </c>
      <c r="R275" s="176">
        <f t="shared" si="16"/>
        <v>0.93417600000000078</v>
      </c>
      <c r="S275" s="177"/>
      <c r="T275" s="178">
        <f t="shared" si="17"/>
        <v>-1</v>
      </c>
      <c r="Z275" s="93"/>
      <c r="AB275" s="94"/>
    </row>
    <row r="276" spans="5:28">
      <c r="E276" s="100">
        <v>41685</v>
      </c>
      <c r="F276" s="143">
        <v>0.29731481481481481</v>
      </c>
      <c r="G276" s="143" t="s">
        <v>175</v>
      </c>
      <c r="H276" s="179">
        <v>3.4089000000000001E-2</v>
      </c>
      <c r="I276" s="97">
        <f t="shared" si="13"/>
        <v>2369.1333332693334</v>
      </c>
      <c r="J276" s="97">
        <f t="shared" si="12"/>
        <v>48.673743777002947</v>
      </c>
      <c r="K276" s="98">
        <f t="shared" si="14"/>
        <v>-0.93484199999999984</v>
      </c>
      <c r="L276" s="98">
        <f t="shared" si="15"/>
        <v>16.478224000000001</v>
      </c>
      <c r="R276" s="176">
        <f t="shared" si="16"/>
        <v>0.93484199999999984</v>
      </c>
      <c r="S276" s="177"/>
      <c r="T276" s="178">
        <f t="shared" si="17"/>
        <v>-1</v>
      </c>
      <c r="Z276" s="93"/>
      <c r="AB276" s="94"/>
    </row>
    <row r="277" spans="5:28">
      <c r="E277" s="100">
        <v>41685</v>
      </c>
      <c r="F277" s="143">
        <v>0.31815972222222222</v>
      </c>
      <c r="G277" s="143" t="s">
        <v>175</v>
      </c>
      <c r="H277" s="179">
        <v>3.4081E-2</v>
      </c>
      <c r="I277" s="97">
        <f t="shared" si="13"/>
        <v>2399.1499999359999</v>
      </c>
      <c r="J277" s="97">
        <f t="shared" si="12"/>
        <v>48.98111881057843</v>
      </c>
      <c r="K277" s="98">
        <f t="shared" si="14"/>
        <v>-0.93661800000000017</v>
      </c>
      <c r="L277" s="98">
        <f t="shared" si="15"/>
        <v>16.476448000000001</v>
      </c>
      <c r="R277" s="176">
        <f t="shared" si="16"/>
        <v>0.93661800000000017</v>
      </c>
      <c r="S277" s="177"/>
      <c r="T277" s="178">
        <f t="shared" si="17"/>
        <v>-1</v>
      </c>
      <c r="Z277" s="93"/>
      <c r="AB277" s="94"/>
    </row>
    <row r="278" spans="5:28">
      <c r="E278" s="100">
        <v>41685</v>
      </c>
      <c r="F278" s="143">
        <v>0.33898148148148149</v>
      </c>
      <c r="G278" s="143" t="s">
        <v>175</v>
      </c>
      <c r="H278" s="179">
        <v>3.4077999999999997E-2</v>
      </c>
      <c r="I278" s="97">
        <f t="shared" si="13"/>
        <v>2429.1333332693334</v>
      </c>
      <c r="J278" s="97">
        <f t="shared" ref="J278:J341" si="18">SQRT(I278)</f>
        <v>49.286238781929114</v>
      </c>
      <c r="K278" s="98">
        <f t="shared" si="14"/>
        <v>-0.93728400000000078</v>
      </c>
      <c r="L278" s="98">
        <f t="shared" si="15"/>
        <v>16.475781999999999</v>
      </c>
      <c r="R278" s="176">
        <f t="shared" si="16"/>
        <v>0.93728400000000078</v>
      </c>
      <c r="S278" s="177"/>
      <c r="T278" s="178">
        <f t="shared" si="17"/>
        <v>-1</v>
      </c>
      <c r="Z278" s="93"/>
      <c r="AB278" s="94"/>
    </row>
    <row r="279" spans="5:28">
      <c r="E279" s="100">
        <v>41685</v>
      </c>
      <c r="F279" s="143">
        <v>0.3598263888888889</v>
      </c>
      <c r="G279" s="143" t="s">
        <v>175</v>
      </c>
      <c r="H279" s="179">
        <v>3.4077999999999997E-2</v>
      </c>
      <c r="I279" s="97">
        <f t="shared" ref="I279:I342" si="19">IF(F279=0,I278,((E279-$E$86)*1440)+(F279-$F$86)*1440)</f>
        <v>2459.1499999359999</v>
      </c>
      <c r="J279" s="97">
        <f t="shared" si="18"/>
        <v>49.589817502547838</v>
      </c>
      <c r="K279" s="98">
        <f t="shared" ref="K279:K342" si="20">IF(H279=0,K278,(H279-$H$86)*$L$83)</f>
        <v>-0.93728400000000078</v>
      </c>
      <c r="L279" s="98">
        <f t="shared" ref="L279:L342" si="21">IF(K279=0, ,$L$86+K279)</f>
        <v>16.475781999999999</v>
      </c>
      <c r="R279" s="176">
        <f t="shared" ref="R279:R342" si="22">+K279*T279</f>
        <v>0.93728400000000078</v>
      </c>
      <c r="S279" s="177"/>
      <c r="T279" s="178">
        <f t="shared" ref="T279:T342" si="23">SIGN(K279)</f>
        <v>-1</v>
      </c>
      <c r="Z279" s="93"/>
      <c r="AB279" s="94"/>
    </row>
    <row r="280" spans="5:28">
      <c r="E280" s="100">
        <v>41685</v>
      </c>
      <c r="F280" s="143">
        <v>0.38064814814814812</v>
      </c>
      <c r="G280" s="143" t="s">
        <v>175</v>
      </c>
      <c r="H280" s="179">
        <v>3.4076000000000002E-2</v>
      </c>
      <c r="I280" s="97">
        <f t="shared" si="19"/>
        <v>2489.1333332693334</v>
      </c>
      <c r="J280" s="97">
        <f t="shared" si="18"/>
        <v>49.891214990911308</v>
      </c>
      <c r="K280" s="98">
        <f t="shared" si="20"/>
        <v>-0.93772799999999967</v>
      </c>
      <c r="L280" s="98">
        <f t="shared" si="21"/>
        <v>16.475338000000001</v>
      </c>
      <c r="R280" s="176">
        <f t="shared" si="22"/>
        <v>0.93772799999999967</v>
      </c>
      <c r="S280" s="177"/>
      <c r="T280" s="178">
        <f t="shared" si="23"/>
        <v>-1</v>
      </c>
      <c r="Z280" s="93"/>
      <c r="AB280" s="94"/>
    </row>
    <row r="281" spans="5:28">
      <c r="E281" s="100">
        <v>41685</v>
      </c>
      <c r="F281" s="143">
        <v>0.40148148148148149</v>
      </c>
      <c r="G281" s="143" t="s">
        <v>175</v>
      </c>
      <c r="H281" s="179">
        <v>3.4072999999999999E-2</v>
      </c>
      <c r="I281" s="97">
        <f t="shared" si="19"/>
        <v>2519.1333332693334</v>
      </c>
      <c r="J281" s="97">
        <f t="shared" si="18"/>
        <v>50.190968642469272</v>
      </c>
      <c r="K281" s="98">
        <f t="shared" si="20"/>
        <v>-0.93839400000000039</v>
      </c>
      <c r="L281" s="98">
        <f t="shared" si="21"/>
        <v>16.474672000000002</v>
      </c>
      <c r="R281" s="176">
        <f t="shared" si="22"/>
        <v>0.93839400000000039</v>
      </c>
      <c r="S281" s="177"/>
      <c r="T281" s="178">
        <f t="shared" si="23"/>
        <v>-1</v>
      </c>
      <c r="Z281" s="93"/>
      <c r="AB281" s="94"/>
    </row>
    <row r="282" spans="5:28">
      <c r="E282" s="100">
        <v>41685</v>
      </c>
      <c r="F282" s="143">
        <v>0.4223263888888889</v>
      </c>
      <c r="G282" s="143" t="s">
        <v>175</v>
      </c>
      <c r="H282" s="179">
        <v>3.4072999999999999E-2</v>
      </c>
      <c r="I282" s="97">
        <f t="shared" si="19"/>
        <v>2549.1499999359999</v>
      </c>
      <c r="J282" s="97">
        <f t="shared" si="18"/>
        <v>50.489107735589862</v>
      </c>
      <c r="K282" s="98">
        <f t="shared" si="20"/>
        <v>-0.93839400000000039</v>
      </c>
      <c r="L282" s="98">
        <f t="shared" si="21"/>
        <v>16.474672000000002</v>
      </c>
      <c r="R282" s="176">
        <f t="shared" si="22"/>
        <v>0.93839400000000039</v>
      </c>
      <c r="S282" s="177"/>
      <c r="T282" s="178">
        <f t="shared" si="23"/>
        <v>-1</v>
      </c>
      <c r="Z282" s="93"/>
      <c r="AB282" s="94"/>
    </row>
    <row r="283" spans="5:28">
      <c r="E283" s="100">
        <v>41685</v>
      </c>
      <c r="F283" s="143">
        <v>0.44314814814814812</v>
      </c>
      <c r="G283" s="143" t="s">
        <v>175</v>
      </c>
      <c r="H283" s="179">
        <v>3.4070000000000003E-2</v>
      </c>
      <c r="I283" s="97">
        <f t="shared" si="19"/>
        <v>2579.1333332693334</v>
      </c>
      <c r="J283" s="97">
        <f t="shared" si="18"/>
        <v>50.785168437934054</v>
      </c>
      <c r="K283" s="98">
        <f t="shared" si="20"/>
        <v>-0.93905999999999945</v>
      </c>
      <c r="L283" s="98">
        <f t="shared" si="21"/>
        <v>16.474006000000003</v>
      </c>
      <c r="R283" s="176">
        <f t="shared" si="22"/>
        <v>0.93905999999999945</v>
      </c>
      <c r="S283" s="177"/>
      <c r="T283" s="178">
        <f t="shared" si="23"/>
        <v>-1</v>
      </c>
      <c r="Z283" s="93"/>
      <c r="AB283" s="94"/>
    </row>
    <row r="284" spans="5:28">
      <c r="E284" s="100">
        <v>41685</v>
      </c>
      <c r="F284" s="143">
        <v>0.46399305555555559</v>
      </c>
      <c r="G284" s="143" t="s">
        <v>175</v>
      </c>
      <c r="H284" s="179">
        <v>3.4068000000000001E-2</v>
      </c>
      <c r="I284" s="97">
        <f t="shared" si="19"/>
        <v>2609.1499999359999</v>
      </c>
      <c r="J284" s="97">
        <f t="shared" si="18"/>
        <v>51.079839466623227</v>
      </c>
      <c r="K284" s="98">
        <f t="shared" si="20"/>
        <v>-0.93950399999999989</v>
      </c>
      <c r="L284" s="98">
        <f t="shared" si="21"/>
        <v>16.473562000000001</v>
      </c>
      <c r="R284" s="176">
        <f t="shared" si="22"/>
        <v>0.93950399999999989</v>
      </c>
      <c r="S284" s="177"/>
      <c r="T284" s="178">
        <f t="shared" si="23"/>
        <v>-1</v>
      </c>
      <c r="Z284" s="93"/>
      <c r="AB284" s="94"/>
    </row>
    <row r="285" spans="5:28">
      <c r="E285" s="100">
        <v>41685</v>
      </c>
      <c r="F285" s="143">
        <v>0.48481481481481481</v>
      </c>
      <c r="G285" s="143" t="s">
        <v>175</v>
      </c>
      <c r="H285" s="179">
        <v>3.4068000000000001E-2</v>
      </c>
      <c r="I285" s="97">
        <f t="shared" si="19"/>
        <v>2639.1333332693334</v>
      </c>
      <c r="J285" s="97">
        <f t="shared" si="18"/>
        <v>51.372495883199342</v>
      </c>
      <c r="K285" s="98">
        <f t="shared" si="20"/>
        <v>-0.93950399999999989</v>
      </c>
      <c r="L285" s="98">
        <f t="shared" si="21"/>
        <v>16.473562000000001</v>
      </c>
      <c r="R285" s="176">
        <f t="shared" si="22"/>
        <v>0.93950399999999989</v>
      </c>
      <c r="S285" s="177"/>
      <c r="T285" s="178">
        <f t="shared" si="23"/>
        <v>-1</v>
      </c>
      <c r="Z285" s="93"/>
      <c r="AB285" s="94"/>
    </row>
    <row r="286" spans="5:28">
      <c r="E286" s="100">
        <v>41685</v>
      </c>
      <c r="F286" s="143">
        <v>0.50564814814814818</v>
      </c>
      <c r="G286" s="143" t="s">
        <v>175</v>
      </c>
      <c r="H286" s="179">
        <v>3.4064999999999998E-2</v>
      </c>
      <c r="I286" s="97">
        <f t="shared" si="19"/>
        <v>2669.1333332693334</v>
      </c>
      <c r="J286" s="97">
        <f t="shared" si="18"/>
        <v>51.66365582563175</v>
      </c>
      <c r="K286" s="98">
        <f t="shared" si="20"/>
        <v>-0.94017000000000062</v>
      </c>
      <c r="L286" s="98">
        <f t="shared" si="21"/>
        <v>16.472895999999999</v>
      </c>
      <c r="R286" s="176">
        <f t="shared" si="22"/>
        <v>0.94017000000000062</v>
      </c>
      <c r="S286" s="177"/>
      <c r="T286" s="178">
        <f t="shared" si="23"/>
        <v>-1</v>
      </c>
      <c r="Z286" s="93"/>
      <c r="AB286" s="94"/>
    </row>
    <row r="287" spans="5:28">
      <c r="E287" s="100">
        <v>41685</v>
      </c>
      <c r="F287" s="143">
        <v>0.52650462962962963</v>
      </c>
      <c r="G287" s="143" t="s">
        <v>175</v>
      </c>
      <c r="H287" s="179">
        <v>3.4064999999999998E-2</v>
      </c>
      <c r="I287" s="97">
        <f t="shared" si="19"/>
        <v>2699.1666666026667</v>
      </c>
      <c r="J287" s="97">
        <f t="shared" si="18"/>
        <v>51.953504853885143</v>
      </c>
      <c r="K287" s="98">
        <f t="shared" si="20"/>
        <v>-0.94017000000000062</v>
      </c>
      <c r="L287" s="98">
        <f t="shared" si="21"/>
        <v>16.472895999999999</v>
      </c>
      <c r="R287" s="176">
        <f t="shared" si="22"/>
        <v>0.94017000000000062</v>
      </c>
      <c r="S287" s="177"/>
      <c r="T287" s="178">
        <f t="shared" si="23"/>
        <v>-1</v>
      </c>
      <c r="Z287" s="93"/>
      <c r="AB287" s="94"/>
    </row>
    <row r="288" spans="5:28">
      <c r="E288" s="100">
        <v>41685</v>
      </c>
      <c r="F288" s="143">
        <v>0.54731481481481481</v>
      </c>
      <c r="G288" s="143" t="s">
        <v>175</v>
      </c>
      <c r="H288" s="179">
        <v>3.4064999999999998E-2</v>
      </c>
      <c r="I288" s="97">
        <f t="shared" si="19"/>
        <v>2729.1333332693334</v>
      </c>
      <c r="J288" s="97">
        <f t="shared" si="18"/>
        <v>52.241107695657959</v>
      </c>
      <c r="K288" s="98">
        <f t="shared" si="20"/>
        <v>-0.94017000000000062</v>
      </c>
      <c r="L288" s="98">
        <f t="shared" si="21"/>
        <v>16.472895999999999</v>
      </c>
      <c r="R288" s="176">
        <f t="shared" si="22"/>
        <v>0.94017000000000062</v>
      </c>
      <c r="S288" s="177"/>
      <c r="T288" s="178">
        <f t="shared" si="23"/>
        <v>-1</v>
      </c>
      <c r="Z288" s="93"/>
      <c r="AB288" s="94"/>
    </row>
    <row r="289" spans="5:28">
      <c r="E289" s="100">
        <v>41685</v>
      </c>
      <c r="F289" s="143">
        <v>0.56814814814814818</v>
      </c>
      <c r="G289" s="143" t="s">
        <v>175</v>
      </c>
      <c r="H289" s="179">
        <v>3.4062000000000002E-2</v>
      </c>
      <c r="I289" s="97">
        <f t="shared" si="19"/>
        <v>2759.1333332693334</v>
      </c>
      <c r="J289" s="97">
        <f t="shared" si="18"/>
        <v>52.52745313899517</v>
      </c>
      <c r="K289" s="98">
        <f t="shared" si="20"/>
        <v>-0.94083599999999967</v>
      </c>
      <c r="L289" s="98">
        <f t="shared" si="21"/>
        <v>16.47223</v>
      </c>
      <c r="R289" s="176">
        <f t="shared" si="22"/>
        <v>0.94083599999999967</v>
      </c>
      <c r="S289" s="177"/>
      <c r="T289" s="178">
        <f t="shared" si="23"/>
        <v>-1</v>
      </c>
      <c r="Z289" s="93"/>
      <c r="AB289" s="94"/>
    </row>
    <row r="290" spans="5:28">
      <c r="E290" s="100">
        <v>41685</v>
      </c>
      <c r="F290" s="143">
        <v>0.58898148148148144</v>
      </c>
      <c r="G290" s="143" t="s">
        <v>175</v>
      </c>
      <c r="H290" s="179">
        <v>3.406E-2</v>
      </c>
      <c r="I290" s="97">
        <f t="shared" si="19"/>
        <v>2789.1333332693334</v>
      </c>
      <c r="J290" s="97">
        <f t="shared" si="18"/>
        <v>52.812246054010366</v>
      </c>
      <c r="K290" s="98">
        <f t="shared" si="20"/>
        <v>-0.94128000000000012</v>
      </c>
      <c r="L290" s="98">
        <f t="shared" si="21"/>
        <v>16.471786000000002</v>
      </c>
      <c r="R290" s="176">
        <f t="shared" si="22"/>
        <v>0.94128000000000012</v>
      </c>
      <c r="S290" s="177"/>
      <c r="T290" s="178">
        <f t="shared" si="23"/>
        <v>-1</v>
      </c>
      <c r="Z290" s="93"/>
      <c r="AB290" s="94"/>
    </row>
    <row r="291" spans="5:28">
      <c r="E291" s="100">
        <v>41685</v>
      </c>
      <c r="F291" s="143">
        <v>0.60981481481481481</v>
      </c>
      <c r="G291" s="143" t="s">
        <v>175</v>
      </c>
      <c r="H291" s="179">
        <v>3.406E-2</v>
      </c>
      <c r="I291" s="97">
        <f t="shared" si="19"/>
        <v>2819.1333332693334</v>
      </c>
      <c r="J291" s="97">
        <f t="shared" si="18"/>
        <v>53.095511422994441</v>
      </c>
      <c r="K291" s="98">
        <f t="shared" si="20"/>
        <v>-0.94128000000000012</v>
      </c>
      <c r="L291" s="98">
        <f t="shared" si="21"/>
        <v>16.471786000000002</v>
      </c>
      <c r="R291" s="176">
        <f t="shared" si="22"/>
        <v>0.94128000000000012</v>
      </c>
      <c r="S291" s="177"/>
      <c r="T291" s="178">
        <f t="shared" si="23"/>
        <v>-1</v>
      </c>
      <c r="Z291" s="93"/>
      <c r="AB291" s="94"/>
    </row>
    <row r="292" spans="5:28">
      <c r="E292" s="100">
        <v>41685</v>
      </c>
      <c r="F292" s="143">
        <v>0.63064814814814818</v>
      </c>
      <c r="G292" s="143" t="s">
        <v>175</v>
      </c>
      <c r="H292" s="179">
        <v>3.4056999999999997E-2</v>
      </c>
      <c r="I292" s="97">
        <f t="shared" si="19"/>
        <v>2849.1333332693334</v>
      </c>
      <c r="J292" s="97">
        <f t="shared" si="18"/>
        <v>53.377273565341774</v>
      </c>
      <c r="K292" s="98">
        <f t="shared" si="20"/>
        <v>-0.94194600000000084</v>
      </c>
      <c r="L292" s="98">
        <f t="shared" si="21"/>
        <v>16.471119999999999</v>
      </c>
      <c r="R292" s="176">
        <f t="shared" si="22"/>
        <v>0.94194600000000084</v>
      </c>
      <c r="S292" s="177"/>
      <c r="T292" s="178">
        <f t="shared" si="23"/>
        <v>-1</v>
      </c>
      <c r="Z292" s="93"/>
      <c r="AB292" s="94"/>
    </row>
    <row r="293" spans="5:28">
      <c r="E293" s="100">
        <v>41685</v>
      </c>
      <c r="F293" s="143">
        <v>0.65148148148148144</v>
      </c>
      <c r="G293" s="143" t="s">
        <v>175</v>
      </c>
      <c r="H293" s="179">
        <v>3.4056999999999997E-2</v>
      </c>
      <c r="I293" s="97">
        <f t="shared" si="19"/>
        <v>2879.1333332693334</v>
      </c>
      <c r="J293" s="97">
        <f t="shared" si="18"/>
        <v>53.657556161917526</v>
      </c>
      <c r="K293" s="98">
        <f t="shared" si="20"/>
        <v>-0.94194600000000084</v>
      </c>
      <c r="L293" s="98">
        <f t="shared" si="21"/>
        <v>16.471119999999999</v>
      </c>
      <c r="R293" s="176">
        <f t="shared" si="22"/>
        <v>0.94194600000000084</v>
      </c>
      <c r="S293" s="177"/>
      <c r="T293" s="178">
        <f t="shared" si="23"/>
        <v>-1</v>
      </c>
      <c r="Z293" s="93"/>
      <c r="AB293" s="94"/>
    </row>
    <row r="294" spans="5:28">
      <c r="E294" s="100">
        <v>41685</v>
      </c>
      <c r="F294" s="143">
        <v>0.67231481481481481</v>
      </c>
      <c r="G294" s="143" t="s">
        <v>175</v>
      </c>
      <c r="H294" s="179">
        <v>3.4054000000000001E-2</v>
      </c>
      <c r="I294" s="97">
        <f t="shared" si="19"/>
        <v>2909.1333332693334</v>
      </c>
      <c r="J294" s="97">
        <f t="shared" si="18"/>
        <v>53.936382278285343</v>
      </c>
      <c r="K294" s="98">
        <f t="shared" si="20"/>
        <v>-0.94261200000000001</v>
      </c>
      <c r="L294" s="98">
        <f t="shared" si="21"/>
        <v>16.470454</v>
      </c>
      <c r="R294" s="176">
        <f t="shared" si="22"/>
        <v>0.94261200000000001</v>
      </c>
      <c r="S294" s="177"/>
      <c r="T294" s="178">
        <f t="shared" si="23"/>
        <v>-1</v>
      </c>
      <c r="Z294" s="93"/>
      <c r="AB294" s="94"/>
    </row>
    <row r="295" spans="5:28">
      <c r="E295" s="100">
        <v>41685</v>
      </c>
      <c r="F295" s="143">
        <v>0.69314814814814818</v>
      </c>
      <c r="G295" s="143" t="s">
        <v>175</v>
      </c>
      <c r="H295" s="179">
        <v>3.4054000000000001E-2</v>
      </c>
      <c r="I295" s="97">
        <f t="shared" si="19"/>
        <v>2939.1333332693334</v>
      </c>
      <c r="J295" s="97">
        <f t="shared" si="18"/>
        <v>54.213774386859782</v>
      </c>
      <c r="K295" s="98">
        <f t="shared" si="20"/>
        <v>-0.94261200000000001</v>
      </c>
      <c r="L295" s="98">
        <f t="shared" si="21"/>
        <v>16.470454</v>
      </c>
      <c r="R295" s="176">
        <f t="shared" si="22"/>
        <v>0.94261200000000001</v>
      </c>
      <c r="S295" s="177"/>
      <c r="T295" s="178">
        <f t="shared" si="23"/>
        <v>-1</v>
      </c>
      <c r="Z295" s="93"/>
      <c r="AB295" s="94"/>
    </row>
    <row r="296" spans="5:28">
      <c r="E296" s="100">
        <v>41685</v>
      </c>
      <c r="F296" s="143">
        <v>0.71398148148148144</v>
      </c>
      <c r="G296" s="143" t="s">
        <v>175</v>
      </c>
      <c r="H296" s="179">
        <v>3.4054000000000001E-2</v>
      </c>
      <c r="I296" s="97">
        <f t="shared" si="19"/>
        <v>2969.1333332693334</v>
      </c>
      <c r="J296" s="97">
        <f t="shared" si="18"/>
        <v>54.48975438804375</v>
      </c>
      <c r="K296" s="98">
        <f t="shared" si="20"/>
        <v>-0.94261200000000001</v>
      </c>
      <c r="L296" s="98">
        <f t="shared" si="21"/>
        <v>16.470454</v>
      </c>
      <c r="R296" s="176">
        <f t="shared" si="22"/>
        <v>0.94261200000000001</v>
      </c>
      <c r="S296" s="177"/>
      <c r="T296" s="178">
        <f t="shared" si="23"/>
        <v>-1</v>
      </c>
      <c r="Z296" s="93"/>
      <c r="AB296" s="94"/>
    </row>
    <row r="297" spans="5:28">
      <c r="E297" s="100">
        <v>41685</v>
      </c>
      <c r="F297" s="143">
        <v>0.73481481481481481</v>
      </c>
      <c r="G297" s="143" t="s">
        <v>175</v>
      </c>
      <c r="H297" s="179">
        <v>3.4050999999999998E-2</v>
      </c>
      <c r="I297" s="97">
        <f t="shared" si="19"/>
        <v>2999.1333332693334</v>
      </c>
      <c r="J297" s="97">
        <f t="shared" si="18"/>
        <v>54.764343630407311</v>
      </c>
      <c r="K297" s="98">
        <f t="shared" si="20"/>
        <v>-0.94327800000000062</v>
      </c>
      <c r="L297" s="98">
        <f t="shared" si="21"/>
        <v>16.469788000000001</v>
      </c>
      <c r="R297" s="176">
        <f t="shared" si="22"/>
        <v>0.94327800000000062</v>
      </c>
      <c r="S297" s="177"/>
      <c r="T297" s="178">
        <f t="shared" si="23"/>
        <v>-1</v>
      </c>
      <c r="Z297" s="93"/>
      <c r="AB297" s="94"/>
    </row>
    <row r="298" spans="5:28">
      <c r="E298" s="100">
        <v>41685</v>
      </c>
      <c r="F298" s="143">
        <v>0.75564814814814818</v>
      </c>
      <c r="G298" s="143" t="s">
        <v>175</v>
      </c>
      <c r="H298" s="179">
        <v>3.4049000000000003E-2</v>
      </c>
      <c r="I298" s="97">
        <f t="shared" si="19"/>
        <v>3029.1333332693334</v>
      </c>
      <c r="J298" s="97">
        <f t="shared" si="18"/>
        <v>55.037562929960238</v>
      </c>
      <c r="K298" s="98">
        <f t="shared" si="20"/>
        <v>-0.94372199999999951</v>
      </c>
      <c r="L298" s="98">
        <f t="shared" si="21"/>
        <v>16.469344</v>
      </c>
      <c r="R298" s="176">
        <f t="shared" si="22"/>
        <v>0.94372199999999951</v>
      </c>
      <c r="S298" s="177"/>
      <c r="T298" s="178">
        <f t="shared" si="23"/>
        <v>-1</v>
      </c>
      <c r="Z298" s="93"/>
      <c r="AB298" s="94"/>
    </row>
    <row r="299" spans="5:28">
      <c r="E299" s="100">
        <v>41685</v>
      </c>
      <c r="F299" s="143">
        <v>0.77648148148148144</v>
      </c>
      <c r="G299" s="143" t="s">
        <v>175</v>
      </c>
      <c r="H299" s="179">
        <v>3.4049000000000003E-2</v>
      </c>
      <c r="I299" s="97">
        <f t="shared" si="19"/>
        <v>3059.1333332693334</v>
      </c>
      <c r="J299" s="97">
        <f t="shared" si="18"/>
        <v>55.309432588567873</v>
      </c>
      <c r="K299" s="98">
        <f t="shared" si="20"/>
        <v>-0.94372199999999951</v>
      </c>
      <c r="L299" s="98">
        <f t="shared" si="21"/>
        <v>16.469344</v>
      </c>
      <c r="R299" s="176">
        <f t="shared" si="22"/>
        <v>0.94372199999999951</v>
      </c>
      <c r="S299" s="177"/>
      <c r="T299" s="178">
        <f t="shared" si="23"/>
        <v>-1</v>
      </c>
      <c r="Z299" s="93"/>
      <c r="AB299" s="94"/>
    </row>
    <row r="300" spans="5:28">
      <c r="E300" s="100">
        <v>41685</v>
      </c>
      <c r="F300" s="143">
        <v>0.79731481481481481</v>
      </c>
      <c r="G300" s="143" t="s">
        <v>175</v>
      </c>
      <c r="H300" s="179">
        <v>3.4046E-2</v>
      </c>
      <c r="I300" s="97">
        <f t="shared" si="19"/>
        <v>3089.1333332693334</v>
      </c>
      <c r="J300" s="97">
        <f t="shared" si="18"/>
        <v>55.579972411556064</v>
      </c>
      <c r="K300" s="98">
        <f t="shared" si="20"/>
        <v>-0.94438800000000023</v>
      </c>
      <c r="L300" s="98">
        <f t="shared" si="21"/>
        <v>16.468678000000001</v>
      </c>
      <c r="R300" s="176">
        <f t="shared" si="22"/>
        <v>0.94438800000000023</v>
      </c>
      <c r="S300" s="177"/>
      <c r="T300" s="178">
        <f t="shared" si="23"/>
        <v>-1</v>
      </c>
      <c r="Z300" s="93"/>
      <c r="AB300" s="94"/>
    </row>
    <row r="301" spans="5:28">
      <c r="E301" s="100">
        <v>41685</v>
      </c>
      <c r="F301" s="143">
        <v>0.81814814814814818</v>
      </c>
      <c r="G301" s="143" t="s">
        <v>175</v>
      </c>
      <c r="H301" s="179">
        <v>3.4042999999999997E-2</v>
      </c>
      <c r="I301" s="97">
        <f t="shared" si="19"/>
        <v>3119.1333332693334</v>
      </c>
      <c r="J301" s="97">
        <f t="shared" si="18"/>
        <v>55.849201724548699</v>
      </c>
      <c r="K301" s="98">
        <f t="shared" si="20"/>
        <v>-0.94505400000000084</v>
      </c>
      <c r="L301" s="98">
        <f t="shared" si="21"/>
        <v>16.468011999999998</v>
      </c>
      <c r="R301" s="176">
        <f t="shared" si="22"/>
        <v>0.94505400000000084</v>
      </c>
      <c r="S301" s="177"/>
      <c r="T301" s="178">
        <f t="shared" si="23"/>
        <v>-1</v>
      </c>
      <c r="Z301" s="93"/>
      <c r="AB301" s="94"/>
    </row>
    <row r="302" spans="5:28">
      <c r="E302" s="100">
        <v>41685</v>
      </c>
      <c r="F302" s="143">
        <v>0.83898148148148144</v>
      </c>
      <c r="G302" s="143" t="s">
        <v>175</v>
      </c>
      <c r="H302" s="179">
        <v>3.4041000000000002E-2</v>
      </c>
      <c r="I302" s="97">
        <f t="shared" si="19"/>
        <v>3149.1333332693334</v>
      </c>
      <c r="J302" s="97">
        <f t="shared" si="18"/>
        <v>56.117139389578057</v>
      </c>
      <c r="K302" s="98">
        <f t="shared" si="20"/>
        <v>-0.94549799999999973</v>
      </c>
      <c r="L302" s="98">
        <f t="shared" si="21"/>
        <v>16.467568</v>
      </c>
      <c r="R302" s="176">
        <f t="shared" si="22"/>
        <v>0.94549799999999973</v>
      </c>
      <c r="S302" s="177"/>
      <c r="T302" s="178">
        <f t="shared" si="23"/>
        <v>-1</v>
      </c>
      <c r="Z302" s="93"/>
      <c r="AB302" s="94"/>
    </row>
    <row r="303" spans="5:28">
      <c r="E303" s="100">
        <v>41685</v>
      </c>
      <c r="F303" s="143">
        <v>0.85981481481481481</v>
      </c>
      <c r="G303" s="143" t="s">
        <v>175</v>
      </c>
      <c r="H303" s="179">
        <v>3.4037999999999999E-2</v>
      </c>
      <c r="I303" s="97">
        <f t="shared" si="19"/>
        <v>3179.1333332693334</v>
      </c>
      <c r="J303" s="97">
        <f t="shared" si="18"/>
        <v>56.383803820506238</v>
      </c>
      <c r="K303" s="98">
        <f t="shared" si="20"/>
        <v>-0.94616400000000045</v>
      </c>
      <c r="L303" s="98">
        <f t="shared" si="21"/>
        <v>16.466902000000001</v>
      </c>
      <c r="R303" s="176">
        <f t="shared" si="22"/>
        <v>0.94616400000000045</v>
      </c>
      <c r="S303" s="177"/>
      <c r="T303" s="178">
        <f t="shared" si="23"/>
        <v>-1</v>
      </c>
      <c r="Z303" s="93"/>
      <c r="AB303" s="94"/>
    </row>
    <row r="304" spans="5:28">
      <c r="E304" s="100">
        <v>41685</v>
      </c>
      <c r="F304" s="143">
        <v>0.88064814814814818</v>
      </c>
      <c r="G304" s="143" t="s">
        <v>175</v>
      </c>
      <c r="H304" s="179">
        <v>3.4037999999999999E-2</v>
      </c>
      <c r="I304" s="97">
        <f t="shared" si="19"/>
        <v>3209.1333332693334</v>
      </c>
      <c r="J304" s="97">
        <f t="shared" si="18"/>
        <v>56.649212997793121</v>
      </c>
      <c r="K304" s="98">
        <f t="shared" si="20"/>
        <v>-0.94616400000000045</v>
      </c>
      <c r="L304" s="98">
        <f t="shared" si="21"/>
        <v>16.466902000000001</v>
      </c>
      <c r="R304" s="176">
        <f t="shared" si="22"/>
        <v>0.94616400000000045</v>
      </c>
      <c r="S304" s="177"/>
      <c r="T304" s="178">
        <f t="shared" si="23"/>
        <v>-1</v>
      </c>
      <c r="Z304" s="93"/>
      <c r="AB304" s="94"/>
    </row>
    <row r="305" spans="5:28">
      <c r="E305" s="100">
        <v>41685</v>
      </c>
      <c r="F305" s="143">
        <v>0.90148148148148144</v>
      </c>
      <c r="G305" s="143" t="s">
        <v>175</v>
      </c>
      <c r="H305" s="179">
        <v>3.4037999999999999E-2</v>
      </c>
      <c r="I305" s="97">
        <f t="shared" si="19"/>
        <v>3239.1333332693334</v>
      </c>
      <c r="J305" s="97">
        <f t="shared" si="18"/>
        <v>56.913384482644624</v>
      </c>
      <c r="K305" s="98">
        <f t="shared" si="20"/>
        <v>-0.94616400000000045</v>
      </c>
      <c r="L305" s="98">
        <f t="shared" si="21"/>
        <v>16.466902000000001</v>
      </c>
      <c r="R305" s="176">
        <f t="shared" si="22"/>
        <v>0.94616400000000045</v>
      </c>
      <c r="S305" s="177"/>
      <c r="T305" s="178">
        <f t="shared" si="23"/>
        <v>-1</v>
      </c>
      <c r="Z305" s="93"/>
      <c r="AB305" s="94"/>
    </row>
    <row r="306" spans="5:28">
      <c r="E306" s="100">
        <v>41685</v>
      </c>
      <c r="F306" s="143">
        <v>0.92231481481481481</v>
      </c>
      <c r="G306" s="143" t="s">
        <v>175</v>
      </c>
      <c r="H306" s="179">
        <v>3.4037999999999999E-2</v>
      </c>
      <c r="I306" s="97">
        <f t="shared" si="19"/>
        <v>3269.1333332693334</v>
      </c>
      <c r="J306" s="97">
        <f t="shared" si="18"/>
        <v>57.176335430572443</v>
      </c>
      <c r="K306" s="98">
        <f t="shared" si="20"/>
        <v>-0.94616400000000045</v>
      </c>
      <c r="L306" s="98">
        <f t="shared" si="21"/>
        <v>16.466902000000001</v>
      </c>
      <c r="R306" s="176">
        <f t="shared" si="22"/>
        <v>0.94616400000000045</v>
      </c>
      <c r="S306" s="177"/>
      <c r="T306" s="178">
        <f t="shared" si="23"/>
        <v>-1</v>
      </c>
      <c r="Z306" s="93"/>
      <c r="AB306" s="94"/>
    </row>
    <row r="307" spans="5:28">
      <c r="E307" s="100">
        <v>41685</v>
      </c>
      <c r="F307" s="143">
        <v>0.94314814814814818</v>
      </c>
      <c r="G307" s="143" t="s">
        <v>175</v>
      </c>
      <c r="H307" s="179">
        <v>3.4037999999999999E-2</v>
      </c>
      <c r="I307" s="97">
        <f t="shared" si="19"/>
        <v>3299.1333332693334</v>
      </c>
      <c r="J307" s="97">
        <f t="shared" si="18"/>
        <v>57.438082604395262</v>
      </c>
      <c r="K307" s="98">
        <f t="shared" si="20"/>
        <v>-0.94616400000000045</v>
      </c>
      <c r="L307" s="98">
        <f t="shared" si="21"/>
        <v>16.466902000000001</v>
      </c>
      <c r="R307" s="176">
        <f t="shared" si="22"/>
        <v>0.94616400000000045</v>
      </c>
      <c r="S307" s="177"/>
      <c r="T307" s="178">
        <f t="shared" si="23"/>
        <v>-1</v>
      </c>
      <c r="Z307" s="93"/>
      <c r="AB307" s="94"/>
    </row>
    <row r="308" spans="5:28">
      <c r="E308" s="100">
        <v>41685</v>
      </c>
      <c r="F308" s="143">
        <v>0.96398148148148144</v>
      </c>
      <c r="G308" s="143" t="s">
        <v>175</v>
      </c>
      <c r="H308" s="179">
        <v>3.4035000000000003E-2</v>
      </c>
      <c r="I308" s="97">
        <f t="shared" si="19"/>
        <v>3329.1333332693334</v>
      </c>
      <c r="J308" s="97">
        <f t="shared" si="18"/>
        <v>57.698642386709011</v>
      </c>
      <c r="K308" s="98">
        <f t="shared" si="20"/>
        <v>-0.94682999999999951</v>
      </c>
      <c r="L308" s="98">
        <f t="shared" si="21"/>
        <v>16.466236000000002</v>
      </c>
      <c r="R308" s="176">
        <f t="shared" si="22"/>
        <v>0.94682999999999951</v>
      </c>
      <c r="S308" s="177"/>
      <c r="T308" s="178">
        <f t="shared" si="23"/>
        <v>-1</v>
      </c>
      <c r="Z308" s="93"/>
      <c r="AB308" s="94"/>
    </row>
    <row r="309" spans="5:28">
      <c r="E309" s="100">
        <v>41685</v>
      </c>
      <c r="F309" s="143">
        <v>0.98481481481481481</v>
      </c>
      <c r="G309" s="143" t="s">
        <v>175</v>
      </c>
      <c r="H309" s="179">
        <v>3.4035000000000003E-2</v>
      </c>
      <c r="I309" s="97">
        <f t="shared" si="19"/>
        <v>3359.1333332693334</v>
      </c>
      <c r="J309" s="97">
        <f t="shared" si="18"/>
        <v>57.958030791852593</v>
      </c>
      <c r="K309" s="98">
        <f t="shared" si="20"/>
        <v>-0.94682999999999951</v>
      </c>
      <c r="L309" s="98">
        <f t="shared" si="21"/>
        <v>16.466236000000002</v>
      </c>
      <c r="R309" s="176">
        <f t="shared" si="22"/>
        <v>0.94682999999999951</v>
      </c>
      <c r="S309" s="177"/>
      <c r="T309" s="178">
        <f t="shared" si="23"/>
        <v>-1</v>
      </c>
      <c r="Z309" s="93"/>
      <c r="AB309" s="94"/>
    </row>
    <row r="310" spans="5:28">
      <c r="E310" s="100">
        <v>41686</v>
      </c>
      <c r="F310" s="143">
        <v>5.6481481481481478E-3</v>
      </c>
      <c r="G310" s="143" t="s">
        <v>175</v>
      </c>
      <c r="H310" s="179">
        <v>3.4035000000000003E-2</v>
      </c>
      <c r="I310" s="97">
        <f t="shared" si="19"/>
        <v>3389.1333332693334</v>
      </c>
      <c r="J310" s="97">
        <f t="shared" si="18"/>
        <v>58.216263477393781</v>
      </c>
      <c r="K310" s="98">
        <f t="shared" si="20"/>
        <v>-0.94682999999999951</v>
      </c>
      <c r="L310" s="98">
        <f t="shared" si="21"/>
        <v>16.466236000000002</v>
      </c>
      <c r="R310" s="176">
        <f t="shared" si="22"/>
        <v>0.94682999999999951</v>
      </c>
      <c r="S310" s="177"/>
      <c r="T310" s="178">
        <f t="shared" si="23"/>
        <v>-1</v>
      </c>
      <c r="Z310" s="93"/>
      <c r="AB310" s="94"/>
    </row>
    <row r="311" spans="5:28">
      <c r="E311" s="100">
        <v>41686</v>
      </c>
      <c r="F311" s="143">
        <v>2.6481481481481481E-2</v>
      </c>
      <c r="G311" s="143" t="s">
        <v>175</v>
      </c>
      <c r="H311" s="179">
        <v>3.4032E-2</v>
      </c>
      <c r="I311" s="97">
        <f t="shared" si="19"/>
        <v>3419.133333269333</v>
      </c>
      <c r="J311" s="97">
        <f t="shared" si="18"/>
        <v>58.473355755158543</v>
      </c>
      <c r="K311" s="98">
        <f t="shared" si="20"/>
        <v>-0.94749600000000023</v>
      </c>
      <c r="L311" s="98">
        <f t="shared" si="21"/>
        <v>16.46557</v>
      </c>
      <c r="R311" s="176">
        <f t="shared" si="22"/>
        <v>0.94749600000000023</v>
      </c>
      <c r="S311" s="177"/>
      <c r="T311" s="178">
        <f t="shared" si="23"/>
        <v>-1</v>
      </c>
      <c r="Z311" s="93"/>
      <c r="AB311" s="94"/>
    </row>
    <row r="312" spans="5:28">
      <c r="E312" s="100">
        <v>41686</v>
      </c>
      <c r="F312" s="143">
        <v>4.731481481481481E-2</v>
      </c>
      <c r="G312" s="143" t="s">
        <v>175</v>
      </c>
      <c r="H312" s="179">
        <v>3.4032E-2</v>
      </c>
      <c r="I312" s="97">
        <f t="shared" si="19"/>
        <v>3449.1333332693334</v>
      </c>
      <c r="J312" s="97">
        <f t="shared" si="18"/>
        <v>58.729322601825857</v>
      </c>
      <c r="K312" s="98">
        <f t="shared" si="20"/>
        <v>-0.94749600000000023</v>
      </c>
      <c r="L312" s="98">
        <f t="shared" si="21"/>
        <v>16.46557</v>
      </c>
      <c r="R312" s="176">
        <f t="shared" si="22"/>
        <v>0.94749600000000023</v>
      </c>
      <c r="S312" s="177"/>
      <c r="T312" s="178">
        <f t="shared" si="23"/>
        <v>-1</v>
      </c>
      <c r="Z312" s="93"/>
      <c r="AB312" s="94"/>
    </row>
    <row r="313" spans="5:28">
      <c r="E313" s="100">
        <v>41686</v>
      </c>
      <c r="F313" s="143">
        <v>6.8148148148148138E-2</v>
      </c>
      <c r="G313" s="143" t="s">
        <v>175</v>
      </c>
      <c r="H313" s="179">
        <v>3.4029999999999998E-2</v>
      </c>
      <c r="I313" s="97">
        <f t="shared" si="19"/>
        <v>3479.1333332693334</v>
      </c>
      <c r="J313" s="97">
        <f t="shared" si="18"/>
        <v>58.984178669108665</v>
      </c>
      <c r="K313" s="98">
        <f t="shared" si="20"/>
        <v>-0.94794000000000067</v>
      </c>
      <c r="L313" s="98">
        <f t="shared" si="21"/>
        <v>16.465126000000001</v>
      </c>
      <c r="R313" s="176">
        <f t="shared" si="22"/>
        <v>0.94794000000000067</v>
      </c>
      <c r="S313" s="177"/>
      <c r="T313" s="178">
        <f t="shared" si="23"/>
        <v>-1</v>
      </c>
      <c r="Z313" s="93"/>
      <c r="AB313" s="94"/>
    </row>
    <row r="314" spans="5:28">
      <c r="E314" s="100">
        <v>41686</v>
      </c>
      <c r="F314" s="143">
        <v>8.8981481481481481E-2</v>
      </c>
      <c r="G314" s="143" t="s">
        <v>175</v>
      </c>
      <c r="H314" s="179">
        <v>3.4032E-2</v>
      </c>
      <c r="I314" s="97">
        <f t="shared" si="19"/>
        <v>3509.133333269333</v>
      </c>
      <c r="J314" s="97">
        <f t="shared" si="18"/>
        <v>59.23793829354068</v>
      </c>
      <c r="K314" s="98">
        <f t="shared" si="20"/>
        <v>-0.94749600000000023</v>
      </c>
      <c r="L314" s="98">
        <f t="shared" si="21"/>
        <v>16.46557</v>
      </c>
      <c r="R314" s="176">
        <f t="shared" si="22"/>
        <v>0.94749600000000023</v>
      </c>
      <c r="S314" s="177"/>
      <c r="T314" s="178">
        <f t="shared" si="23"/>
        <v>-1</v>
      </c>
      <c r="Z314" s="93"/>
      <c r="AB314" s="94"/>
    </row>
    <row r="315" spans="5:28">
      <c r="E315" s="100">
        <v>41686</v>
      </c>
      <c r="F315" s="143">
        <v>0.10981481481481481</v>
      </c>
      <c r="G315" s="143" t="s">
        <v>175</v>
      </c>
      <c r="H315" s="179">
        <v>3.4032E-2</v>
      </c>
      <c r="I315" s="97">
        <f t="shared" si="19"/>
        <v>3539.1333332693334</v>
      </c>
      <c r="J315" s="97">
        <f t="shared" si="18"/>
        <v>59.490615505887426</v>
      </c>
      <c r="K315" s="98">
        <f t="shared" si="20"/>
        <v>-0.94749600000000023</v>
      </c>
      <c r="L315" s="98">
        <f t="shared" si="21"/>
        <v>16.46557</v>
      </c>
      <c r="R315" s="176">
        <f t="shared" si="22"/>
        <v>0.94749600000000023</v>
      </c>
      <c r="S315" s="177"/>
      <c r="T315" s="178">
        <f t="shared" si="23"/>
        <v>-1</v>
      </c>
      <c r="Z315" s="93"/>
      <c r="AB315" s="94"/>
    </row>
    <row r="316" spans="5:28">
      <c r="E316" s="100">
        <v>41686</v>
      </c>
      <c r="F316" s="143">
        <v>0.13064814814814815</v>
      </c>
      <c r="G316" s="143" t="s">
        <v>175</v>
      </c>
      <c r="H316" s="179">
        <v>3.4032E-2</v>
      </c>
      <c r="I316" s="97">
        <f t="shared" si="19"/>
        <v>3569.1333332693334</v>
      </c>
      <c r="J316" s="97">
        <f t="shared" si="18"/>
        <v>59.742224040199019</v>
      </c>
      <c r="K316" s="98">
        <f t="shared" si="20"/>
        <v>-0.94749600000000023</v>
      </c>
      <c r="L316" s="98">
        <f t="shared" si="21"/>
        <v>16.46557</v>
      </c>
      <c r="R316" s="176">
        <f t="shared" si="22"/>
        <v>0.94749600000000023</v>
      </c>
      <c r="S316" s="177"/>
      <c r="T316" s="178">
        <f t="shared" si="23"/>
        <v>-1</v>
      </c>
      <c r="Z316" s="93"/>
      <c r="AB316" s="94"/>
    </row>
    <row r="317" spans="5:28">
      <c r="E317" s="100">
        <v>41686</v>
      </c>
      <c r="F317" s="143">
        <v>0.15148148148148147</v>
      </c>
      <c r="G317" s="143" t="s">
        <v>175</v>
      </c>
      <c r="H317" s="179">
        <v>3.4029999999999998E-2</v>
      </c>
      <c r="I317" s="97">
        <f t="shared" si="19"/>
        <v>3599.133333269333</v>
      </c>
      <c r="J317" s="97">
        <f t="shared" si="18"/>
        <v>59.992777342521265</v>
      </c>
      <c r="K317" s="98">
        <f t="shared" si="20"/>
        <v>-0.94794000000000067</v>
      </c>
      <c r="L317" s="98">
        <f t="shared" si="21"/>
        <v>16.465126000000001</v>
      </c>
      <c r="R317" s="176">
        <f t="shared" si="22"/>
        <v>0.94794000000000067</v>
      </c>
      <c r="S317" s="177"/>
      <c r="T317" s="178">
        <f t="shared" si="23"/>
        <v>-1</v>
      </c>
      <c r="Z317" s="93"/>
      <c r="AB317" s="94"/>
    </row>
    <row r="318" spans="5:28">
      <c r="E318" s="100">
        <v>41686</v>
      </c>
      <c r="F318" s="143">
        <v>0.17231481481481481</v>
      </c>
      <c r="G318" s="143" t="s">
        <v>175</v>
      </c>
      <c r="H318" s="179">
        <v>3.4029999999999998E-2</v>
      </c>
      <c r="I318" s="97">
        <f t="shared" si="19"/>
        <v>3629.1333332693334</v>
      </c>
      <c r="J318" s="97">
        <f t="shared" si="18"/>
        <v>60.242288579280697</v>
      </c>
      <c r="K318" s="98">
        <f t="shared" si="20"/>
        <v>-0.94794000000000067</v>
      </c>
      <c r="L318" s="98">
        <f t="shared" si="21"/>
        <v>16.465126000000001</v>
      </c>
      <c r="R318" s="176">
        <f t="shared" si="22"/>
        <v>0.94794000000000067</v>
      </c>
      <c r="S318" s="177"/>
      <c r="T318" s="178">
        <f t="shared" si="23"/>
        <v>-1</v>
      </c>
      <c r="Z318" s="93"/>
      <c r="AB318" s="94"/>
    </row>
    <row r="319" spans="5:28">
      <c r="E319" s="100">
        <v>41686</v>
      </c>
      <c r="F319" s="143">
        <v>0.19314814814814815</v>
      </c>
      <c r="G319" s="143" t="s">
        <v>175</v>
      </c>
      <c r="H319" s="179">
        <v>3.4027000000000002E-2</v>
      </c>
      <c r="I319" s="97">
        <f t="shared" si="19"/>
        <v>3659.1333332693334</v>
      </c>
      <c r="J319" s="97">
        <f t="shared" si="18"/>
        <v>60.490770645358232</v>
      </c>
      <c r="K319" s="98">
        <f t="shared" si="20"/>
        <v>-0.94860599999999984</v>
      </c>
      <c r="L319" s="98">
        <f t="shared" si="21"/>
        <v>16.464460000000003</v>
      </c>
      <c r="R319" s="176">
        <f t="shared" si="22"/>
        <v>0.94860599999999984</v>
      </c>
      <c r="S319" s="177"/>
      <c r="T319" s="178">
        <f t="shared" si="23"/>
        <v>-1</v>
      </c>
      <c r="Z319" s="93"/>
      <c r="AB319" s="94"/>
    </row>
    <row r="320" spans="5:28">
      <c r="E320" s="100">
        <v>41686</v>
      </c>
      <c r="F320" s="143">
        <v>0.21398148148148147</v>
      </c>
      <c r="G320" s="143" t="s">
        <v>175</v>
      </c>
      <c r="H320" s="179">
        <v>3.4027000000000002E-2</v>
      </c>
      <c r="I320" s="97">
        <f t="shared" si="19"/>
        <v>3689.133333269333</v>
      </c>
      <c r="J320" s="97">
        <f t="shared" si="18"/>
        <v>60.738236171865687</v>
      </c>
      <c r="K320" s="98">
        <f t="shared" si="20"/>
        <v>-0.94860599999999984</v>
      </c>
      <c r="L320" s="98">
        <f t="shared" si="21"/>
        <v>16.464460000000003</v>
      </c>
      <c r="R320" s="176">
        <f t="shared" si="22"/>
        <v>0.94860599999999984</v>
      </c>
      <c r="S320" s="177"/>
      <c r="T320" s="178">
        <f t="shared" si="23"/>
        <v>-1</v>
      </c>
      <c r="Z320" s="93"/>
      <c r="AB320" s="94"/>
    </row>
    <row r="321" spans="5:28">
      <c r="E321" s="100">
        <v>41686</v>
      </c>
      <c r="F321" s="143">
        <v>0.23481481481481481</v>
      </c>
      <c r="G321" s="143" t="s">
        <v>175</v>
      </c>
      <c r="H321" s="179">
        <v>3.4027000000000002E-2</v>
      </c>
      <c r="I321" s="97">
        <f t="shared" si="19"/>
        <v>3719.1333332693334</v>
      </c>
      <c r="J321" s="97">
        <f t="shared" si="18"/>
        <v>60.984697533638169</v>
      </c>
      <c r="K321" s="98">
        <f t="shared" si="20"/>
        <v>-0.94860599999999984</v>
      </c>
      <c r="L321" s="98">
        <f t="shared" si="21"/>
        <v>16.464460000000003</v>
      </c>
      <c r="R321" s="176">
        <f t="shared" si="22"/>
        <v>0.94860599999999984</v>
      </c>
      <c r="S321" s="177"/>
      <c r="T321" s="178">
        <f t="shared" si="23"/>
        <v>-1</v>
      </c>
      <c r="Z321" s="93"/>
      <c r="AB321" s="94"/>
    </row>
    <row r="322" spans="5:28">
      <c r="E322" s="100">
        <v>41686</v>
      </c>
      <c r="F322" s="143">
        <v>0.25564814814814812</v>
      </c>
      <c r="G322" s="143" t="s">
        <v>175</v>
      </c>
      <c r="H322" s="179">
        <v>3.4023999999999999E-2</v>
      </c>
      <c r="I322" s="97">
        <f t="shared" si="19"/>
        <v>3749.1333332693334</v>
      </c>
      <c r="J322" s="97">
        <f t="shared" si="18"/>
        <v>61.230166856455106</v>
      </c>
      <c r="K322" s="98">
        <f t="shared" si="20"/>
        <v>-0.94927200000000045</v>
      </c>
      <c r="L322" s="98">
        <f t="shared" si="21"/>
        <v>16.463794</v>
      </c>
      <c r="R322" s="176">
        <f t="shared" si="22"/>
        <v>0.94927200000000045</v>
      </c>
      <c r="S322" s="177"/>
      <c r="T322" s="178">
        <f t="shared" si="23"/>
        <v>-1</v>
      </c>
      <c r="Z322" s="93"/>
      <c r="AB322" s="94"/>
    </row>
    <row r="323" spans="5:28">
      <c r="E323" s="100">
        <v>41686</v>
      </c>
      <c r="F323" s="143">
        <v>0.27648148148148149</v>
      </c>
      <c r="G323" s="143" t="s">
        <v>175</v>
      </c>
      <c r="H323" s="179">
        <v>3.4023999999999999E-2</v>
      </c>
      <c r="I323" s="97">
        <f t="shared" si="19"/>
        <v>3779.1333332693334</v>
      </c>
      <c r="J323" s="97">
        <f t="shared" si="18"/>
        <v>61.474656024001739</v>
      </c>
      <c r="K323" s="98">
        <f t="shared" si="20"/>
        <v>-0.94927200000000045</v>
      </c>
      <c r="L323" s="98">
        <f t="shared" si="21"/>
        <v>16.463794</v>
      </c>
      <c r="R323" s="176">
        <f t="shared" si="22"/>
        <v>0.94927200000000045</v>
      </c>
      <c r="S323" s="177"/>
      <c r="T323" s="178">
        <f t="shared" si="23"/>
        <v>-1</v>
      </c>
      <c r="Z323" s="93"/>
      <c r="AB323" s="94"/>
    </row>
    <row r="324" spans="5:28">
      <c r="E324" s="100">
        <v>41686</v>
      </c>
      <c r="F324" s="143">
        <v>0.29731481481481481</v>
      </c>
      <c r="G324" s="143" t="s">
        <v>175</v>
      </c>
      <c r="H324" s="179">
        <v>3.4023999999999999E-2</v>
      </c>
      <c r="I324" s="97">
        <f t="shared" si="19"/>
        <v>3809.1333332693334</v>
      </c>
      <c r="J324" s="97">
        <f t="shared" si="18"/>
        <v>61.718176684582424</v>
      </c>
      <c r="K324" s="98">
        <f t="shared" si="20"/>
        <v>-0.94927200000000045</v>
      </c>
      <c r="L324" s="98">
        <f t="shared" si="21"/>
        <v>16.463794</v>
      </c>
      <c r="R324" s="176">
        <f t="shared" si="22"/>
        <v>0.94927200000000045</v>
      </c>
      <c r="S324" s="177"/>
      <c r="T324" s="178">
        <f t="shared" si="23"/>
        <v>-1</v>
      </c>
      <c r="Z324" s="93"/>
      <c r="AB324" s="94"/>
    </row>
    <row r="325" spans="5:28">
      <c r="E325" s="100">
        <v>41686</v>
      </c>
      <c r="F325" s="143">
        <v>0.31814814814814812</v>
      </c>
      <c r="G325" s="143" t="s">
        <v>175</v>
      </c>
      <c r="H325" s="179">
        <v>3.4021999999999997E-2</v>
      </c>
      <c r="I325" s="97">
        <f t="shared" si="19"/>
        <v>3839.1333332693334</v>
      </c>
      <c r="J325" s="97">
        <f t="shared" si="18"/>
        <v>61.960740257596449</v>
      </c>
      <c r="K325" s="98">
        <f t="shared" si="20"/>
        <v>-0.94971600000000089</v>
      </c>
      <c r="L325" s="98">
        <f t="shared" si="21"/>
        <v>16.463349999999998</v>
      </c>
      <c r="R325" s="176">
        <f t="shared" si="22"/>
        <v>0.94971600000000089</v>
      </c>
      <c r="S325" s="177"/>
      <c r="T325" s="178">
        <f t="shared" si="23"/>
        <v>-1</v>
      </c>
      <c r="Z325" s="93"/>
      <c r="AB325" s="94"/>
    </row>
    <row r="326" spans="5:28">
      <c r="E326" s="100">
        <v>41686</v>
      </c>
      <c r="F326" s="143">
        <v>0.33898148148148149</v>
      </c>
      <c r="G326" s="143" t="s">
        <v>175</v>
      </c>
      <c r="H326" s="179">
        <v>3.4019000000000001E-2</v>
      </c>
      <c r="I326" s="97">
        <f t="shared" si="19"/>
        <v>3869.1333332693334</v>
      </c>
      <c r="J326" s="97">
        <f t="shared" si="18"/>
        <v>62.202357939786602</v>
      </c>
      <c r="K326" s="98">
        <f t="shared" si="20"/>
        <v>-0.95038200000000006</v>
      </c>
      <c r="L326" s="98">
        <f t="shared" si="21"/>
        <v>16.462683999999999</v>
      </c>
      <c r="R326" s="176">
        <f t="shared" si="22"/>
        <v>0.95038200000000006</v>
      </c>
      <c r="S326" s="177"/>
      <c r="T326" s="178">
        <f t="shared" si="23"/>
        <v>-1</v>
      </c>
      <c r="Z326" s="93"/>
      <c r="AB326" s="94"/>
    </row>
    <row r="327" spans="5:28">
      <c r="E327" s="100">
        <v>41686</v>
      </c>
      <c r="F327" s="143">
        <v>0.35981481481481481</v>
      </c>
      <c r="G327" s="143" t="s">
        <v>175</v>
      </c>
      <c r="H327" s="179">
        <v>3.4021999999999997E-2</v>
      </c>
      <c r="I327" s="97">
        <f t="shared" si="19"/>
        <v>3899.1333332693334</v>
      </c>
      <c r="J327" s="97">
        <f t="shared" si="18"/>
        <v>62.443040711270086</v>
      </c>
      <c r="K327" s="98">
        <f t="shared" si="20"/>
        <v>-0.94971600000000089</v>
      </c>
      <c r="L327" s="98">
        <f t="shared" si="21"/>
        <v>16.463349999999998</v>
      </c>
      <c r="R327" s="176">
        <f t="shared" si="22"/>
        <v>0.94971600000000089</v>
      </c>
      <c r="S327" s="177"/>
      <c r="T327" s="178">
        <f t="shared" si="23"/>
        <v>-1</v>
      </c>
      <c r="Z327" s="93"/>
      <c r="AB327" s="94"/>
    </row>
    <row r="328" spans="5:28">
      <c r="E328" s="100">
        <v>41686</v>
      </c>
      <c r="F328" s="143">
        <v>0.38064814814814812</v>
      </c>
      <c r="G328" s="143" t="s">
        <v>175</v>
      </c>
      <c r="H328" s="179">
        <v>3.4019000000000001E-2</v>
      </c>
      <c r="I328" s="97">
        <f t="shared" si="19"/>
        <v>3929.1333332693334</v>
      </c>
      <c r="J328" s="97">
        <f t="shared" si="18"/>
        <v>62.682799341361054</v>
      </c>
      <c r="K328" s="98">
        <f t="shared" si="20"/>
        <v>-0.95038200000000006</v>
      </c>
      <c r="L328" s="98">
        <f t="shared" si="21"/>
        <v>16.462683999999999</v>
      </c>
      <c r="R328" s="176">
        <f t="shared" si="22"/>
        <v>0.95038200000000006</v>
      </c>
      <c r="S328" s="177"/>
      <c r="T328" s="178">
        <f t="shared" si="23"/>
        <v>-1</v>
      </c>
      <c r="Z328" s="93"/>
      <c r="AB328" s="94"/>
    </row>
    <row r="329" spans="5:28">
      <c r="E329" s="100">
        <v>41686</v>
      </c>
      <c r="F329" s="143">
        <v>0.40148148148148149</v>
      </c>
      <c r="G329" s="143" t="s">
        <v>175</v>
      </c>
      <c r="H329" s="179">
        <v>3.4019000000000001E-2</v>
      </c>
      <c r="I329" s="97">
        <f t="shared" si="19"/>
        <v>3959.1333332693334</v>
      </c>
      <c r="J329" s="97">
        <f t="shared" si="18"/>
        <v>62.921644394193429</v>
      </c>
      <c r="K329" s="98">
        <f t="shared" si="20"/>
        <v>-0.95038200000000006</v>
      </c>
      <c r="L329" s="98">
        <f t="shared" si="21"/>
        <v>16.462683999999999</v>
      </c>
      <c r="R329" s="176">
        <f t="shared" si="22"/>
        <v>0.95038200000000006</v>
      </c>
      <c r="S329" s="177"/>
      <c r="T329" s="178">
        <f t="shared" si="23"/>
        <v>-1</v>
      </c>
      <c r="Z329" s="93"/>
      <c r="AB329" s="94"/>
    </row>
    <row r="330" spans="5:28">
      <c r="E330" s="100">
        <v>41686</v>
      </c>
      <c r="F330" s="143">
        <v>0.42231481481481481</v>
      </c>
      <c r="G330" s="143" t="s">
        <v>175</v>
      </c>
      <c r="H330" s="179">
        <v>3.4019000000000001E-2</v>
      </c>
      <c r="I330" s="97">
        <f t="shared" si="19"/>
        <v>3989.1333332693334</v>
      </c>
      <c r="J330" s="97">
        <f t="shared" si="18"/>
        <v>63.1595862341524</v>
      </c>
      <c r="K330" s="98">
        <f t="shared" si="20"/>
        <v>-0.95038200000000006</v>
      </c>
      <c r="L330" s="98">
        <f t="shared" si="21"/>
        <v>16.462683999999999</v>
      </c>
      <c r="R330" s="176">
        <f t="shared" si="22"/>
        <v>0.95038200000000006</v>
      </c>
      <c r="S330" s="177"/>
      <c r="T330" s="178">
        <f t="shared" si="23"/>
        <v>-1</v>
      </c>
      <c r="Z330" s="93"/>
      <c r="AB330" s="94"/>
    </row>
    <row r="331" spans="5:28">
      <c r="E331" s="100">
        <v>41686</v>
      </c>
      <c r="F331" s="143">
        <v>0.44314814814814812</v>
      </c>
      <c r="G331" s="143" t="s">
        <v>175</v>
      </c>
      <c r="H331" s="179">
        <v>3.4019000000000001E-2</v>
      </c>
      <c r="I331" s="97">
        <f t="shared" si="19"/>
        <v>4019.1333332693334</v>
      </c>
      <c r="J331" s="97">
        <f t="shared" si="18"/>
        <v>63.396635031122379</v>
      </c>
      <c r="K331" s="98">
        <f t="shared" si="20"/>
        <v>-0.95038200000000006</v>
      </c>
      <c r="L331" s="98">
        <f t="shared" si="21"/>
        <v>16.462683999999999</v>
      </c>
      <c r="R331" s="176">
        <f t="shared" si="22"/>
        <v>0.95038200000000006</v>
      </c>
      <c r="S331" s="177"/>
      <c r="T331" s="178">
        <f t="shared" si="23"/>
        <v>-1</v>
      </c>
      <c r="Z331" s="93"/>
      <c r="AB331" s="94"/>
    </row>
    <row r="332" spans="5:28">
      <c r="E332" s="100">
        <v>41686</v>
      </c>
      <c r="F332" s="143">
        <v>0.46398148148148149</v>
      </c>
      <c r="G332" s="143" t="s">
        <v>175</v>
      </c>
      <c r="H332" s="179">
        <v>3.4019000000000001E-2</v>
      </c>
      <c r="I332" s="97">
        <f t="shared" si="19"/>
        <v>4049.1333332693334</v>
      </c>
      <c r="J332" s="97">
        <f t="shared" si="18"/>
        <v>63.632800765559061</v>
      </c>
      <c r="K332" s="98">
        <f t="shared" si="20"/>
        <v>-0.95038200000000006</v>
      </c>
      <c r="L332" s="98">
        <f t="shared" si="21"/>
        <v>16.462683999999999</v>
      </c>
      <c r="R332" s="176">
        <f t="shared" si="22"/>
        <v>0.95038200000000006</v>
      </c>
      <c r="S332" s="177"/>
      <c r="T332" s="178">
        <f t="shared" si="23"/>
        <v>-1</v>
      </c>
      <c r="Z332" s="93"/>
      <c r="AB332" s="94"/>
    </row>
    <row r="333" spans="5:28">
      <c r="E333" s="100">
        <v>41686</v>
      </c>
      <c r="F333" s="143">
        <v>0.48481481481481481</v>
      </c>
      <c r="G333" s="143" t="s">
        <v>175</v>
      </c>
      <c r="H333" s="179">
        <v>3.4019000000000001E-2</v>
      </c>
      <c r="I333" s="97">
        <f t="shared" si="19"/>
        <v>4079.1333332693334</v>
      </c>
      <c r="J333" s="97">
        <f t="shared" si="18"/>
        <v>63.868093233392628</v>
      </c>
      <c r="K333" s="98">
        <f t="shared" si="20"/>
        <v>-0.95038200000000006</v>
      </c>
      <c r="L333" s="98">
        <f t="shared" si="21"/>
        <v>16.462683999999999</v>
      </c>
      <c r="R333" s="176">
        <f t="shared" si="22"/>
        <v>0.95038200000000006</v>
      </c>
      <c r="S333" s="177"/>
      <c r="T333" s="178">
        <f t="shared" si="23"/>
        <v>-1</v>
      </c>
      <c r="Z333" s="93"/>
      <c r="AB333" s="94"/>
    </row>
    <row r="334" spans="5:28">
      <c r="E334" s="100">
        <v>41686</v>
      </c>
      <c r="F334" s="143">
        <v>0.50564814814814818</v>
      </c>
      <c r="G334" s="143" t="s">
        <v>175</v>
      </c>
      <c r="H334" s="179">
        <v>3.4015999999999998E-2</v>
      </c>
      <c r="I334" s="97">
        <f t="shared" si="19"/>
        <v>4109.133333269333</v>
      </c>
      <c r="J334" s="97">
        <f t="shared" si="18"/>
        <v>64.102522050769053</v>
      </c>
      <c r="K334" s="98">
        <f t="shared" si="20"/>
        <v>-0.95104800000000067</v>
      </c>
      <c r="L334" s="98">
        <f t="shared" si="21"/>
        <v>16.462018</v>
      </c>
      <c r="R334" s="176">
        <f t="shared" si="22"/>
        <v>0.95104800000000067</v>
      </c>
      <c r="S334" s="177"/>
      <c r="T334" s="178">
        <f t="shared" si="23"/>
        <v>-1</v>
      </c>
      <c r="Z334" s="93"/>
      <c r="AB334" s="94"/>
    </row>
    <row r="335" spans="5:28">
      <c r="E335" s="100">
        <v>41686</v>
      </c>
      <c r="F335" s="143">
        <v>0.52648148148148144</v>
      </c>
      <c r="G335" s="143" t="s">
        <v>175</v>
      </c>
      <c r="H335" s="179">
        <v>3.4015999999999998E-2</v>
      </c>
      <c r="I335" s="97">
        <f t="shared" si="19"/>
        <v>4139.133333269333</v>
      </c>
      <c r="J335" s="97">
        <f t="shared" si="18"/>
        <v>64.336096658635839</v>
      </c>
      <c r="K335" s="98">
        <f t="shared" si="20"/>
        <v>-0.95104800000000067</v>
      </c>
      <c r="L335" s="98">
        <f t="shared" si="21"/>
        <v>16.462018</v>
      </c>
      <c r="R335" s="176">
        <f t="shared" si="22"/>
        <v>0.95104800000000067</v>
      </c>
      <c r="S335" s="177"/>
      <c r="T335" s="178">
        <f t="shared" si="23"/>
        <v>-1</v>
      </c>
      <c r="Z335" s="93"/>
      <c r="AB335" s="94"/>
    </row>
    <row r="336" spans="5:28">
      <c r="E336" s="100">
        <v>41686</v>
      </c>
      <c r="F336" s="143">
        <v>0.54731481481481481</v>
      </c>
      <c r="G336" s="143" t="s">
        <v>175</v>
      </c>
      <c r="H336" s="179">
        <v>3.4015999999999998E-2</v>
      </c>
      <c r="I336" s="97">
        <f t="shared" si="19"/>
        <v>4169.133333269333</v>
      </c>
      <c r="J336" s="97">
        <f t="shared" si="18"/>
        <v>64.568826327178456</v>
      </c>
      <c r="K336" s="98">
        <f t="shared" si="20"/>
        <v>-0.95104800000000067</v>
      </c>
      <c r="L336" s="98">
        <f t="shared" si="21"/>
        <v>16.462018</v>
      </c>
      <c r="R336" s="176">
        <f t="shared" si="22"/>
        <v>0.95104800000000067</v>
      </c>
      <c r="S336" s="177"/>
      <c r="T336" s="178">
        <f t="shared" si="23"/>
        <v>-1</v>
      </c>
      <c r="Z336" s="93"/>
      <c r="AB336" s="94"/>
    </row>
    <row r="337" spans="5:28">
      <c r="E337" s="100">
        <v>41686</v>
      </c>
      <c r="F337" s="143">
        <v>0.56814814814814818</v>
      </c>
      <c r="G337" s="143" t="s">
        <v>175</v>
      </c>
      <c r="H337" s="179">
        <v>3.4015999999999998E-2</v>
      </c>
      <c r="I337" s="97">
        <f t="shared" si="19"/>
        <v>4199.133333269333</v>
      </c>
      <c r="J337" s="97">
        <f t="shared" si="18"/>
        <v>64.800720160113443</v>
      </c>
      <c r="K337" s="98">
        <f t="shared" si="20"/>
        <v>-0.95104800000000067</v>
      </c>
      <c r="L337" s="98">
        <f t="shared" si="21"/>
        <v>16.462018</v>
      </c>
      <c r="R337" s="176">
        <f t="shared" si="22"/>
        <v>0.95104800000000067</v>
      </c>
      <c r="S337" s="177"/>
      <c r="T337" s="178">
        <f t="shared" si="23"/>
        <v>-1</v>
      </c>
      <c r="Z337" s="93"/>
      <c r="AB337" s="94"/>
    </row>
    <row r="338" spans="5:28">
      <c r="E338" s="100">
        <v>41686</v>
      </c>
      <c r="F338" s="143">
        <v>0.58898148148148144</v>
      </c>
      <c r="G338" s="143" t="s">
        <v>175</v>
      </c>
      <c r="H338" s="179">
        <v>3.4014000000000003E-2</v>
      </c>
      <c r="I338" s="97">
        <f t="shared" si="19"/>
        <v>4229.133333269333</v>
      </c>
      <c r="J338" s="97">
        <f t="shared" si="18"/>
        <v>65.031787098843694</v>
      </c>
      <c r="K338" s="98">
        <f t="shared" si="20"/>
        <v>-0.95149199999999956</v>
      </c>
      <c r="L338" s="98">
        <f t="shared" si="21"/>
        <v>16.461574000000002</v>
      </c>
      <c r="R338" s="176">
        <f t="shared" si="22"/>
        <v>0.95149199999999956</v>
      </c>
      <c r="S338" s="177"/>
      <c r="T338" s="178">
        <f t="shared" si="23"/>
        <v>-1</v>
      </c>
      <c r="Z338" s="93"/>
      <c r="AB338" s="94"/>
    </row>
    <row r="339" spans="5:28">
      <c r="E339" s="100">
        <v>41686</v>
      </c>
      <c r="F339" s="143">
        <v>0.60981481481481481</v>
      </c>
      <c r="G339" s="143" t="s">
        <v>175</v>
      </c>
      <c r="H339" s="179">
        <v>3.4014000000000003E-2</v>
      </c>
      <c r="I339" s="97">
        <f t="shared" si="19"/>
        <v>4259.133333269333</v>
      </c>
      <c r="J339" s="97">
        <f t="shared" si="18"/>
        <v>65.262035926481275</v>
      </c>
      <c r="K339" s="98">
        <f t="shared" si="20"/>
        <v>-0.95149199999999956</v>
      </c>
      <c r="L339" s="98">
        <f t="shared" si="21"/>
        <v>16.461574000000002</v>
      </c>
      <c r="R339" s="176">
        <f t="shared" si="22"/>
        <v>0.95149199999999956</v>
      </c>
      <c r="S339" s="177"/>
      <c r="T339" s="178">
        <f t="shared" si="23"/>
        <v>-1</v>
      </c>
      <c r="Z339" s="93"/>
      <c r="AB339" s="94"/>
    </row>
    <row r="340" spans="5:28">
      <c r="E340" s="100">
        <v>41686</v>
      </c>
      <c r="F340" s="143">
        <v>0.63064814814814818</v>
      </c>
      <c r="G340" s="143" t="s">
        <v>175</v>
      </c>
      <c r="H340" s="179">
        <v>3.4014000000000003E-2</v>
      </c>
      <c r="I340" s="97">
        <f t="shared" si="19"/>
        <v>4289.133333269333</v>
      </c>
      <c r="J340" s="97">
        <f t="shared" si="18"/>
        <v>65.491475271743056</v>
      </c>
      <c r="K340" s="98">
        <f t="shared" si="20"/>
        <v>-0.95149199999999956</v>
      </c>
      <c r="L340" s="98">
        <f t="shared" si="21"/>
        <v>16.461574000000002</v>
      </c>
      <c r="R340" s="176">
        <f t="shared" si="22"/>
        <v>0.95149199999999956</v>
      </c>
      <c r="S340" s="177"/>
      <c r="T340" s="178">
        <f t="shared" si="23"/>
        <v>-1</v>
      </c>
      <c r="Z340" s="93"/>
      <c r="AB340" s="94"/>
    </row>
    <row r="341" spans="5:28">
      <c r="E341" s="100">
        <v>41686</v>
      </c>
      <c r="F341" s="143">
        <v>0.65148148148148144</v>
      </c>
      <c r="G341" s="143" t="s">
        <v>175</v>
      </c>
      <c r="H341" s="179">
        <v>3.4014000000000003E-2</v>
      </c>
      <c r="I341" s="97">
        <f t="shared" si="19"/>
        <v>4319.133333269333</v>
      </c>
      <c r="J341" s="97">
        <f t="shared" si="18"/>
        <v>65.720113612723864</v>
      </c>
      <c r="K341" s="98">
        <f t="shared" si="20"/>
        <v>-0.95149199999999956</v>
      </c>
      <c r="L341" s="98">
        <f t="shared" si="21"/>
        <v>16.461574000000002</v>
      </c>
      <c r="R341" s="176">
        <f t="shared" si="22"/>
        <v>0.95149199999999956</v>
      </c>
      <c r="S341" s="177"/>
      <c r="T341" s="178">
        <f t="shared" si="23"/>
        <v>-1</v>
      </c>
      <c r="Z341" s="93"/>
      <c r="AB341" s="94"/>
    </row>
    <row r="342" spans="5:28">
      <c r="E342" s="100">
        <v>41686</v>
      </c>
      <c r="F342" s="143">
        <v>0.67231481481481481</v>
      </c>
      <c r="G342" s="143" t="s">
        <v>175</v>
      </c>
      <c r="H342" s="179">
        <v>3.4011E-2</v>
      </c>
      <c r="I342" s="97">
        <f t="shared" si="19"/>
        <v>4349.133333269333</v>
      </c>
      <c r="J342" s="97">
        <f t="shared" ref="J342:J405" si="24">SQRT(I342)</f>
        <v>65.947959280551913</v>
      </c>
      <c r="K342" s="98">
        <f t="shared" si="20"/>
        <v>-0.95215800000000028</v>
      </c>
      <c r="L342" s="98">
        <f t="shared" si="21"/>
        <v>16.460908</v>
      </c>
      <c r="R342" s="176">
        <f t="shared" si="22"/>
        <v>0.95215800000000028</v>
      </c>
      <c r="S342" s="177"/>
      <c r="T342" s="178">
        <f t="shared" si="23"/>
        <v>-1</v>
      </c>
      <c r="Z342" s="93"/>
      <c r="AB342" s="94"/>
    </row>
    <row r="343" spans="5:28">
      <c r="E343" s="100">
        <v>41686</v>
      </c>
      <c r="F343" s="143">
        <v>0.69314814814814818</v>
      </c>
      <c r="G343" s="143" t="s">
        <v>175</v>
      </c>
      <c r="H343" s="179">
        <v>3.4011E-2</v>
      </c>
      <c r="I343" s="97">
        <f t="shared" ref="I343:I406" si="25">IF(F343=0,I342,((E343-$E$86)*1440)+(F343-$F$86)*1440)</f>
        <v>4379.133333269333</v>
      </c>
      <c r="J343" s="97">
        <f t="shared" si="24"/>
        <v>66.175020462930974</v>
      </c>
      <c r="K343" s="98">
        <f t="shared" ref="K343:K406" si="26">IF(H343=0,K342,(H343-$H$86)*$L$83)</f>
        <v>-0.95215800000000028</v>
      </c>
      <c r="L343" s="98">
        <f t="shared" ref="L343:L406" si="27">IF(K343=0, ,$L$86+K343)</f>
        <v>16.460908</v>
      </c>
      <c r="R343" s="176">
        <f t="shared" ref="R343:R406" si="28">+K343*T343</f>
        <v>0.95215800000000028</v>
      </c>
      <c r="S343" s="177"/>
      <c r="T343" s="178">
        <f t="shared" ref="T343:T406" si="29">SIGN(K343)</f>
        <v>-1</v>
      </c>
      <c r="Z343" s="93"/>
      <c r="AB343" s="94"/>
    </row>
    <row r="344" spans="5:28">
      <c r="E344" s="100">
        <v>41686</v>
      </c>
      <c r="F344" s="143">
        <v>0.71398148148148144</v>
      </c>
      <c r="G344" s="143" t="s">
        <v>175</v>
      </c>
      <c r="H344" s="179">
        <v>3.4011E-2</v>
      </c>
      <c r="I344" s="97">
        <f t="shared" si="25"/>
        <v>4409.133333269333</v>
      </c>
      <c r="J344" s="97">
        <f t="shared" si="24"/>
        <v>66.401305207573543</v>
      </c>
      <c r="K344" s="98">
        <f t="shared" si="26"/>
        <v>-0.95215800000000028</v>
      </c>
      <c r="L344" s="98">
        <f t="shared" si="27"/>
        <v>16.460908</v>
      </c>
      <c r="R344" s="176">
        <f t="shared" si="28"/>
        <v>0.95215800000000028</v>
      </c>
      <c r="S344" s="177"/>
      <c r="T344" s="178">
        <f t="shared" si="29"/>
        <v>-1</v>
      </c>
      <c r="Z344" s="93"/>
      <c r="AB344" s="94"/>
    </row>
    <row r="345" spans="5:28">
      <c r="E345" s="100">
        <v>41686</v>
      </c>
      <c r="F345" s="143">
        <v>0.73481481481481481</v>
      </c>
      <c r="G345" s="143" t="s">
        <v>175</v>
      </c>
      <c r="H345" s="179">
        <v>3.4011E-2</v>
      </c>
      <c r="I345" s="97">
        <f t="shared" si="25"/>
        <v>4439.133333269333</v>
      </c>
      <c r="J345" s="97">
        <f t="shared" si="24"/>
        <v>66.626821425529016</v>
      </c>
      <c r="K345" s="98">
        <f t="shared" si="26"/>
        <v>-0.95215800000000028</v>
      </c>
      <c r="L345" s="98">
        <f t="shared" si="27"/>
        <v>16.460908</v>
      </c>
      <c r="R345" s="176">
        <f t="shared" si="28"/>
        <v>0.95215800000000028</v>
      </c>
      <c r="S345" s="177"/>
      <c r="T345" s="178">
        <f t="shared" si="29"/>
        <v>-1</v>
      </c>
      <c r="Z345" s="93"/>
      <c r="AB345" s="94"/>
    </row>
    <row r="346" spans="5:28">
      <c r="E346" s="100">
        <v>41686</v>
      </c>
      <c r="F346" s="143">
        <v>0.75564814814814818</v>
      </c>
      <c r="G346" s="143" t="s">
        <v>175</v>
      </c>
      <c r="H346" s="179">
        <v>3.4007999999999997E-2</v>
      </c>
      <c r="I346" s="97">
        <f t="shared" si="25"/>
        <v>4469.133333269333</v>
      </c>
      <c r="J346" s="97">
        <f t="shared" si="24"/>
        <v>66.851576894410897</v>
      </c>
      <c r="K346" s="98">
        <f t="shared" si="26"/>
        <v>-0.95282400000000089</v>
      </c>
      <c r="L346" s="98">
        <f t="shared" si="27"/>
        <v>16.460242000000001</v>
      </c>
      <c r="R346" s="176">
        <f t="shared" si="28"/>
        <v>0.95282400000000089</v>
      </c>
      <c r="S346" s="177"/>
      <c r="T346" s="178">
        <f t="shared" si="29"/>
        <v>-1</v>
      </c>
      <c r="Z346" s="93"/>
      <c r="AB346" s="94"/>
    </row>
    <row r="347" spans="5:28">
      <c r="E347" s="100">
        <v>41686</v>
      </c>
      <c r="F347" s="143">
        <v>0.77648148148148144</v>
      </c>
      <c r="G347" s="143" t="s">
        <v>175</v>
      </c>
      <c r="H347" s="179">
        <v>3.4007999999999997E-2</v>
      </c>
      <c r="I347" s="97">
        <f t="shared" si="25"/>
        <v>4499.133333269333</v>
      </c>
      <c r="J347" s="97">
        <f t="shared" si="24"/>
        <v>67.07557926152657</v>
      </c>
      <c r="K347" s="98">
        <f t="shared" si="26"/>
        <v>-0.95282400000000089</v>
      </c>
      <c r="L347" s="98">
        <f t="shared" si="27"/>
        <v>16.460242000000001</v>
      </c>
      <c r="R347" s="176">
        <f t="shared" si="28"/>
        <v>0.95282400000000089</v>
      </c>
      <c r="S347" s="177"/>
      <c r="T347" s="178">
        <f t="shared" si="29"/>
        <v>-1</v>
      </c>
      <c r="Z347" s="93"/>
      <c r="AB347" s="94"/>
    </row>
    <row r="348" spans="5:28">
      <c r="E348" s="100">
        <v>41686</v>
      </c>
      <c r="F348" s="143">
        <v>0.79731481481481481</v>
      </c>
      <c r="G348" s="143" t="s">
        <v>175</v>
      </c>
      <c r="H348" s="179">
        <v>3.4007999999999997E-2</v>
      </c>
      <c r="I348" s="97">
        <f t="shared" si="25"/>
        <v>4529.133333269333</v>
      </c>
      <c r="J348" s="97">
        <f t="shared" si="24"/>
        <v>67.298836046913422</v>
      </c>
      <c r="K348" s="98">
        <f t="shared" si="26"/>
        <v>-0.95282400000000089</v>
      </c>
      <c r="L348" s="98">
        <f t="shared" si="27"/>
        <v>16.460242000000001</v>
      </c>
      <c r="R348" s="176">
        <f t="shared" si="28"/>
        <v>0.95282400000000089</v>
      </c>
      <c r="S348" s="177"/>
      <c r="T348" s="178">
        <f t="shared" si="29"/>
        <v>-1</v>
      </c>
      <c r="Z348" s="93"/>
      <c r="AB348" s="94"/>
    </row>
    <row r="349" spans="5:28">
      <c r="E349" s="100">
        <v>41686</v>
      </c>
      <c r="F349" s="143">
        <v>0.81814814814814818</v>
      </c>
      <c r="G349" s="143" t="s">
        <v>175</v>
      </c>
      <c r="H349" s="179">
        <v>3.4007999999999997E-2</v>
      </c>
      <c r="I349" s="97">
        <f t="shared" si="25"/>
        <v>4559.133333269333</v>
      </c>
      <c r="J349" s="97">
        <f t="shared" si="24"/>
        <v>67.52135464628455</v>
      </c>
      <c r="K349" s="98">
        <f t="shared" si="26"/>
        <v>-0.95282400000000089</v>
      </c>
      <c r="L349" s="98">
        <f t="shared" si="27"/>
        <v>16.460242000000001</v>
      </c>
      <c r="R349" s="176">
        <f t="shared" si="28"/>
        <v>0.95282400000000089</v>
      </c>
      <c r="S349" s="177"/>
      <c r="T349" s="178">
        <f t="shared" si="29"/>
        <v>-1</v>
      </c>
      <c r="Z349" s="93"/>
      <c r="AB349" s="94"/>
    </row>
    <row r="350" spans="5:28">
      <c r="E350" s="100">
        <v>41686</v>
      </c>
      <c r="F350" s="143">
        <v>0.83898148148148144</v>
      </c>
      <c r="G350" s="143" t="s">
        <v>175</v>
      </c>
      <c r="H350" s="179">
        <v>3.4005000000000001E-2</v>
      </c>
      <c r="I350" s="97">
        <f t="shared" si="25"/>
        <v>4589.133333269333</v>
      </c>
      <c r="J350" s="97">
        <f t="shared" si="24"/>
        <v>67.743142333887448</v>
      </c>
      <c r="K350" s="98">
        <f t="shared" si="26"/>
        <v>-0.95349000000000006</v>
      </c>
      <c r="L350" s="98">
        <f t="shared" si="27"/>
        <v>16.459576000000002</v>
      </c>
      <c r="R350" s="176">
        <f t="shared" si="28"/>
        <v>0.95349000000000006</v>
      </c>
      <c r="S350" s="177"/>
      <c r="T350" s="178">
        <f t="shared" si="29"/>
        <v>-1</v>
      </c>
      <c r="Z350" s="93"/>
      <c r="AB350" s="94"/>
    </row>
    <row r="351" spans="5:28">
      <c r="E351" s="100">
        <v>41686</v>
      </c>
      <c r="F351" s="143">
        <v>0.85981481481481481</v>
      </c>
      <c r="G351" s="143" t="s">
        <v>175</v>
      </c>
      <c r="H351" s="179">
        <v>3.4005000000000001E-2</v>
      </c>
      <c r="I351" s="97">
        <f t="shared" si="25"/>
        <v>4619.133333269333</v>
      </c>
      <c r="J351" s="97">
        <f t="shared" si="24"/>
        <v>67.964206265278591</v>
      </c>
      <c r="K351" s="98">
        <f t="shared" si="26"/>
        <v>-0.95349000000000006</v>
      </c>
      <c r="L351" s="98">
        <f t="shared" si="27"/>
        <v>16.459576000000002</v>
      </c>
      <c r="R351" s="176">
        <f t="shared" si="28"/>
        <v>0.95349000000000006</v>
      </c>
      <c r="S351" s="177"/>
      <c r="T351" s="178">
        <f t="shared" si="29"/>
        <v>-1</v>
      </c>
      <c r="Z351" s="93"/>
      <c r="AB351" s="94"/>
    </row>
    <row r="352" spans="5:28">
      <c r="E352" s="100">
        <v>41686</v>
      </c>
      <c r="F352" s="143">
        <v>0.88064814814814818</v>
      </c>
      <c r="G352" s="143" t="s">
        <v>175</v>
      </c>
      <c r="H352" s="179">
        <v>3.4002999999999999E-2</v>
      </c>
      <c r="I352" s="97">
        <f t="shared" si="25"/>
        <v>4649.133333269333</v>
      </c>
      <c r="J352" s="97">
        <f t="shared" si="24"/>
        <v>68.184553480017257</v>
      </c>
      <c r="K352" s="98">
        <f t="shared" si="26"/>
        <v>-0.9539340000000005</v>
      </c>
      <c r="L352" s="98">
        <f t="shared" si="27"/>
        <v>16.459132</v>
      </c>
      <c r="R352" s="176">
        <f t="shared" si="28"/>
        <v>0.9539340000000005</v>
      </c>
      <c r="S352" s="177"/>
      <c r="T352" s="178">
        <f t="shared" si="29"/>
        <v>-1</v>
      </c>
      <c r="Z352" s="93"/>
      <c r="AB352" s="94"/>
    </row>
    <row r="353" spans="5:28">
      <c r="E353" s="100">
        <v>41686</v>
      </c>
      <c r="F353" s="143">
        <v>0.90148148148148144</v>
      </c>
      <c r="G353" s="143" t="s">
        <v>175</v>
      </c>
      <c r="H353" s="179">
        <v>3.4002999999999999E-2</v>
      </c>
      <c r="I353" s="97">
        <f t="shared" si="25"/>
        <v>4679.133333269333</v>
      </c>
      <c r="J353" s="97">
        <f t="shared" si="24"/>
        <v>68.404190904281094</v>
      </c>
      <c r="K353" s="98">
        <f t="shared" si="26"/>
        <v>-0.9539340000000005</v>
      </c>
      <c r="L353" s="98">
        <f t="shared" si="27"/>
        <v>16.459132</v>
      </c>
      <c r="R353" s="176">
        <f t="shared" si="28"/>
        <v>0.9539340000000005</v>
      </c>
      <c r="S353" s="177"/>
      <c r="T353" s="178">
        <f t="shared" si="29"/>
        <v>-1</v>
      </c>
      <c r="Z353" s="93"/>
      <c r="AB353" s="94"/>
    </row>
    <row r="354" spans="5:28">
      <c r="E354" s="100">
        <v>41686</v>
      </c>
      <c r="F354" s="143">
        <v>0.92231481481481481</v>
      </c>
      <c r="G354" s="143" t="s">
        <v>175</v>
      </c>
      <c r="H354" s="179">
        <v>3.4000000000000002E-2</v>
      </c>
      <c r="I354" s="97">
        <f t="shared" si="25"/>
        <v>4709.133333269333</v>
      </c>
      <c r="J354" s="97">
        <f t="shared" si="24"/>
        <v>68.623125353406436</v>
      </c>
      <c r="K354" s="98">
        <f t="shared" si="26"/>
        <v>-0.95459999999999967</v>
      </c>
      <c r="L354" s="98">
        <f t="shared" si="27"/>
        <v>16.458466000000001</v>
      </c>
      <c r="R354" s="176">
        <f t="shared" si="28"/>
        <v>0.95459999999999967</v>
      </c>
      <c r="S354" s="177"/>
      <c r="T354" s="178">
        <f t="shared" si="29"/>
        <v>-1</v>
      </c>
      <c r="Z354" s="93"/>
      <c r="AB354" s="94"/>
    </row>
    <row r="355" spans="5:28">
      <c r="E355" s="100">
        <v>41686</v>
      </c>
      <c r="F355" s="143">
        <v>0.94314814814814818</v>
      </c>
      <c r="G355" s="143" t="s">
        <v>175</v>
      </c>
      <c r="H355" s="179">
        <v>3.4000000000000002E-2</v>
      </c>
      <c r="I355" s="97">
        <f t="shared" si="25"/>
        <v>4739.133333269333</v>
      </c>
      <c r="J355" s="97">
        <f t="shared" si="24"/>
        <v>68.841363534355807</v>
      </c>
      <c r="K355" s="98">
        <f t="shared" si="26"/>
        <v>-0.95459999999999967</v>
      </c>
      <c r="L355" s="98">
        <f t="shared" si="27"/>
        <v>16.458466000000001</v>
      </c>
      <c r="R355" s="176">
        <f t="shared" si="28"/>
        <v>0.95459999999999967</v>
      </c>
      <c r="S355" s="177"/>
      <c r="T355" s="178">
        <f t="shared" si="29"/>
        <v>-1</v>
      </c>
      <c r="Z355" s="93"/>
      <c r="AB355" s="94"/>
    </row>
    <row r="356" spans="5:28">
      <c r="E356" s="100">
        <v>41686</v>
      </c>
      <c r="F356" s="143">
        <v>0.96398148148148144</v>
      </c>
      <c r="G356" s="143" t="s">
        <v>175</v>
      </c>
      <c r="H356" s="179">
        <v>3.4000000000000002E-2</v>
      </c>
      <c r="I356" s="97">
        <f t="shared" si="25"/>
        <v>4769.133333269333</v>
      </c>
      <c r="J356" s="97">
        <f t="shared" si="24"/>
        <v>69.05891204811536</v>
      </c>
      <c r="K356" s="98">
        <f t="shared" si="26"/>
        <v>-0.95459999999999967</v>
      </c>
      <c r="L356" s="98">
        <f t="shared" si="27"/>
        <v>16.458466000000001</v>
      </c>
      <c r="R356" s="176">
        <f t="shared" si="28"/>
        <v>0.95459999999999967</v>
      </c>
      <c r="S356" s="177"/>
      <c r="T356" s="178">
        <f t="shared" si="29"/>
        <v>-1</v>
      </c>
      <c r="Z356" s="93"/>
      <c r="AB356" s="94"/>
    </row>
    <row r="357" spans="5:28">
      <c r="E357" s="100">
        <v>41686</v>
      </c>
      <c r="F357" s="143">
        <v>0.98481481481481481</v>
      </c>
      <c r="G357" s="143" t="s">
        <v>175</v>
      </c>
      <c r="H357" s="179">
        <v>3.4000000000000002E-2</v>
      </c>
      <c r="I357" s="97">
        <f t="shared" si="25"/>
        <v>4799.133333269333</v>
      </c>
      <c r="J357" s="97">
        <f t="shared" si="24"/>
        <v>69.275777392024494</v>
      </c>
      <c r="K357" s="98">
        <f t="shared" si="26"/>
        <v>-0.95459999999999967</v>
      </c>
      <c r="L357" s="98">
        <f t="shared" si="27"/>
        <v>16.458466000000001</v>
      </c>
      <c r="R357" s="176">
        <f t="shared" si="28"/>
        <v>0.95459999999999967</v>
      </c>
      <c r="S357" s="177"/>
      <c r="T357" s="178">
        <f t="shared" si="29"/>
        <v>-1</v>
      </c>
      <c r="Z357" s="93"/>
      <c r="AB357" s="94"/>
    </row>
    <row r="358" spans="5:28">
      <c r="E358" s="100">
        <v>41687</v>
      </c>
      <c r="F358" s="143">
        <v>5.6481481481481478E-3</v>
      </c>
      <c r="G358" s="143" t="s">
        <v>175</v>
      </c>
      <c r="H358" s="179">
        <v>3.4000000000000002E-2</v>
      </c>
      <c r="I358" s="97">
        <f t="shared" si="25"/>
        <v>4829.133333269333</v>
      </c>
      <c r="J358" s="97">
        <f t="shared" si="24"/>
        <v>69.491965962040055</v>
      </c>
      <c r="K358" s="98">
        <f t="shared" si="26"/>
        <v>-0.95459999999999967</v>
      </c>
      <c r="L358" s="98">
        <f t="shared" si="27"/>
        <v>16.458466000000001</v>
      </c>
      <c r="R358" s="176">
        <f t="shared" si="28"/>
        <v>0.95459999999999967</v>
      </c>
      <c r="S358" s="177"/>
      <c r="T358" s="178">
        <f t="shared" si="29"/>
        <v>-1</v>
      </c>
      <c r="Z358" s="93"/>
      <c r="AB358" s="94"/>
    </row>
    <row r="359" spans="5:28">
      <c r="E359" s="100">
        <v>41687</v>
      </c>
      <c r="F359" s="143">
        <v>2.6481481481481481E-2</v>
      </c>
      <c r="G359" s="143" t="s">
        <v>175</v>
      </c>
      <c r="H359" s="179">
        <v>3.4000000000000002E-2</v>
      </c>
      <c r="I359" s="97">
        <f t="shared" si="25"/>
        <v>4859.133333269333</v>
      </c>
      <c r="J359" s="97">
        <f t="shared" si="24"/>
        <v>69.707484054937268</v>
      </c>
      <c r="K359" s="98">
        <f t="shared" si="26"/>
        <v>-0.95459999999999967</v>
      </c>
      <c r="L359" s="98">
        <f t="shared" si="27"/>
        <v>16.458466000000001</v>
      </c>
      <c r="R359" s="176">
        <f t="shared" si="28"/>
        <v>0.95459999999999967</v>
      </c>
      <c r="S359" s="177"/>
      <c r="T359" s="178">
        <f t="shared" si="29"/>
        <v>-1</v>
      </c>
      <c r="Z359" s="93"/>
      <c r="AB359" s="94"/>
    </row>
    <row r="360" spans="5:28">
      <c r="E360" s="100">
        <v>41687</v>
      </c>
      <c r="F360" s="143">
        <v>4.731481481481481E-2</v>
      </c>
      <c r="G360" s="143" t="s">
        <v>175</v>
      </c>
      <c r="H360" s="179">
        <v>3.3996999999999999E-2</v>
      </c>
      <c r="I360" s="97">
        <f t="shared" si="25"/>
        <v>4889.133333269333</v>
      </c>
      <c r="J360" s="97">
        <f t="shared" si="24"/>
        <v>69.922337870449766</v>
      </c>
      <c r="K360" s="98">
        <f t="shared" si="26"/>
        <v>-0.95526600000000028</v>
      </c>
      <c r="L360" s="98">
        <f t="shared" si="27"/>
        <v>16.457799999999999</v>
      </c>
      <c r="R360" s="176">
        <f t="shared" si="28"/>
        <v>0.95526600000000028</v>
      </c>
      <c r="S360" s="177"/>
      <c r="T360" s="178">
        <f t="shared" si="29"/>
        <v>-1</v>
      </c>
      <c r="Z360" s="93"/>
      <c r="AB360" s="94"/>
    </row>
    <row r="361" spans="5:28">
      <c r="E361" s="100">
        <v>41687</v>
      </c>
      <c r="F361" s="143">
        <v>6.8148148148148138E-2</v>
      </c>
      <c r="G361" s="143" t="s">
        <v>175</v>
      </c>
      <c r="H361" s="179">
        <v>3.3996999999999999E-2</v>
      </c>
      <c r="I361" s="97">
        <f t="shared" si="25"/>
        <v>4919.133333269333</v>
      </c>
      <c r="J361" s="97">
        <f t="shared" si="24"/>
        <v>70.136533513350471</v>
      </c>
      <c r="K361" s="98">
        <f t="shared" si="26"/>
        <v>-0.95526600000000028</v>
      </c>
      <c r="L361" s="98">
        <f t="shared" si="27"/>
        <v>16.457799999999999</v>
      </c>
      <c r="R361" s="176">
        <f t="shared" si="28"/>
        <v>0.95526600000000028</v>
      </c>
      <c r="S361" s="177"/>
      <c r="T361" s="178">
        <f t="shared" si="29"/>
        <v>-1</v>
      </c>
      <c r="Z361" s="93"/>
      <c r="AB361" s="94"/>
    </row>
    <row r="362" spans="5:28">
      <c r="E362" s="100">
        <v>41687</v>
      </c>
      <c r="F362" s="143">
        <v>8.8981481481481481E-2</v>
      </c>
      <c r="G362" s="143" t="s">
        <v>175</v>
      </c>
      <c r="H362" s="179">
        <v>3.3996999999999999E-2</v>
      </c>
      <c r="I362" s="97">
        <f t="shared" si="25"/>
        <v>4949.133333269333</v>
      </c>
      <c r="J362" s="97">
        <f t="shared" si="24"/>
        <v>70.350076995475519</v>
      </c>
      <c r="K362" s="98">
        <f t="shared" si="26"/>
        <v>-0.95526600000000028</v>
      </c>
      <c r="L362" s="98">
        <f t="shared" si="27"/>
        <v>16.457799999999999</v>
      </c>
      <c r="R362" s="176">
        <f t="shared" si="28"/>
        <v>0.95526600000000028</v>
      </c>
      <c r="S362" s="177"/>
      <c r="T362" s="178">
        <f t="shared" si="29"/>
        <v>-1</v>
      </c>
      <c r="Z362" s="93"/>
      <c r="AB362" s="94"/>
    </row>
    <row r="363" spans="5:28">
      <c r="E363" s="100">
        <v>41687</v>
      </c>
      <c r="F363" s="143">
        <v>0.10981481481481481</v>
      </c>
      <c r="G363" s="143" t="s">
        <v>175</v>
      </c>
      <c r="H363" s="179">
        <v>3.3996999999999999E-2</v>
      </c>
      <c r="I363" s="97">
        <f t="shared" si="25"/>
        <v>4979.133333269333</v>
      </c>
      <c r="J363" s="97">
        <f t="shared" si="24"/>
        <v>70.562974237693055</v>
      </c>
      <c r="K363" s="98">
        <f t="shared" si="26"/>
        <v>-0.95526600000000028</v>
      </c>
      <c r="L363" s="98">
        <f t="shared" si="27"/>
        <v>16.457799999999999</v>
      </c>
      <c r="R363" s="176">
        <f t="shared" si="28"/>
        <v>0.95526600000000028</v>
      </c>
      <c r="S363" s="177"/>
      <c r="T363" s="178">
        <f t="shared" si="29"/>
        <v>-1</v>
      </c>
      <c r="Z363" s="93"/>
      <c r="AB363" s="94"/>
    </row>
    <row r="364" spans="5:28">
      <c r="E364" s="100">
        <v>41687</v>
      </c>
      <c r="F364" s="143">
        <v>0.13064814814814815</v>
      </c>
      <c r="G364" s="143" t="s">
        <v>175</v>
      </c>
      <c r="H364" s="179">
        <v>3.3996999999999999E-2</v>
      </c>
      <c r="I364" s="97">
        <f t="shared" si="25"/>
        <v>5009.133333269333</v>
      </c>
      <c r="J364" s="97">
        <f t="shared" si="24"/>
        <v>70.775231071818709</v>
      </c>
      <c r="K364" s="98">
        <f t="shared" si="26"/>
        <v>-0.95526600000000028</v>
      </c>
      <c r="L364" s="98">
        <f t="shared" si="27"/>
        <v>16.457799999999999</v>
      </c>
      <c r="R364" s="176">
        <f t="shared" si="28"/>
        <v>0.95526600000000028</v>
      </c>
      <c r="S364" s="177"/>
      <c r="T364" s="178">
        <f t="shared" si="29"/>
        <v>-1</v>
      </c>
      <c r="Z364" s="93"/>
      <c r="AB364" s="94"/>
    </row>
    <row r="365" spans="5:28">
      <c r="E365" s="100">
        <v>41687</v>
      </c>
      <c r="F365" s="143">
        <v>0.15148148148148147</v>
      </c>
      <c r="G365" s="143" t="s">
        <v>175</v>
      </c>
      <c r="H365" s="179">
        <v>3.3994999999999997E-2</v>
      </c>
      <c r="I365" s="97">
        <f t="shared" si="25"/>
        <v>5039.133333269333</v>
      </c>
      <c r="J365" s="97">
        <f t="shared" si="24"/>
        <v>70.986853242479569</v>
      </c>
      <c r="K365" s="98">
        <f t="shared" si="26"/>
        <v>-0.95571000000000073</v>
      </c>
      <c r="L365" s="98">
        <f t="shared" si="27"/>
        <v>16.457356000000001</v>
      </c>
      <c r="R365" s="176">
        <f t="shared" si="28"/>
        <v>0.95571000000000073</v>
      </c>
      <c r="S365" s="177"/>
      <c r="T365" s="178">
        <f t="shared" si="29"/>
        <v>-1</v>
      </c>
      <c r="Z365" s="93"/>
      <c r="AB365" s="94"/>
    </row>
    <row r="366" spans="5:28">
      <c r="E366" s="100">
        <v>41687</v>
      </c>
      <c r="F366" s="143">
        <v>0.17231481481481481</v>
      </c>
      <c r="G366" s="143" t="s">
        <v>175</v>
      </c>
      <c r="H366" s="179">
        <v>3.3994999999999997E-2</v>
      </c>
      <c r="I366" s="97">
        <f t="shared" si="25"/>
        <v>5069.133333269333</v>
      </c>
      <c r="J366" s="97">
        <f t="shared" si="24"/>
        <v>71.197846408928214</v>
      </c>
      <c r="K366" s="98">
        <f t="shared" si="26"/>
        <v>-0.95571000000000073</v>
      </c>
      <c r="L366" s="98">
        <f t="shared" si="27"/>
        <v>16.457356000000001</v>
      </c>
      <c r="R366" s="176">
        <f t="shared" si="28"/>
        <v>0.95571000000000073</v>
      </c>
      <c r="S366" s="177"/>
      <c r="T366" s="178">
        <f t="shared" si="29"/>
        <v>-1</v>
      </c>
      <c r="Z366" s="93"/>
      <c r="AB366" s="94"/>
    </row>
    <row r="367" spans="5:28">
      <c r="E367" s="100">
        <v>41687</v>
      </c>
      <c r="F367" s="143">
        <v>0.19314814814814815</v>
      </c>
      <c r="G367" s="143" t="s">
        <v>175</v>
      </c>
      <c r="H367" s="179">
        <v>3.3994999999999997E-2</v>
      </c>
      <c r="I367" s="97">
        <f t="shared" si="25"/>
        <v>5099.133333269333</v>
      </c>
      <c r="J367" s="97">
        <f t="shared" si="24"/>
        <v>71.40821614680857</v>
      </c>
      <c r="K367" s="98">
        <f t="shared" si="26"/>
        <v>-0.95571000000000073</v>
      </c>
      <c r="L367" s="98">
        <f t="shared" si="27"/>
        <v>16.457356000000001</v>
      </c>
      <c r="R367" s="176">
        <f t="shared" si="28"/>
        <v>0.95571000000000073</v>
      </c>
      <c r="S367" s="177"/>
      <c r="T367" s="178">
        <f t="shared" si="29"/>
        <v>-1</v>
      </c>
      <c r="Z367" s="93"/>
      <c r="AB367" s="94"/>
    </row>
    <row r="368" spans="5:28">
      <c r="E368" s="100">
        <v>41687</v>
      </c>
      <c r="F368" s="143">
        <v>0.21398148148148147</v>
      </c>
      <c r="G368" s="143" t="s">
        <v>175</v>
      </c>
      <c r="H368" s="179">
        <v>3.3994999999999997E-2</v>
      </c>
      <c r="I368" s="97">
        <f t="shared" si="25"/>
        <v>5129.133333269333</v>
      </c>
      <c r="J368" s="97">
        <f t="shared" si="24"/>
        <v>71.617967949875066</v>
      </c>
      <c r="K368" s="98">
        <f t="shared" si="26"/>
        <v>-0.95571000000000073</v>
      </c>
      <c r="L368" s="98">
        <f t="shared" si="27"/>
        <v>16.457356000000001</v>
      </c>
      <c r="R368" s="176">
        <f t="shared" si="28"/>
        <v>0.95571000000000073</v>
      </c>
      <c r="S368" s="177"/>
      <c r="T368" s="178">
        <f t="shared" si="29"/>
        <v>-1</v>
      </c>
      <c r="Z368" s="93"/>
      <c r="AB368" s="94"/>
    </row>
    <row r="369" spans="5:28">
      <c r="E369" s="100">
        <v>41687</v>
      </c>
      <c r="F369" s="143">
        <v>0.23481481481481481</v>
      </c>
      <c r="G369" s="143" t="s">
        <v>175</v>
      </c>
      <c r="H369" s="179">
        <v>3.3994999999999997E-2</v>
      </c>
      <c r="I369" s="97">
        <f t="shared" si="25"/>
        <v>5159.133333269333</v>
      </c>
      <c r="J369" s="97">
        <f t="shared" si="24"/>
        <v>71.827107231666602</v>
      </c>
      <c r="K369" s="98">
        <f t="shared" si="26"/>
        <v>-0.95571000000000073</v>
      </c>
      <c r="L369" s="98">
        <f t="shared" si="27"/>
        <v>16.457356000000001</v>
      </c>
      <c r="R369" s="176">
        <f t="shared" si="28"/>
        <v>0.95571000000000073</v>
      </c>
      <c r="S369" s="177"/>
      <c r="T369" s="178">
        <f t="shared" si="29"/>
        <v>-1</v>
      </c>
      <c r="Z369" s="93"/>
      <c r="AB369" s="94"/>
    </row>
    <row r="370" spans="5:28">
      <c r="E370" s="100">
        <v>41687</v>
      </c>
      <c r="F370" s="143">
        <v>0.25564814814814812</v>
      </c>
      <c r="G370" s="143" t="s">
        <v>175</v>
      </c>
      <c r="H370" s="179">
        <v>3.3992000000000001E-2</v>
      </c>
      <c r="I370" s="97">
        <f t="shared" si="25"/>
        <v>5189.133333269333</v>
      </c>
      <c r="J370" s="97">
        <f t="shared" si="24"/>
        <v>72.035639327136764</v>
      </c>
      <c r="K370" s="98">
        <f t="shared" si="26"/>
        <v>-0.95637599999999989</v>
      </c>
      <c r="L370" s="98">
        <f t="shared" si="27"/>
        <v>16.456690000000002</v>
      </c>
      <c r="R370" s="176">
        <f t="shared" si="28"/>
        <v>0.95637599999999989</v>
      </c>
      <c r="S370" s="177"/>
      <c r="T370" s="178">
        <f t="shared" si="29"/>
        <v>-1</v>
      </c>
      <c r="Z370" s="93"/>
      <c r="AB370" s="94"/>
    </row>
    <row r="371" spans="5:28">
      <c r="E371" s="100">
        <v>41687</v>
      </c>
      <c r="F371" s="143">
        <v>0.27648148148148149</v>
      </c>
      <c r="G371" s="143" t="s">
        <v>175</v>
      </c>
      <c r="H371" s="179">
        <v>3.3992000000000001E-2</v>
      </c>
      <c r="I371" s="97">
        <f t="shared" si="25"/>
        <v>5219.133333269333</v>
      </c>
      <c r="J371" s="97">
        <f t="shared" si="24"/>
        <v>72.243569494241726</v>
      </c>
      <c r="K371" s="98">
        <f t="shared" si="26"/>
        <v>-0.95637599999999989</v>
      </c>
      <c r="L371" s="98">
        <f t="shared" si="27"/>
        <v>16.456690000000002</v>
      </c>
      <c r="R371" s="176">
        <f t="shared" si="28"/>
        <v>0.95637599999999989</v>
      </c>
      <c r="S371" s="177"/>
      <c r="T371" s="178">
        <f t="shared" si="29"/>
        <v>-1</v>
      </c>
      <c r="Z371" s="93"/>
      <c r="AB371" s="94"/>
    </row>
    <row r="372" spans="5:28">
      <c r="E372" s="100"/>
      <c r="F372" s="143"/>
      <c r="G372" s="143"/>
      <c r="H372" s="179"/>
      <c r="I372" s="97">
        <f t="shared" si="25"/>
        <v>5219.133333269333</v>
      </c>
      <c r="J372" s="97">
        <f t="shared" si="24"/>
        <v>72.243569494241726</v>
      </c>
      <c r="K372" s="98">
        <f t="shared" si="26"/>
        <v>-0.95637599999999989</v>
      </c>
      <c r="L372" s="98">
        <f t="shared" si="27"/>
        <v>16.456690000000002</v>
      </c>
      <c r="R372" s="176">
        <f t="shared" si="28"/>
        <v>0.95637599999999989</v>
      </c>
      <c r="S372" s="177"/>
      <c r="T372" s="178">
        <f t="shared" si="29"/>
        <v>-1</v>
      </c>
      <c r="Z372" s="93"/>
      <c r="AB372" s="94"/>
    </row>
    <row r="373" spans="5:28">
      <c r="E373" s="100"/>
      <c r="F373" s="143"/>
      <c r="G373" s="143"/>
      <c r="H373" s="179"/>
      <c r="I373" s="97">
        <f t="shared" si="25"/>
        <v>5219.133333269333</v>
      </c>
      <c r="J373" s="97">
        <f t="shared" si="24"/>
        <v>72.243569494241726</v>
      </c>
      <c r="K373" s="98">
        <f t="shared" si="26"/>
        <v>-0.95637599999999989</v>
      </c>
      <c r="L373" s="98">
        <f t="shared" si="27"/>
        <v>16.456690000000002</v>
      </c>
      <c r="R373" s="176">
        <f t="shared" si="28"/>
        <v>0.95637599999999989</v>
      </c>
      <c r="S373" s="177"/>
      <c r="T373" s="178">
        <f t="shared" si="29"/>
        <v>-1</v>
      </c>
      <c r="Z373" s="93"/>
      <c r="AB373" s="94"/>
    </row>
    <row r="374" spans="5:28">
      <c r="E374" s="100"/>
      <c r="F374" s="143"/>
      <c r="G374" s="143"/>
      <c r="H374" s="179"/>
      <c r="I374" s="97">
        <f t="shared" si="25"/>
        <v>5219.133333269333</v>
      </c>
      <c r="J374" s="97">
        <f t="shared" si="24"/>
        <v>72.243569494241726</v>
      </c>
      <c r="K374" s="98">
        <f t="shared" si="26"/>
        <v>-0.95637599999999989</v>
      </c>
      <c r="L374" s="98">
        <f t="shared" si="27"/>
        <v>16.456690000000002</v>
      </c>
      <c r="R374" s="176">
        <f t="shared" si="28"/>
        <v>0.95637599999999989</v>
      </c>
      <c r="S374" s="177"/>
      <c r="T374" s="178">
        <f t="shared" si="29"/>
        <v>-1</v>
      </c>
      <c r="Z374" s="93"/>
      <c r="AB374" s="94"/>
    </row>
    <row r="375" spans="5:28">
      <c r="E375" s="100"/>
      <c r="F375" s="143"/>
      <c r="G375" s="143"/>
      <c r="H375" s="179"/>
      <c r="I375" s="97">
        <f t="shared" si="25"/>
        <v>5219.133333269333</v>
      </c>
      <c r="J375" s="97">
        <f t="shared" si="24"/>
        <v>72.243569494241726</v>
      </c>
      <c r="K375" s="98">
        <f t="shared" si="26"/>
        <v>-0.95637599999999989</v>
      </c>
      <c r="L375" s="98">
        <f t="shared" si="27"/>
        <v>16.456690000000002</v>
      </c>
      <c r="R375" s="176">
        <f t="shared" si="28"/>
        <v>0.95637599999999989</v>
      </c>
      <c r="S375" s="177"/>
      <c r="T375" s="178">
        <f t="shared" si="29"/>
        <v>-1</v>
      </c>
      <c r="Z375" s="93"/>
      <c r="AB375" s="94"/>
    </row>
    <row r="376" spans="5:28">
      <c r="E376" s="100"/>
      <c r="F376" s="143"/>
      <c r="G376" s="143"/>
      <c r="H376" s="179"/>
      <c r="I376" s="97">
        <f t="shared" si="25"/>
        <v>5219.133333269333</v>
      </c>
      <c r="J376" s="97">
        <f t="shared" si="24"/>
        <v>72.243569494241726</v>
      </c>
      <c r="K376" s="98">
        <f t="shared" si="26"/>
        <v>-0.95637599999999989</v>
      </c>
      <c r="L376" s="98">
        <f t="shared" si="27"/>
        <v>16.456690000000002</v>
      </c>
      <c r="R376" s="176">
        <f t="shared" si="28"/>
        <v>0.95637599999999989</v>
      </c>
      <c r="S376" s="177"/>
      <c r="T376" s="178">
        <f t="shared" si="29"/>
        <v>-1</v>
      </c>
      <c r="Z376" s="93"/>
      <c r="AB376" s="94"/>
    </row>
    <row r="377" spans="5:28">
      <c r="E377" s="100"/>
      <c r="F377" s="143"/>
      <c r="G377" s="143"/>
      <c r="H377" s="179"/>
      <c r="I377" s="97">
        <f t="shared" si="25"/>
        <v>5219.133333269333</v>
      </c>
      <c r="J377" s="97">
        <f t="shared" si="24"/>
        <v>72.243569494241726</v>
      </c>
      <c r="K377" s="98">
        <f t="shared" si="26"/>
        <v>-0.95637599999999989</v>
      </c>
      <c r="L377" s="98">
        <f t="shared" si="27"/>
        <v>16.456690000000002</v>
      </c>
      <c r="R377" s="176">
        <f t="shared" si="28"/>
        <v>0.95637599999999989</v>
      </c>
      <c r="S377" s="177"/>
      <c r="T377" s="178">
        <f t="shared" si="29"/>
        <v>-1</v>
      </c>
      <c r="Z377" s="93"/>
      <c r="AB377" s="94"/>
    </row>
    <row r="378" spans="5:28">
      <c r="E378" s="100"/>
      <c r="F378" s="143"/>
      <c r="G378" s="143"/>
      <c r="H378" s="179"/>
      <c r="I378" s="97">
        <f t="shared" si="25"/>
        <v>5219.133333269333</v>
      </c>
      <c r="J378" s="97">
        <f t="shared" si="24"/>
        <v>72.243569494241726</v>
      </c>
      <c r="K378" s="98">
        <f t="shared" si="26"/>
        <v>-0.95637599999999989</v>
      </c>
      <c r="L378" s="98">
        <f t="shared" si="27"/>
        <v>16.456690000000002</v>
      </c>
      <c r="R378" s="176">
        <f t="shared" si="28"/>
        <v>0.95637599999999989</v>
      </c>
      <c r="S378" s="177"/>
      <c r="T378" s="178">
        <f t="shared" si="29"/>
        <v>-1</v>
      </c>
      <c r="Z378" s="93"/>
      <c r="AB378" s="94"/>
    </row>
    <row r="379" spans="5:28">
      <c r="E379" s="100"/>
      <c r="F379" s="143"/>
      <c r="G379" s="143"/>
      <c r="H379" s="179"/>
      <c r="I379" s="97">
        <f t="shared" si="25"/>
        <v>5219.133333269333</v>
      </c>
      <c r="J379" s="97">
        <f t="shared" si="24"/>
        <v>72.243569494241726</v>
      </c>
      <c r="K379" s="98">
        <f t="shared" si="26"/>
        <v>-0.95637599999999989</v>
      </c>
      <c r="L379" s="98">
        <f t="shared" si="27"/>
        <v>16.456690000000002</v>
      </c>
      <c r="R379" s="176">
        <f t="shared" si="28"/>
        <v>0.95637599999999989</v>
      </c>
      <c r="S379" s="177"/>
      <c r="T379" s="178">
        <f t="shared" si="29"/>
        <v>-1</v>
      </c>
      <c r="Z379" s="93"/>
      <c r="AB379" s="94"/>
    </row>
    <row r="380" spans="5:28">
      <c r="E380" s="100"/>
      <c r="F380" s="143"/>
      <c r="G380" s="143"/>
      <c r="H380" s="179"/>
      <c r="I380" s="97">
        <f t="shared" si="25"/>
        <v>5219.133333269333</v>
      </c>
      <c r="J380" s="97">
        <f t="shared" si="24"/>
        <v>72.243569494241726</v>
      </c>
      <c r="K380" s="98">
        <f t="shared" si="26"/>
        <v>-0.95637599999999989</v>
      </c>
      <c r="L380" s="98">
        <f t="shared" si="27"/>
        <v>16.456690000000002</v>
      </c>
      <c r="R380" s="176">
        <f t="shared" si="28"/>
        <v>0.95637599999999989</v>
      </c>
      <c r="S380" s="177"/>
      <c r="T380" s="178">
        <f t="shared" si="29"/>
        <v>-1</v>
      </c>
      <c r="Z380" s="93"/>
      <c r="AB380" s="94"/>
    </row>
    <row r="381" spans="5:28">
      <c r="E381" s="100"/>
      <c r="F381" s="143"/>
      <c r="G381" s="143"/>
      <c r="H381" s="179"/>
      <c r="I381" s="97">
        <f t="shared" si="25"/>
        <v>5219.133333269333</v>
      </c>
      <c r="J381" s="97">
        <f t="shared" si="24"/>
        <v>72.243569494241726</v>
      </c>
      <c r="K381" s="98">
        <f t="shared" si="26"/>
        <v>-0.95637599999999989</v>
      </c>
      <c r="L381" s="98">
        <f t="shared" si="27"/>
        <v>16.456690000000002</v>
      </c>
      <c r="R381" s="176">
        <f t="shared" si="28"/>
        <v>0.95637599999999989</v>
      </c>
      <c r="S381" s="177"/>
      <c r="T381" s="178">
        <f t="shared" si="29"/>
        <v>-1</v>
      </c>
      <c r="Z381" s="93"/>
      <c r="AB381" s="94"/>
    </row>
    <row r="382" spans="5:28">
      <c r="E382" s="100"/>
      <c r="F382" s="143"/>
      <c r="G382" s="143"/>
      <c r="H382" s="179"/>
      <c r="I382" s="97">
        <f t="shared" si="25"/>
        <v>5219.133333269333</v>
      </c>
      <c r="J382" s="97">
        <f t="shared" si="24"/>
        <v>72.243569494241726</v>
      </c>
      <c r="K382" s="98">
        <f t="shared" si="26"/>
        <v>-0.95637599999999989</v>
      </c>
      <c r="L382" s="98">
        <f t="shared" si="27"/>
        <v>16.456690000000002</v>
      </c>
      <c r="R382" s="176">
        <f t="shared" si="28"/>
        <v>0.95637599999999989</v>
      </c>
      <c r="S382" s="177"/>
      <c r="T382" s="178">
        <f t="shared" si="29"/>
        <v>-1</v>
      </c>
      <c r="Z382" s="93"/>
      <c r="AB382" s="94"/>
    </row>
    <row r="383" spans="5:28">
      <c r="E383" s="100"/>
      <c r="F383" s="143"/>
      <c r="G383" s="143"/>
      <c r="H383" s="179"/>
      <c r="I383" s="97">
        <f t="shared" si="25"/>
        <v>5219.133333269333</v>
      </c>
      <c r="J383" s="97">
        <f t="shared" si="24"/>
        <v>72.243569494241726</v>
      </c>
      <c r="K383" s="98">
        <f t="shared" si="26"/>
        <v>-0.95637599999999989</v>
      </c>
      <c r="L383" s="98">
        <f t="shared" si="27"/>
        <v>16.456690000000002</v>
      </c>
      <c r="R383" s="176">
        <f t="shared" si="28"/>
        <v>0.95637599999999989</v>
      </c>
      <c r="S383" s="177"/>
      <c r="T383" s="178">
        <f t="shared" si="29"/>
        <v>-1</v>
      </c>
      <c r="Z383" s="93"/>
      <c r="AB383" s="94"/>
    </row>
    <row r="384" spans="5:28">
      <c r="E384" s="100"/>
      <c r="F384" s="143"/>
      <c r="G384" s="143"/>
      <c r="H384" s="179"/>
      <c r="I384" s="97">
        <f t="shared" si="25"/>
        <v>5219.133333269333</v>
      </c>
      <c r="J384" s="97">
        <f t="shared" si="24"/>
        <v>72.243569494241726</v>
      </c>
      <c r="K384" s="98">
        <f t="shared" si="26"/>
        <v>-0.95637599999999989</v>
      </c>
      <c r="L384" s="98">
        <f t="shared" si="27"/>
        <v>16.456690000000002</v>
      </c>
      <c r="R384" s="176">
        <f t="shared" si="28"/>
        <v>0.95637599999999989</v>
      </c>
      <c r="S384" s="177"/>
      <c r="T384" s="178">
        <f t="shared" si="29"/>
        <v>-1</v>
      </c>
      <c r="Z384" s="93"/>
      <c r="AB384" s="94"/>
    </row>
    <row r="385" spans="5:28">
      <c r="E385" s="100"/>
      <c r="F385" s="143"/>
      <c r="G385" s="143"/>
      <c r="H385" s="179"/>
      <c r="I385" s="97">
        <f t="shared" si="25"/>
        <v>5219.133333269333</v>
      </c>
      <c r="J385" s="97">
        <f t="shared" si="24"/>
        <v>72.243569494241726</v>
      </c>
      <c r="K385" s="98">
        <f t="shared" si="26"/>
        <v>-0.95637599999999989</v>
      </c>
      <c r="L385" s="98">
        <f t="shared" si="27"/>
        <v>16.456690000000002</v>
      </c>
      <c r="R385" s="176">
        <f t="shared" si="28"/>
        <v>0.95637599999999989</v>
      </c>
      <c r="S385" s="177"/>
      <c r="T385" s="178">
        <f t="shared" si="29"/>
        <v>-1</v>
      </c>
      <c r="Z385" s="93"/>
      <c r="AB385" s="94"/>
    </row>
    <row r="386" spans="5:28">
      <c r="E386" s="100"/>
      <c r="F386" s="143"/>
      <c r="G386" s="143"/>
      <c r="H386" s="179"/>
      <c r="I386" s="97">
        <f t="shared" si="25"/>
        <v>5219.133333269333</v>
      </c>
      <c r="J386" s="97">
        <f t="shared" si="24"/>
        <v>72.243569494241726</v>
      </c>
      <c r="K386" s="98">
        <f t="shared" si="26"/>
        <v>-0.95637599999999989</v>
      </c>
      <c r="L386" s="98">
        <f t="shared" si="27"/>
        <v>16.456690000000002</v>
      </c>
      <c r="R386" s="176">
        <f t="shared" si="28"/>
        <v>0.95637599999999989</v>
      </c>
      <c r="S386" s="177"/>
      <c r="T386" s="178">
        <f t="shared" si="29"/>
        <v>-1</v>
      </c>
      <c r="Z386" s="93"/>
      <c r="AB386" s="94"/>
    </row>
    <row r="387" spans="5:28">
      <c r="E387" s="100"/>
      <c r="F387" s="143"/>
      <c r="G387" s="143"/>
      <c r="H387" s="179"/>
      <c r="I387" s="97">
        <f t="shared" si="25"/>
        <v>5219.133333269333</v>
      </c>
      <c r="J387" s="97">
        <f t="shared" si="24"/>
        <v>72.243569494241726</v>
      </c>
      <c r="K387" s="98">
        <f t="shared" si="26"/>
        <v>-0.95637599999999989</v>
      </c>
      <c r="L387" s="98">
        <f t="shared" si="27"/>
        <v>16.456690000000002</v>
      </c>
      <c r="R387" s="176">
        <f t="shared" si="28"/>
        <v>0.95637599999999989</v>
      </c>
      <c r="S387" s="177"/>
      <c r="T387" s="178">
        <f t="shared" si="29"/>
        <v>-1</v>
      </c>
      <c r="Z387" s="93"/>
      <c r="AB387" s="94"/>
    </row>
    <row r="388" spans="5:28">
      <c r="E388" s="100"/>
      <c r="F388" s="143"/>
      <c r="G388" s="143"/>
      <c r="H388" s="179"/>
      <c r="I388" s="97">
        <f t="shared" si="25"/>
        <v>5219.133333269333</v>
      </c>
      <c r="J388" s="97">
        <f t="shared" si="24"/>
        <v>72.243569494241726</v>
      </c>
      <c r="K388" s="98">
        <f t="shared" si="26"/>
        <v>-0.95637599999999989</v>
      </c>
      <c r="L388" s="98">
        <f t="shared" si="27"/>
        <v>16.456690000000002</v>
      </c>
      <c r="R388" s="176">
        <f t="shared" si="28"/>
        <v>0.95637599999999989</v>
      </c>
      <c r="S388" s="177"/>
      <c r="T388" s="178">
        <f t="shared" si="29"/>
        <v>-1</v>
      </c>
      <c r="Z388" s="93"/>
      <c r="AB388" s="94"/>
    </row>
    <row r="389" spans="5:28">
      <c r="E389" s="100"/>
      <c r="F389" s="143"/>
      <c r="G389" s="143"/>
      <c r="H389" s="179"/>
      <c r="I389" s="97">
        <f t="shared" si="25"/>
        <v>5219.133333269333</v>
      </c>
      <c r="J389" s="97">
        <f t="shared" si="24"/>
        <v>72.243569494241726</v>
      </c>
      <c r="K389" s="98">
        <f t="shared" si="26"/>
        <v>-0.95637599999999989</v>
      </c>
      <c r="L389" s="98">
        <f t="shared" si="27"/>
        <v>16.456690000000002</v>
      </c>
      <c r="R389" s="176">
        <f t="shared" si="28"/>
        <v>0.95637599999999989</v>
      </c>
      <c r="S389" s="177"/>
      <c r="T389" s="178">
        <f t="shared" si="29"/>
        <v>-1</v>
      </c>
      <c r="Z389" s="93"/>
      <c r="AB389" s="94"/>
    </row>
    <row r="390" spans="5:28">
      <c r="E390" s="100"/>
      <c r="F390" s="143"/>
      <c r="G390" s="143"/>
      <c r="H390" s="179"/>
      <c r="I390" s="97">
        <f t="shared" si="25"/>
        <v>5219.133333269333</v>
      </c>
      <c r="J390" s="97">
        <f t="shared" si="24"/>
        <v>72.243569494241726</v>
      </c>
      <c r="K390" s="98">
        <f t="shared" si="26"/>
        <v>-0.95637599999999989</v>
      </c>
      <c r="L390" s="98">
        <f t="shared" si="27"/>
        <v>16.456690000000002</v>
      </c>
      <c r="R390" s="176">
        <f t="shared" si="28"/>
        <v>0.95637599999999989</v>
      </c>
      <c r="S390" s="177"/>
      <c r="T390" s="178">
        <f t="shared" si="29"/>
        <v>-1</v>
      </c>
      <c r="Z390" s="93"/>
      <c r="AB390" s="94"/>
    </row>
    <row r="391" spans="5:28">
      <c r="E391" s="100"/>
      <c r="F391" s="143"/>
      <c r="G391" s="143"/>
      <c r="H391" s="179"/>
      <c r="I391" s="97">
        <f t="shared" si="25"/>
        <v>5219.133333269333</v>
      </c>
      <c r="J391" s="97">
        <f t="shared" si="24"/>
        <v>72.243569494241726</v>
      </c>
      <c r="K391" s="98">
        <f t="shared" si="26"/>
        <v>-0.95637599999999989</v>
      </c>
      <c r="L391" s="98">
        <f t="shared" si="27"/>
        <v>16.456690000000002</v>
      </c>
      <c r="R391" s="176">
        <f t="shared" si="28"/>
        <v>0.95637599999999989</v>
      </c>
      <c r="S391" s="177"/>
      <c r="T391" s="178">
        <f t="shared" si="29"/>
        <v>-1</v>
      </c>
      <c r="Z391" s="93"/>
      <c r="AB391" s="94"/>
    </row>
    <row r="392" spans="5:28">
      <c r="E392" s="100"/>
      <c r="F392" s="143"/>
      <c r="G392" s="143"/>
      <c r="H392" s="179"/>
      <c r="I392" s="97">
        <f t="shared" si="25"/>
        <v>5219.133333269333</v>
      </c>
      <c r="J392" s="97">
        <f t="shared" si="24"/>
        <v>72.243569494241726</v>
      </c>
      <c r="K392" s="98">
        <f t="shared" si="26"/>
        <v>-0.95637599999999989</v>
      </c>
      <c r="L392" s="98">
        <f t="shared" si="27"/>
        <v>16.456690000000002</v>
      </c>
      <c r="R392" s="176">
        <f t="shared" si="28"/>
        <v>0.95637599999999989</v>
      </c>
      <c r="S392" s="177"/>
      <c r="T392" s="178">
        <f t="shared" si="29"/>
        <v>-1</v>
      </c>
      <c r="Z392" s="93"/>
      <c r="AB392" s="94"/>
    </row>
    <row r="393" spans="5:28">
      <c r="E393" s="100"/>
      <c r="F393" s="143"/>
      <c r="G393" s="143"/>
      <c r="H393" s="179"/>
      <c r="I393" s="97">
        <f t="shared" si="25"/>
        <v>5219.133333269333</v>
      </c>
      <c r="J393" s="97">
        <f t="shared" si="24"/>
        <v>72.243569494241726</v>
      </c>
      <c r="K393" s="98">
        <f t="shared" si="26"/>
        <v>-0.95637599999999989</v>
      </c>
      <c r="L393" s="98">
        <f t="shared" si="27"/>
        <v>16.456690000000002</v>
      </c>
      <c r="R393" s="176">
        <f t="shared" si="28"/>
        <v>0.95637599999999989</v>
      </c>
      <c r="S393" s="177"/>
      <c r="T393" s="178">
        <f t="shared" si="29"/>
        <v>-1</v>
      </c>
      <c r="Z393" s="93"/>
      <c r="AB393" s="94"/>
    </row>
    <row r="394" spans="5:28">
      <c r="E394" s="100"/>
      <c r="F394" s="143"/>
      <c r="G394" s="143"/>
      <c r="H394" s="179"/>
      <c r="I394" s="97">
        <f t="shared" si="25"/>
        <v>5219.133333269333</v>
      </c>
      <c r="J394" s="97">
        <f t="shared" si="24"/>
        <v>72.243569494241726</v>
      </c>
      <c r="K394" s="98">
        <f t="shared" si="26"/>
        <v>-0.95637599999999989</v>
      </c>
      <c r="L394" s="98">
        <f t="shared" si="27"/>
        <v>16.456690000000002</v>
      </c>
      <c r="R394" s="176">
        <f t="shared" si="28"/>
        <v>0.95637599999999989</v>
      </c>
      <c r="S394" s="177"/>
      <c r="T394" s="178">
        <f t="shared" si="29"/>
        <v>-1</v>
      </c>
      <c r="Z394" s="93"/>
      <c r="AB394" s="94"/>
    </row>
    <row r="395" spans="5:28">
      <c r="E395" s="100"/>
      <c r="F395" s="143"/>
      <c r="G395" s="143"/>
      <c r="H395" s="179"/>
      <c r="I395" s="97">
        <f t="shared" si="25"/>
        <v>5219.133333269333</v>
      </c>
      <c r="J395" s="97">
        <f t="shared" si="24"/>
        <v>72.243569494241726</v>
      </c>
      <c r="K395" s="98">
        <f t="shared" si="26"/>
        <v>-0.95637599999999989</v>
      </c>
      <c r="L395" s="98">
        <f t="shared" si="27"/>
        <v>16.456690000000002</v>
      </c>
      <c r="R395" s="176">
        <f t="shared" si="28"/>
        <v>0.95637599999999989</v>
      </c>
      <c r="S395" s="177"/>
      <c r="T395" s="178">
        <f t="shared" si="29"/>
        <v>-1</v>
      </c>
      <c r="Z395" s="93"/>
      <c r="AB395" s="94"/>
    </row>
    <row r="396" spans="5:28">
      <c r="E396" s="100"/>
      <c r="F396" s="143"/>
      <c r="G396" s="143"/>
      <c r="H396" s="179"/>
      <c r="I396" s="97">
        <f t="shared" si="25"/>
        <v>5219.133333269333</v>
      </c>
      <c r="J396" s="97">
        <f t="shared" si="24"/>
        <v>72.243569494241726</v>
      </c>
      <c r="K396" s="98">
        <f t="shared" si="26"/>
        <v>-0.95637599999999989</v>
      </c>
      <c r="L396" s="98">
        <f t="shared" si="27"/>
        <v>16.456690000000002</v>
      </c>
      <c r="R396" s="176">
        <f t="shared" si="28"/>
        <v>0.95637599999999989</v>
      </c>
      <c r="S396" s="177"/>
      <c r="T396" s="178">
        <f t="shared" si="29"/>
        <v>-1</v>
      </c>
      <c r="Z396" s="93"/>
      <c r="AB396" s="94"/>
    </row>
    <row r="397" spans="5:28">
      <c r="E397" s="100"/>
      <c r="F397" s="143"/>
      <c r="G397" s="143"/>
      <c r="H397" s="179"/>
      <c r="I397" s="97">
        <f t="shared" si="25"/>
        <v>5219.133333269333</v>
      </c>
      <c r="J397" s="97">
        <f t="shared" si="24"/>
        <v>72.243569494241726</v>
      </c>
      <c r="K397" s="98">
        <f t="shared" si="26"/>
        <v>-0.95637599999999989</v>
      </c>
      <c r="L397" s="98">
        <f t="shared" si="27"/>
        <v>16.456690000000002</v>
      </c>
      <c r="R397" s="176">
        <f t="shared" si="28"/>
        <v>0.95637599999999989</v>
      </c>
      <c r="S397" s="177"/>
      <c r="T397" s="178">
        <f t="shared" si="29"/>
        <v>-1</v>
      </c>
      <c r="Z397" s="93"/>
      <c r="AB397" s="94"/>
    </row>
    <row r="398" spans="5:28">
      <c r="E398" s="100"/>
      <c r="F398" s="143"/>
      <c r="G398" s="143"/>
      <c r="H398" s="179"/>
      <c r="I398" s="97">
        <f t="shared" si="25"/>
        <v>5219.133333269333</v>
      </c>
      <c r="J398" s="97">
        <f t="shared" si="24"/>
        <v>72.243569494241726</v>
      </c>
      <c r="K398" s="98">
        <f t="shared" si="26"/>
        <v>-0.95637599999999989</v>
      </c>
      <c r="L398" s="98">
        <f t="shared" si="27"/>
        <v>16.456690000000002</v>
      </c>
      <c r="R398" s="176">
        <f t="shared" si="28"/>
        <v>0.95637599999999989</v>
      </c>
      <c r="S398" s="177"/>
      <c r="T398" s="178">
        <f t="shared" si="29"/>
        <v>-1</v>
      </c>
      <c r="Z398" s="93"/>
      <c r="AB398" s="94"/>
    </row>
    <row r="399" spans="5:28">
      <c r="E399" s="100"/>
      <c r="F399" s="143"/>
      <c r="G399" s="143"/>
      <c r="H399" s="179"/>
      <c r="I399" s="97">
        <f t="shared" si="25"/>
        <v>5219.133333269333</v>
      </c>
      <c r="J399" s="97">
        <f t="shared" si="24"/>
        <v>72.243569494241726</v>
      </c>
      <c r="K399" s="98">
        <f t="shared" si="26"/>
        <v>-0.95637599999999989</v>
      </c>
      <c r="L399" s="98">
        <f t="shared" si="27"/>
        <v>16.456690000000002</v>
      </c>
      <c r="R399" s="176">
        <f t="shared" si="28"/>
        <v>0.95637599999999989</v>
      </c>
      <c r="S399" s="177"/>
      <c r="T399" s="178">
        <f t="shared" si="29"/>
        <v>-1</v>
      </c>
      <c r="Z399" s="93"/>
      <c r="AB399" s="94"/>
    </row>
    <row r="400" spans="5:28">
      <c r="E400" s="100"/>
      <c r="F400" s="143"/>
      <c r="G400" s="143"/>
      <c r="H400" s="179"/>
      <c r="I400" s="97">
        <f t="shared" si="25"/>
        <v>5219.133333269333</v>
      </c>
      <c r="J400" s="97">
        <f t="shared" si="24"/>
        <v>72.243569494241726</v>
      </c>
      <c r="K400" s="98">
        <f t="shared" si="26"/>
        <v>-0.95637599999999989</v>
      </c>
      <c r="L400" s="98">
        <f t="shared" si="27"/>
        <v>16.456690000000002</v>
      </c>
      <c r="R400" s="176">
        <f t="shared" si="28"/>
        <v>0.95637599999999989</v>
      </c>
      <c r="S400" s="177"/>
      <c r="T400" s="178">
        <f t="shared" si="29"/>
        <v>-1</v>
      </c>
      <c r="Z400" s="93"/>
      <c r="AB400" s="94"/>
    </row>
    <row r="401" spans="5:28">
      <c r="E401" s="100"/>
      <c r="F401" s="143"/>
      <c r="G401" s="143"/>
      <c r="H401" s="179"/>
      <c r="I401" s="97">
        <f t="shared" si="25"/>
        <v>5219.133333269333</v>
      </c>
      <c r="J401" s="97">
        <f t="shared" si="24"/>
        <v>72.243569494241726</v>
      </c>
      <c r="K401" s="98">
        <f t="shared" si="26"/>
        <v>-0.95637599999999989</v>
      </c>
      <c r="L401" s="98">
        <f t="shared" si="27"/>
        <v>16.456690000000002</v>
      </c>
      <c r="R401" s="176">
        <f t="shared" si="28"/>
        <v>0.95637599999999989</v>
      </c>
      <c r="S401" s="177"/>
      <c r="T401" s="178">
        <f t="shared" si="29"/>
        <v>-1</v>
      </c>
      <c r="Z401" s="93"/>
      <c r="AB401" s="94"/>
    </row>
    <row r="402" spans="5:28">
      <c r="E402" s="100"/>
      <c r="F402" s="143"/>
      <c r="G402" s="143"/>
      <c r="H402" s="179"/>
      <c r="I402" s="97">
        <f t="shared" si="25"/>
        <v>5219.133333269333</v>
      </c>
      <c r="J402" s="97">
        <f t="shared" si="24"/>
        <v>72.243569494241726</v>
      </c>
      <c r="K402" s="98">
        <f t="shared" si="26"/>
        <v>-0.95637599999999989</v>
      </c>
      <c r="L402" s="98">
        <f t="shared" si="27"/>
        <v>16.456690000000002</v>
      </c>
      <c r="R402" s="176">
        <f t="shared" si="28"/>
        <v>0.95637599999999989</v>
      </c>
      <c r="S402" s="177"/>
      <c r="T402" s="178">
        <f t="shared" si="29"/>
        <v>-1</v>
      </c>
      <c r="Z402" s="93"/>
      <c r="AB402" s="94"/>
    </row>
    <row r="403" spans="5:28">
      <c r="F403" s="143"/>
      <c r="G403" s="143"/>
      <c r="H403" s="179"/>
      <c r="I403" s="97">
        <f t="shared" si="25"/>
        <v>5219.133333269333</v>
      </c>
      <c r="J403" s="97">
        <f t="shared" si="24"/>
        <v>72.243569494241726</v>
      </c>
      <c r="K403" s="98">
        <f t="shared" si="26"/>
        <v>-0.95637599999999989</v>
      </c>
      <c r="L403" s="98">
        <f t="shared" si="27"/>
        <v>16.456690000000002</v>
      </c>
      <c r="R403" s="176">
        <f t="shared" si="28"/>
        <v>0.95637599999999989</v>
      </c>
      <c r="S403" s="177"/>
      <c r="T403" s="178">
        <f t="shared" si="29"/>
        <v>-1</v>
      </c>
      <c r="Z403" s="93"/>
      <c r="AB403" s="94"/>
    </row>
    <row r="404" spans="5:28">
      <c r="F404" s="143"/>
      <c r="G404" s="143"/>
      <c r="H404" s="179"/>
      <c r="I404" s="97">
        <f t="shared" si="25"/>
        <v>5219.133333269333</v>
      </c>
      <c r="J404" s="97">
        <f t="shared" si="24"/>
        <v>72.243569494241726</v>
      </c>
      <c r="K404" s="98">
        <f t="shared" si="26"/>
        <v>-0.95637599999999989</v>
      </c>
      <c r="L404" s="98">
        <f t="shared" si="27"/>
        <v>16.456690000000002</v>
      </c>
      <c r="R404" s="176">
        <f t="shared" si="28"/>
        <v>0.95637599999999989</v>
      </c>
      <c r="S404" s="177"/>
      <c r="T404" s="178">
        <f t="shared" si="29"/>
        <v>-1</v>
      </c>
      <c r="Z404" s="93"/>
      <c r="AB404" s="94"/>
    </row>
    <row r="405" spans="5:28">
      <c r="F405" s="143"/>
      <c r="G405" s="143"/>
      <c r="H405" s="179"/>
      <c r="I405" s="97">
        <f t="shared" si="25"/>
        <v>5219.133333269333</v>
      </c>
      <c r="J405" s="97">
        <f t="shared" si="24"/>
        <v>72.243569494241726</v>
      </c>
      <c r="K405" s="98">
        <f t="shared" si="26"/>
        <v>-0.95637599999999989</v>
      </c>
      <c r="L405" s="98">
        <f t="shared" si="27"/>
        <v>16.456690000000002</v>
      </c>
      <c r="R405" s="176">
        <f t="shared" si="28"/>
        <v>0.95637599999999989</v>
      </c>
      <c r="S405" s="177"/>
      <c r="T405" s="178">
        <f t="shared" si="29"/>
        <v>-1</v>
      </c>
      <c r="Z405" s="93"/>
      <c r="AB405" s="94"/>
    </row>
    <row r="406" spans="5:28">
      <c r="F406" s="143"/>
      <c r="G406" s="143"/>
      <c r="H406" s="179"/>
      <c r="I406" s="97">
        <f t="shared" si="25"/>
        <v>5219.133333269333</v>
      </c>
      <c r="J406" s="97">
        <f t="shared" ref="J406:J469" si="30">SQRT(I406)</f>
        <v>72.243569494241726</v>
      </c>
      <c r="K406" s="98">
        <f t="shared" si="26"/>
        <v>-0.95637599999999989</v>
      </c>
      <c r="L406" s="98">
        <f t="shared" si="27"/>
        <v>16.456690000000002</v>
      </c>
      <c r="R406" s="176">
        <f t="shared" si="28"/>
        <v>0.95637599999999989</v>
      </c>
      <c r="S406" s="177"/>
      <c r="T406" s="178">
        <f t="shared" si="29"/>
        <v>-1</v>
      </c>
      <c r="Z406" s="93"/>
      <c r="AB406" s="94"/>
    </row>
    <row r="407" spans="5:28">
      <c r="F407" s="143"/>
      <c r="G407" s="143"/>
      <c r="H407" s="179"/>
      <c r="I407" s="97">
        <f t="shared" ref="I407:I470" si="31">IF(F407=0,I406,((E407-$E$86)*1440)+(F407-$F$86)*1440)</f>
        <v>5219.133333269333</v>
      </c>
      <c r="J407" s="97">
        <f t="shared" si="30"/>
        <v>72.243569494241726</v>
      </c>
      <c r="K407" s="98">
        <f t="shared" ref="K407:K470" si="32">IF(H407=0,K406,(H407-$H$86)*$L$83)</f>
        <v>-0.95637599999999989</v>
      </c>
      <c r="L407" s="98">
        <f t="shared" ref="L407:L470" si="33">IF(K407=0, ,$L$86+K407)</f>
        <v>16.456690000000002</v>
      </c>
      <c r="R407" s="176">
        <f t="shared" ref="R407:R470" si="34">+K407*T407</f>
        <v>0.95637599999999989</v>
      </c>
      <c r="S407" s="177"/>
      <c r="T407" s="178">
        <f t="shared" ref="T407:T470" si="35">SIGN(K407)</f>
        <v>-1</v>
      </c>
      <c r="Z407" s="93"/>
      <c r="AB407" s="94"/>
    </row>
    <row r="408" spans="5:28">
      <c r="F408" s="143"/>
      <c r="G408" s="143"/>
      <c r="H408" s="179"/>
      <c r="I408" s="97">
        <f t="shared" si="31"/>
        <v>5219.133333269333</v>
      </c>
      <c r="J408" s="97">
        <f t="shared" si="30"/>
        <v>72.243569494241726</v>
      </c>
      <c r="K408" s="98">
        <f t="shared" si="32"/>
        <v>-0.95637599999999989</v>
      </c>
      <c r="L408" s="98">
        <f t="shared" si="33"/>
        <v>16.456690000000002</v>
      </c>
      <c r="R408" s="176">
        <f t="shared" si="34"/>
        <v>0.95637599999999989</v>
      </c>
      <c r="S408" s="177"/>
      <c r="T408" s="178">
        <f t="shared" si="35"/>
        <v>-1</v>
      </c>
      <c r="Z408" s="93"/>
      <c r="AB408" s="94"/>
    </row>
    <row r="409" spans="5:28">
      <c r="F409" s="143"/>
      <c r="G409" s="143"/>
      <c r="H409" s="179"/>
      <c r="I409" s="97">
        <f t="shared" si="31"/>
        <v>5219.133333269333</v>
      </c>
      <c r="J409" s="97">
        <f t="shared" si="30"/>
        <v>72.243569494241726</v>
      </c>
      <c r="K409" s="98">
        <f t="shared" si="32"/>
        <v>-0.95637599999999989</v>
      </c>
      <c r="L409" s="98">
        <f t="shared" si="33"/>
        <v>16.456690000000002</v>
      </c>
      <c r="R409" s="176">
        <f t="shared" si="34"/>
        <v>0.95637599999999989</v>
      </c>
      <c r="S409" s="177"/>
      <c r="T409" s="178">
        <f t="shared" si="35"/>
        <v>-1</v>
      </c>
      <c r="Z409" s="93"/>
      <c r="AB409" s="94"/>
    </row>
    <row r="410" spans="5:28">
      <c r="F410" s="143"/>
      <c r="G410" s="143"/>
      <c r="H410" s="179"/>
      <c r="I410" s="97">
        <f t="shared" si="31"/>
        <v>5219.133333269333</v>
      </c>
      <c r="J410" s="97">
        <f t="shared" si="30"/>
        <v>72.243569494241726</v>
      </c>
      <c r="K410" s="98">
        <f t="shared" si="32"/>
        <v>-0.95637599999999989</v>
      </c>
      <c r="L410" s="98">
        <f t="shared" si="33"/>
        <v>16.456690000000002</v>
      </c>
      <c r="R410" s="176">
        <f t="shared" si="34"/>
        <v>0.95637599999999989</v>
      </c>
      <c r="S410" s="177"/>
      <c r="T410" s="178">
        <f t="shared" si="35"/>
        <v>-1</v>
      </c>
      <c r="Z410" s="93"/>
      <c r="AB410" s="94"/>
    </row>
    <row r="411" spans="5:28">
      <c r="F411" s="143"/>
      <c r="G411" s="143"/>
      <c r="H411" s="179"/>
      <c r="I411" s="97">
        <f t="shared" si="31"/>
        <v>5219.133333269333</v>
      </c>
      <c r="J411" s="97">
        <f t="shared" si="30"/>
        <v>72.243569494241726</v>
      </c>
      <c r="K411" s="98">
        <f t="shared" si="32"/>
        <v>-0.95637599999999989</v>
      </c>
      <c r="L411" s="98">
        <f t="shared" si="33"/>
        <v>16.456690000000002</v>
      </c>
      <c r="R411" s="176">
        <f t="shared" si="34"/>
        <v>0.95637599999999989</v>
      </c>
      <c r="S411" s="177"/>
      <c r="T411" s="178">
        <f t="shared" si="35"/>
        <v>-1</v>
      </c>
      <c r="Z411" s="93"/>
      <c r="AB411" s="94"/>
    </row>
    <row r="412" spans="5:28">
      <c r="F412" s="143"/>
      <c r="G412" s="143"/>
      <c r="H412" s="179"/>
      <c r="I412" s="97">
        <f t="shared" si="31"/>
        <v>5219.133333269333</v>
      </c>
      <c r="J412" s="97">
        <f t="shared" si="30"/>
        <v>72.243569494241726</v>
      </c>
      <c r="K412" s="98">
        <f t="shared" si="32"/>
        <v>-0.95637599999999989</v>
      </c>
      <c r="L412" s="98">
        <f t="shared" si="33"/>
        <v>16.456690000000002</v>
      </c>
      <c r="R412" s="176">
        <f t="shared" si="34"/>
        <v>0.95637599999999989</v>
      </c>
      <c r="S412" s="177"/>
      <c r="T412" s="178">
        <f t="shared" si="35"/>
        <v>-1</v>
      </c>
      <c r="Z412" s="93"/>
      <c r="AB412" s="94"/>
    </row>
    <row r="413" spans="5:28">
      <c r="F413" s="143"/>
      <c r="G413" s="143"/>
      <c r="H413" s="179"/>
      <c r="I413" s="97">
        <f t="shared" si="31"/>
        <v>5219.133333269333</v>
      </c>
      <c r="J413" s="97">
        <f t="shared" si="30"/>
        <v>72.243569494241726</v>
      </c>
      <c r="K413" s="98">
        <f t="shared" si="32"/>
        <v>-0.95637599999999989</v>
      </c>
      <c r="L413" s="98">
        <f t="shared" si="33"/>
        <v>16.456690000000002</v>
      </c>
      <c r="R413" s="176">
        <f t="shared" si="34"/>
        <v>0.95637599999999989</v>
      </c>
      <c r="S413" s="177"/>
      <c r="T413" s="178">
        <f t="shared" si="35"/>
        <v>-1</v>
      </c>
      <c r="Z413" s="93"/>
      <c r="AB413" s="94"/>
    </row>
    <row r="414" spans="5:28">
      <c r="F414" s="143"/>
      <c r="G414" s="143"/>
      <c r="H414" s="179"/>
      <c r="I414" s="97">
        <f t="shared" si="31"/>
        <v>5219.133333269333</v>
      </c>
      <c r="J414" s="97">
        <f t="shared" si="30"/>
        <v>72.243569494241726</v>
      </c>
      <c r="K414" s="98">
        <f t="shared" si="32"/>
        <v>-0.95637599999999989</v>
      </c>
      <c r="L414" s="98">
        <f t="shared" si="33"/>
        <v>16.456690000000002</v>
      </c>
      <c r="R414" s="176">
        <f t="shared" si="34"/>
        <v>0.95637599999999989</v>
      </c>
      <c r="S414" s="177"/>
      <c r="T414" s="178">
        <f t="shared" si="35"/>
        <v>-1</v>
      </c>
      <c r="Z414" s="93"/>
      <c r="AB414" s="94"/>
    </row>
    <row r="415" spans="5:28">
      <c r="F415" s="143"/>
      <c r="G415" s="143"/>
      <c r="H415" s="179"/>
      <c r="I415" s="97">
        <f t="shared" si="31"/>
        <v>5219.133333269333</v>
      </c>
      <c r="J415" s="97">
        <f t="shared" si="30"/>
        <v>72.243569494241726</v>
      </c>
      <c r="K415" s="98">
        <f t="shared" si="32"/>
        <v>-0.95637599999999989</v>
      </c>
      <c r="L415" s="98">
        <f t="shared" si="33"/>
        <v>16.456690000000002</v>
      </c>
      <c r="R415" s="176">
        <f t="shared" si="34"/>
        <v>0.95637599999999989</v>
      </c>
      <c r="S415" s="177"/>
      <c r="T415" s="178">
        <f t="shared" si="35"/>
        <v>-1</v>
      </c>
      <c r="Z415" s="93"/>
      <c r="AB415" s="94"/>
    </row>
    <row r="416" spans="5:28">
      <c r="F416" s="143"/>
      <c r="G416" s="143"/>
      <c r="H416" s="179"/>
      <c r="I416" s="97">
        <f t="shared" si="31"/>
        <v>5219.133333269333</v>
      </c>
      <c r="J416" s="97">
        <f t="shared" si="30"/>
        <v>72.243569494241726</v>
      </c>
      <c r="K416" s="98">
        <f t="shared" si="32"/>
        <v>-0.95637599999999989</v>
      </c>
      <c r="L416" s="98">
        <f t="shared" si="33"/>
        <v>16.456690000000002</v>
      </c>
      <c r="R416" s="176">
        <f t="shared" si="34"/>
        <v>0.95637599999999989</v>
      </c>
      <c r="S416" s="177"/>
      <c r="T416" s="178">
        <f t="shared" si="35"/>
        <v>-1</v>
      </c>
      <c r="Z416" s="93"/>
      <c r="AB416" s="94"/>
    </row>
    <row r="417" spans="6:28">
      <c r="F417" s="143"/>
      <c r="G417" s="143"/>
      <c r="H417" s="179"/>
      <c r="I417" s="97">
        <f t="shared" si="31"/>
        <v>5219.133333269333</v>
      </c>
      <c r="J417" s="97">
        <f t="shared" si="30"/>
        <v>72.243569494241726</v>
      </c>
      <c r="K417" s="98">
        <f t="shared" si="32"/>
        <v>-0.95637599999999989</v>
      </c>
      <c r="L417" s="98">
        <f t="shared" si="33"/>
        <v>16.456690000000002</v>
      </c>
      <c r="R417" s="176">
        <f t="shared" si="34"/>
        <v>0.95637599999999989</v>
      </c>
      <c r="S417" s="177"/>
      <c r="T417" s="178">
        <f t="shared" si="35"/>
        <v>-1</v>
      </c>
      <c r="Z417" s="93"/>
      <c r="AB417" s="94"/>
    </row>
    <row r="418" spans="6:28">
      <c r="F418" s="143"/>
      <c r="G418" s="143"/>
      <c r="H418" s="179"/>
      <c r="I418" s="97">
        <f t="shared" si="31"/>
        <v>5219.133333269333</v>
      </c>
      <c r="J418" s="97">
        <f t="shared" si="30"/>
        <v>72.243569494241726</v>
      </c>
      <c r="K418" s="98">
        <f t="shared" si="32"/>
        <v>-0.95637599999999989</v>
      </c>
      <c r="L418" s="98">
        <f t="shared" si="33"/>
        <v>16.456690000000002</v>
      </c>
      <c r="R418" s="176">
        <f t="shared" si="34"/>
        <v>0.95637599999999989</v>
      </c>
      <c r="S418" s="177"/>
      <c r="T418" s="178">
        <f t="shared" si="35"/>
        <v>-1</v>
      </c>
      <c r="Z418" s="93"/>
      <c r="AB418" s="94"/>
    </row>
    <row r="419" spans="6:28">
      <c r="F419" s="143"/>
      <c r="G419" s="143"/>
      <c r="H419" s="179"/>
      <c r="I419" s="97">
        <f t="shared" si="31"/>
        <v>5219.133333269333</v>
      </c>
      <c r="J419" s="97">
        <f t="shared" si="30"/>
        <v>72.243569494241726</v>
      </c>
      <c r="K419" s="98">
        <f t="shared" si="32"/>
        <v>-0.95637599999999989</v>
      </c>
      <c r="L419" s="98">
        <f t="shared" si="33"/>
        <v>16.456690000000002</v>
      </c>
      <c r="R419" s="176">
        <f t="shared" si="34"/>
        <v>0.95637599999999989</v>
      </c>
      <c r="S419" s="177"/>
      <c r="T419" s="178">
        <f t="shared" si="35"/>
        <v>-1</v>
      </c>
      <c r="Z419" s="93"/>
      <c r="AB419" s="94"/>
    </row>
    <row r="420" spans="6:28">
      <c r="F420" s="143"/>
      <c r="G420" s="143"/>
      <c r="H420" s="179"/>
      <c r="I420" s="97">
        <f t="shared" si="31"/>
        <v>5219.133333269333</v>
      </c>
      <c r="J420" s="97">
        <f t="shared" si="30"/>
        <v>72.243569494241726</v>
      </c>
      <c r="K420" s="98">
        <f t="shared" si="32"/>
        <v>-0.95637599999999989</v>
      </c>
      <c r="L420" s="98">
        <f t="shared" si="33"/>
        <v>16.456690000000002</v>
      </c>
      <c r="R420" s="176">
        <f t="shared" si="34"/>
        <v>0.95637599999999989</v>
      </c>
      <c r="S420" s="177"/>
      <c r="T420" s="178">
        <f t="shared" si="35"/>
        <v>-1</v>
      </c>
      <c r="Z420" s="93"/>
      <c r="AB420" s="94"/>
    </row>
    <row r="421" spans="6:28">
      <c r="F421" s="143"/>
      <c r="G421" s="143"/>
      <c r="H421" s="179"/>
      <c r="I421" s="97">
        <f t="shared" si="31"/>
        <v>5219.133333269333</v>
      </c>
      <c r="J421" s="97">
        <f t="shared" si="30"/>
        <v>72.243569494241726</v>
      </c>
      <c r="K421" s="98">
        <f t="shared" si="32"/>
        <v>-0.95637599999999989</v>
      </c>
      <c r="L421" s="98">
        <f t="shared" si="33"/>
        <v>16.456690000000002</v>
      </c>
      <c r="R421" s="176">
        <f t="shared" si="34"/>
        <v>0.95637599999999989</v>
      </c>
      <c r="S421" s="177"/>
      <c r="T421" s="178">
        <f t="shared" si="35"/>
        <v>-1</v>
      </c>
      <c r="Z421" s="93"/>
      <c r="AB421" s="94"/>
    </row>
    <row r="422" spans="6:28">
      <c r="F422" s="143"/>
      <c r="G422" s="143"/>
      <c r="H422" s="179"/>
      <c r="I422" s="97">
        <f t="shared" si="31"/>
        <v>5219.133333269333</v>
      </c>
      <c r="J422" s="97">
        <f t="shared" si="30"/>
        <v>72.243569494241726</v>
      </c>
      <c r="K422" s="98">
        <f t="shared" si="32"/>
        <v>-0.95637599999999989</v>
      </c>
      <c r="L422" s="98">
        <f t="shared" si="33"/>
        <v>16.456690000000002</v>
      </c>
      <c r="R422" s="176">
        <f t="shared" si="34"/>
        <v>0.95637599999999989</v>
      </c>
      <c r="S422" s="177"/>
      <c r="T422" s="178">
        <f t="shared" si="35"/>
        <v>-1</v>
      </c>
      <c r="Z422" s="93"/>
      <c r="AB422" s="94"/>
    </row>
    <row r="423" spans="6:28">
      <c r="F423" s="143"/>
      <c r="G423" s="143"/>
      <c r="H423" s="179"/>
      <c r="I423" s="97">
        <f t="shared" si="31"/>
        <v>5219.133333269333</v>
      </c>
      <c r="J423" s="97">
        <f t="shared" si="30"/>
        <v>72.243569494241726</v>
      </c>
      <c r="K423" s="98">
        <f t="shared" si="32"/>
        <v>-0.95637599999999989</v>
      </c>
      <c r="L423" s="98">
        <f t="shared" si="33"/>
        <v>16.456690000000002</v>
      </c>
      <c r="R423" s="176">
        <f t="shared" si="34"/>
        <v>0.95637599999999989</v>
      </c>
      <c r="S423" s="177"/>
      <c r="T423" s="178">
        <f t="shared" si="35"/>
        <v>-1</v>
      </c>
      <c r="Z423" s="93"/>
      <c r="AB423" s="94"/>
    </row>
    <row r="424" spans="6:28">
      <c r="F424" s="143"/>
      <c r="G424" s="143"/>
      <c r="H424" s="179"/>
      <c r="I424" s="97">
        <f t="shared" si="31"/>
        <v>5219.133333269333</v>
      </c>
      <c r="J424" s="97">
        <f t="shared" si="30"/>
        <v>72.243569494241726</v>
      </c>
      <c r="K424" s="98">
        <f t="shared" si="32"/>
        <v>-0.95637599999999989</v>
      </c>
      <c r="L424" s="98">
        <f t="shared" si="33"/>
        <v>16.456690000000002</v>
      </c>
      <c r="R424" s="176">
        <f t="shared" si="34"/>
        <v>0.95637599999999989</v>
      </c>
      <c r="S424" s="177"/>
      <c r="T424" s="178">
        <f t="shared" si="35"/>
        <v>-1</v>
      </c>
      <c r="Z424" s="93"/>
      <c r="AB424" s="94"/>
    </row>
    <row r="425" spans="6:28">
      <c r="F425" s="143"/>
      <c r="G425" s="143"/>
      <c r="H425" s="179"/>
      <c r="I425" s="97">
        <f t="shared" si="31"/>
        <v>5219.133333269333</v>
      </c>
      <c r="J425" s="97">
        <f t="shared" si="30"/>
        <v>72.243569494241726</v>
      </c>
      <c r="K425" s="98">
        <f t="shared" si="32"/>
        <v>-0.95637599999999989</v>
      </c>
      <c r="L425" s="98">
        <f t="shared" si="33"/>
        <v>16.456690000000002</v>
      </c>
      <c r="R425" s="176">
        <f t="shared" si="34"/>
        <v>0.95637599999999989</v>
      </c>
      <c r="S425" s="177"/>
      <c r="T425" s="178">
        <f t="shared" si="35"/>
        <v>-1</v>
      </c>
      <c r="Z425" s="93"/>
      <c r="AB425" s="94"/>
    </row>
    <row r="426" spans="6:28">
      <c r="F426" s="143"/>
      <c r="G426" s="143"/>
      <c r="H426" s="179"/>
      <c r="I426" s="97">
        <f t="shared" si="31"/>
        <v>5219.133333269333</v>
      </c>
      <c r="J426" s="97">
        <f t="shared" si="30"/>
        <v>72.243569494241726</v>
      </c>
      <c r="K426" s="98">
        <f t="shared" si="32"/>
        <v>-0.95637599999999989</v>
      </c>
      <c r="L426" s="98">
        <f t="shared" si="33"/>
        <v>16.456690000000002</v>
      </c>
      <c r="R426" s="176">
        <f t="shared" si="34"/>
        <v>0.95637599999999989</v>
      </c>
      <c r="S426" s="177"/>
      <c r="T426" s="178">
        <f t="shared" si="35"/>
        <v>-1</v>
      </c>
      <c r="Z426" s="93"/>
      <c r="AB426" s="94"/>
    </row>
    <row r="427" spans="6:28">
      <c r="F427" s="143"/>
      <c r="G427" s="143"/>
      <c r="H427" s="179"/>
      <c r="I427" s="97">
        <f t="shared" si="31"/>
        <v>5219.133333269333</v>
      </c>
      <c r="J427" s="97">
        <f t="shared" si="30"/>
        <v>72.243569494241726</v>
      </c>
      <c r="K427" s="98">
        <f t="shared" si="32"/>
        <v>-0.95637599999999989</v>
      </c>
      <c r="L427" s="98">
        <f t="shared" si="33"/>
        <v>16.456690000000002</v>
      </c>
      <c r="R427" s="176">
        <f t="shared" si="34"/>
        <v>0.95637599999999989</v>
      </c>
      <c r="S427" s="177"/>
      <c r="T427" s="178">
        <f t="shared" si="35"/>
        <v>-1</v>
      </c>
      <c r="Z427" s="93"/>
      <c r="AB427" s="94"/>
    </row>
    <row r="428" spans="6:28">
      <c r="F428" s="143"/>
      <c r="G428" s="143"/>
      <c r="H428" s="179"/>
      <c r="I428" s="97">
        <f t="shared" si="31"/>
        <v>5219.133333269333</v>
      </c>
      <c r="J428" s="97">
        <f t="shared" si="30"/>
        <v>72.243569494241726</v>
      </c>
      <c r="K428" s="98">
        <f t="shared" si="32"/>
        <v>-0.95637599999999989</v>
      </c>
      <c r="L428" s="98">
        <f t="shared" si="33"/>
        <v>16.456690000000002</v>
      </c>
      <c r="R428" s="176">
        <f t="shared" si="34"/>
        <v>0.95637599999999989</v>
      </c>
      <c r="S428" s="177"/>
      <c r="T428" s="178">
        <f t="shared" si="35"/>
        <v>-1</v>
      </c>
      <c r="Z428" s="93"/>
      <c r="AB428" s="94"/>
    </row>
    <row r="429" spans="6:28">
      <c r="F429" s="143"/>
      <c r="G429" s="143"/>
      <c r="H429" s="179"/>
      <c r="I429" s="97">
        <f t="shared" si="31"/>
        <v>5219.133333269333</v>
      </c>
      <c r="J429" s="97">
        <f t="shared" si="30"/>
        <v>72.243569494241726</v>
      </c>
      <c r="K429" s="98">
        <f t="shared" si="32"/>
        <v>-0.95637599999999989</v>
      </c>
      <c r="L429" s="98">
        <f t="shared" si="33"/>
        <v>16.456690000000002</v>
      </c>
      <c r="R429" s="176">
        <f t="shared" si="34"/>
        <v>0.95637599999999989</v>
      </c>
      <c r="S429" s="177"/>
      <c r="T429" s="178">
        <f t="shared" si="35"/>
        <v>-1</v>
      </c>
      <c r="Z429" s="93"/>
      <c r="AB429" s="94"/>
    </row>
    <row r="430" spans="6:28">
      <c r="F430" s="143"/>
      <c r="G430" s="143"/>
      <c r="H430" s="179"/>
      <c r="I430" s="97">
        <f t="shared" si="31"/>
        <v>5219.133333269333</v>
      </c>
      <c r="J430" s="97">
        <f t="shared" si="30"/>
        <v>72.243569494241726</v>
      </c>
      <c r="K430" s="98">
        <f t="shared" si="32"/>
        <v>-0.95637599999999989</v>
      </c>
      <c r="L430" s="98">
        <f t="shared" si="33"/>
        <v>16.456690000000002</v>
      </c>
      <c r="R430" s="176">
        <f t="shared" si="34"/>
        <v>0.95637599999999989</v>
      </c>
      <c r="S430" s="177"/>
      <c r="T430" s="178">
        <f t="shared" si="35"/>
        <v>-1</v>
      </c>
      <c r="Z430" s="93"/>
      <c r="AB430" s="94"/>
    </row>
    <row r="431" spans="6:28">
      <c r="F431" s="143"/>
      <c r="G431" s="143"/>
      <c r="H431" s="179"/>
      <c r="I431" s="97">
        <f t="shared" si="31"/>
        <v>5219.133333269333</v>
      </c>
      <c r="J431" s="97">
        <f t="shared" si="30"/>
        <v>72.243569494241726</v>
      </c>
      <c r="K431" s="98">
        <f t="shared" si="32"/>
        <v>-0.95637599999999989</v>
      </c>
      <c r="L431" s="98">
        <f t="shared" si="33"/>
        <v>16.456690000000002</v>
      </c>
      <c r="R431" s="176">
        <f t="shared" si="34"/>
        <v>0.95637599999999989</v>
      </c>
      <c r="S431" s="177"/>
      <c r="T431" s="178">
        <f t="shared" si="35"/>
        <v>-1</v>
      </c>
      <c r="Z431" s="93"/>
      <c r="AB431" s="94"/>
    </row>
    <row r="432" spans="6:28">
      <c r="F432" s="143"/>
      <c r="G432" s="143"/>
      <c r="H432" s="179"/>
      <c r="I432" s="97">
        <f t="shared" si="31"/>
        <v>5219.133333269333</v>
      </c>
      <c r="J432" s="97">
        <f t="shared" si="30"/>
        <v>72.243569494241726</v>
      </c>
      <c r="K432" s="98">
        <f t="shared" si="32"/>
        <v>-0.95637599999999989</v>
      </c>
      <c r="L432" s="98">
        <f t="shared" si="33"/>
        <v>16.456690000000002</v>
      </c>
      <c r="R432" s="176">
        <f t="shared" si="34"/>
        <v>0.95637599999999989</v>
      </c>
      <c r="S432" s="177"/>
      <c r="T432" s="178">
        <f t="shared" si="35"/>
        <v>-1</v>
      </c>
      <c r="Z432" s="93"/>
      <c r="AB432" s="94"/>
    </row>
    <row r="433" spans="6:28">
      <c r="F433" s="143"/>
      <c r="G433" s="143"/>
      <c r="H433" s="179"/>
      <c r="I433" s="97">
        <f t="shared" si="31"/>
        <v>5219.133333269333</v>
      </c>
      <c r="J433" s="97">
        <f t="shared" si="30"/>
        <v>72.243569494241726</v>
      </c>
      <c r="K433" s="98">
        <f t="shared" si="32"/>
        <v>-0.95637599999999989</v>
      </c>
      <c r="L433" s="98">
        <f t="shared" si="33"/>
        <v>16.456690000000002</v>
      </c>
      <c r="R433" s="176">
        <f t="shared" si="34"/>
        <v>0.95637599999999989</v>
      </c>
      <c r="S433" s="177"/>
      <c r="T433" s="178">
        <f t="shared" si="35"/>
        <v>-1</v>
      </c>
      <c r="Z433" s="93"/>
      <c r="AB433" s="94"/>
    </row>
    <row r="434" spans="6:28">
      <c r="F434" s="143"/>
      <c r="G434" s="143"/>
      <c r="H434" s="179"/>
      <c r="I434" s="97">
        <f t="shared" si="31"/>
        <v>5219.133333269333</v>
      </c>
      <c r="J434" s="97">
        <f t="shared" si="30"/>
        <v>72.243569494241726</v>
      </c>
      <c r="K434" s="98">
        <f t="shared" si="32"/>
        <v>-0.95637599999999989</v>
      </c>
      <c r="L434" s="98">
        <f t="shared" si="33"/>
        <v>16.456690000000002</v>
      </c>
      <c r="R434" s="176">
        <f t="shared" si="34"/>
        <v>0.95637599999999989</v>
      </c>
      <c r="S434" s="177"/>
      <c r="T434" s="178">
        <f t="shared" si="35"/>
        <v>-1</v>
      </c>
      <c r="Z434" s="93"/>
      <c r="AB434" s="94"/>
    </row>
    <row r="435" spans="6:28">
      <c r="F435" s="143"/>
      <c r="G435" s="143"/>
      <c r="H435" s="179"/>
      <c r="I435" s="97">
        <f t="shared" si="31"/>
        <v>5219.133333269333</v>
      </c>
      <c r="J435" s="97">
        <f t="shared" si="30"/>
        <v>72.243569494241726</v>
      </c>
      <c r="K435" s="98">
        <f t="shared" si="32"/>
        <v>-0.95637599999999989</v>
      </c>
      <c r="L435" s="98">
        <f t="shared" si="33"/>
        <v>16.456690000000002</v>
      </c>
      <c r="R435" s="176">
        <f t="shared" si="34"/>
        <v>0.95637599999999989</v>
      </c>
      <c r="S435" s="177"/>
      <c r="T435" s="178">
        <f t="shared" si="35"/>
        <v>-1</v>
      </c>
      <c r="Z435" s="93"/>
      <c r="AB435" s="94"/>
    </row>
    <row r="436" spans="6:28">
      <c r="F436" s="143"/>
      <c r="G436" s="143"/>
      <c r="H436" s="179"/>
      <c r="I436" s="97">
        <f t="shared" si="31"/>
        <v>5219.133333269333</v>
      </c>
      <c r="J436" s="97">
        <f t="shared" si="30"/>
        <v>72.243569494241726</v>
      </c>
      <c r="K436" s="98">
        <f t="shared" si="32"/>
        <v>-0.95637599999999989</v>
      </c>
      <c r="L436" s="98">
        <f t="shared" si="33"/>
        <v>16.456690000000002</v>
      </c>
      <c r="R436" s="176">
        <f t="shared" si="34"/>
        <v>0.95637599999999989</v>
      </c>
      <c r="S436" s="177"/>
      <c r="T436" s="178">
        <f t="shared" si="35"/>
        <v>-1</v>
      </c>
      <c r="Z436" s="93"/>
      <c r="AB436" s="94"/>
    </row>
    <row r="437" spans="6:28">
      <c r="F437" s="143"/>
      <c r="G437" s="143"/>
      <c r="H437" s="179"/>
      <c r="I437" s="97">
        <f t="shared" si="31"/>
        <v>5219.133333269333</v>
      </c>
      <c r="J437" s="97">
        <f t="shared" si="30"/>
        <v>72.243569494241726</v>
      </c>
      <c r="K437" s="98">
        <f t="shared" si="32"/>
        <v>-0.95637599999999989</v>
      </c>
      <c r="L437" s="98">
        <f t="shared" si="33"/>
        <v>16.456690000000002</v>
      </c>
      <c r="R437" s="176">
        <f t="shared" si="34"/>
        <v>0.95637599999999989</v>
      </c>
      <c r="S437" s="177"/>
      <c r="T437" s="178">
        <f t="shared" si="35"/>
        <v>-1</v>
      </c>
      <c r="Z437" s="93"/>
      <c r="AB437" s="94"/>
    </row>
    <row r="438" spans="6:28">
      <c r="F438" s="143"/>
      <c r="G438" s="143"/>
      <c r="H438" s="179"/>
      <c r="I438" s="97">
        <f t="shared" si="31"/>
        <v>5219.133333269333</v>
      </c>
      <c r="J438" s="97">
        <f t="shared" si="30"/>
        <v>72.243569494241726</v>
      </c>
      <c r="K438" s="98">
        <f t="shared" si="32"/>
        <v>-0.95637599999999989</v>
      </c>
      <c r="L438" s="98">
        <f t="shared" si="33"/>
        <v>16.456690000000002</v>
      </c>
      <c r="R438" s="176">
        <f t="shared" si="34"/>
        <v>0.95637599999999989</v>
      </c>
      <c r="S438" s="177"/>
      <c r="T438" s="178">
        <f t="shared" si="35"/>
        <v>-1</v>
      </c>
      <c r="Z438" s="93"/>
      <c r="AB438" s="94"/>
    </row>
    <row r="439" spans="6:28">
      <c r="F439" s="143"/>
      <c r="G439" s="143"/>
      <c r="H439" s="179"/>
      <c r="I439" s="97">
        <f t="shared" si="31"/>
        <v>5219.133333269333</v>
      </c>
      <c r="J439" s="97">
        <f t="shared" si="30"/>
        <v>72.243569494241726</v>
      </c>
      <c r="K439" s="98">
        <f t="shared" si="32"/>
        <v>-0.95637599999999989</v>
      </c>
      <c r="L439" s="98">
        <f t="shared" si="33"/>
        <v>16.456690000000002</v>
      </c>
      <c r="R439" s="176">
        <f t="shared" si="34"/>
        <v>0.95637599999999989</v>
      </c>
      <c r="S439" s="177"/>
      <c r="T439" s="178">
        <f t="shared" si="35"/>
        <v>-1</v>
      </c>
      <c r="Z439" s="93"/>
      <c r="AB439" s="94"/>
    </row>
    <row r="440" spans="6:28">
      <c r="F440" s="143"/>
      <c r="G440" s="143"/>
      <c r="H440" s="179"/>
      <c r="I440" s="97">
        <f t="shared" si="31"/>
        <v>5219.133333269333</v>
      </c>
      <c r="J440" s="97">
        <f t="shared" si="30"/>
        <v>72.243569494241726</v>
      </c>
      <c r="K440" s="98">
        <f t="shared" si="32"/>
        <v>-0.95637599999999989</v>
      </c>
      <c r="L440" s="98">
        <f t="shared" si="33"/>
        <v>16.456690000000002</v>
      </c>
      <c r="R440" s="176">
        <f t="shared" si="34"/>
        <v>0.95637599999999989</v>
      </c>
      <c r="S440" s="177"/>
      <c r="T440" s="178">
        <f t="shared" si="35"/>
        <v>-1</v>
      </c>
      <c r="Z440" s="93"/>
      <c r="AB440" s="94"/>
    </row>
    <row r="441" spans="6:28">
      <c r="F441" s="143"/>
      <c r="G441" s="143"/>
      <c r="H441" s="179"/>
      <c r="I441" s="97">
        <f t="shared" si="31"/>
        <v>5219.133333269333</v>
      </c>
      <c r="J441" s="97">
        <f t="shared" si="30"/>
        <v>72.243569494241726</v>
      </c>
      <c r="K441" s="98">
        <f t="shared" si="32"/>
        <v>-0.95637599999999989</v>
      </c>
      <c r="L441" s="98">
        <f t="shared" si="33"/>
        <v>16.456690000000002</v>
      </c>
      <c r="R441" s="176">
        <f t="shared" si="34"/>
        <v>0.95637599999999989</v>
      </c>
      <c r="S441" s="177"/>
      <c r="T441" s="178">
        <f t="shared" si="35"/>
        <v>-1</v>
      </c>
      <c r="Z441" s="93"/>
      <c r="AB441" s="94"/>
    </row>
    <row r="442" spans="6:28">
      <c r="F442" s="143"/>
      <c r="G442" s="143"/>
      <c r="H442" s="179"/>
      <c r="I442" s="97">
        <f t="shared" si="31"/>
        <v>5219.133333269333</v>
      </c>
      <c r="J442" s="97">
        <f t="shared" si="30"/>
        <v>72.243569494241726</v>
      </c>
      <c r="K442" s="98">
        <f t="shared" si="32"/>
        <v>-0.95637599999999989</v>
      </c>
      <c r="L442" s="98">
        <f t="shared" si="33"/>
        <v>16.456690000000002</v>
      </c>
      <c r="R442" s="176">
        <f t="shared" si="34"/>
        <v>0.95637599999999989</v>
      </c>
      <c r="S442" s="177"/>
      <c r="T442" s="178">
        <f t="shared" si="35"/>
        <v>-1</v>
      </c>
      <c r="Z442" s="93"/>
      <c r="AB442" s="94"/>
    </row>
    <row r="443" spans="6:28">
      <c r="F443" s="143"/>
      <c r="G443" s="143"/>
      <c r="H443" s="179"/>
      <c r="I443" s="97">
        <f t="shared" si="31"/>
        <v>5219.133333269333</v>
      </c>
      <c r="J443" s="97">
        <f t="shared" si="30"/>
        <v>72.243569494241726</v>
      </c>
      <c r="K443" s="98">
        <f t="shared" si="32"/>
        <v>-0.95637599999999989</v>
      </c>
      <c r="L443" s="98">
        <f t="shared" si="33"/>
        <v>16.456690000000002</v>
      </c>
      <c r="R443" s="176">
        <f t="shared" si="34"/>
        <v>0.95637599999999989</v>
      </c>
      <c r="S443" s="177"/>
      <c r="T443" s="178">
        <f t="shared" si="35"/>
        <v>-1</v>
      </c>
      <c r="Z443" s="93"/>
      <c r="AB443" s="94"/>
    </row>
    <row r="444" spans="6:28">
      <c r="F444" s="143"/>
      <c r="G444" s="143"/>
      <c r="H444" s="179"/>
      <c r="I444" s="97">
        <f t="shared" si="31"/>
        <v>5219.133333269333</v>
      </c>
      <c r="J444" s="97">
        <f t="shared" si="30"/>
        <v>72.243569494241726</v>
      </c>
      <c r="K444" s="98">
        <f t="shared" si="32"/>
        <v>-0.95637599999999989</v>
      </c>
      <c r="L444" s="98">
        <f t="shared" si="33"/>
        <v>16.456690000000002</v>
      </c>
      <c r="R444" s="176">
        <f t="shared" si="34"/>
        <v>0.95637599999999989</v>
      </c>
      <c r="S444" s="177"/>
      <c r="T444" s="178">
        <f t="shared" si="35"/>
        <v>-1</v>
      </c>
      <c r="Z444" s="93"/>
      <c r="AB444" s="94"/>
    </row>
    <row r="445" spans="6:28">
      <c r="F445" s="143"/>
      <c r="G445" s="143"/>
      <c r="H445" s="179"/>
      <c r="I445" s="97">
        <f t="shared" si="31"/>
        <v>5219.133333269333</v>
      </c>
      <c r="J445" s="97">
        <f t="shared" si="30"/>
        <v>72.243569494241726</v>
      </c>
      <c r="K445" s="98">
        <f t="shared" si="32"/>
        <v>-0.95637599999999989</v>
      </c>
      <c r="L445" s="98">
        <f t="shared" si="33"/>
        <v>16.456690000000002</v>
      </c>
      <c r="R445" s="176">
        <f t="shared" si="34"/>
        <v>0.95637599999999989</v>
      </c>
      <c r="S445" s="177"/>
      <c r="T445" s="178">
        <f t="shared" si="35"/>
        <v>-1</v>
      </c>
      <c r="Z445" s="93"/>
      <c r="AB445" s="94"/>
    </row>
    <row r="446" spans="6:28">
      <c r="F446" s="143"/>
      <c r="G446" s="143"/>
      <c r="H446" s="179"/>
      <c r="I446" s="97">
        <f t="shared" si="31"/>
        <v>5219.133333269333</v>
      </c>
      <c r="J446" s="97">
        <f t="shared" si="30"/>
        <v>72.243569494241726</v>
      </c>
      <c r="K446" s="98">
        <f t="shared" si="32"/>
        <v>-0.95637599999999989</v>
      </c>
      <c r="L446" s="98">
        <f t="shared" si="33"/>
        <v>16.456690000000002</v>
      </c>
      <c r="R446" s="176">
        <f t="shared" si="34"/>
        <v>0.95637599999999989</v>
      </c>
      <c r="S446" s="177"/>
      <c r="T446" s="178">
        <f t="shared" si="35"/>
        <v>-1</v>
      </c>
      <c r="Z446" s="93"/>
      <c r="AB446" s="94"/>
    </row>
    <row r="447" spans="6:28">
      <c r="F447" s="143"/>
      <c r="G447" s="143"/>
      <c r="H447" s="179"/>
      <c r="I447" s="97">
        <f t="shared" si="31"/>
        <v>5219.133333269333</v>
      </c>
      <c r="J447" s="97">
        <f t="shared" si="30"/>
        <v>72.243569494241726</v>
      </c>
      <c r="K447" s="98">
        <f t="shared" si="32"/>
        <v>-0.95637599999999989</v>
      </c>
      <c r="L447" s="98">
        <f t="shared" si="33"/>
        <v>16.456690000000002</v>
      </c>
      <c r="R447" s="176">
        <f t="shared" si="34"/>
        <v>0.95637599999999989</v>
      </c>
      <c r="S447" s="177"/>
      <c r="T447" s="178">
        <f t="shared" si="35"/>
        <v>-1</v>
      </c>
      <c r="Z447" s="93"/>
      <c r="AB447" s="94"/>
    </row>
    <row r="448" spans="6:28">
      <c r="F448" s="143"/>
      <c r="G448" s="143"/>
      <c r="H448" s="179"/>
      <c r="I448" s="97">
        <f t="shared" si="31"/>
        <v>5219.133333269333</v>
      </c>
      <c r="J448" s="97">
        <f t="shared" si="30"/>
        <v>72.243569494241726</v>
      </c>
      <c r="K448" s="98">
        <f t="shared" si="32"/>
        <v>-0.95637599999999989</v>
      </c>
      <c r="L448" s="98">
        <f t="shared" si="33"/>
        <v>16.456690000000002</v>
      </c>
      <c r="R448" s="176">
        <f t="shared" si="34"/>
        <v>0.95637599999999989</v>
      </c>
      <c r="S448" s="177"/>
      <c r="T448" s="178">
        <f t="shared" si="35"/>
        <v>-1</v>
      </c>
      <c r="Z448" s="93"/>
      <c r="AB448" s="94"/>
    </row>
    <row r="449" spans="6:28">
      <c r="F449" s="143"/>
      <c r="G449" s="143"/>
      <c r="H449" s="179"/>
      <c r="I449" s="97">
        <f t="shared" si="31"/>
        <v>5219.133333269333</v>
      </c>
      <c r="J449" s="97">
        <f t="shared" si="30"/>
        <v>72.243569494241726</v>
      </c>
      <c r="K449" s="98">
        <f t="shared" si="32"/>
        <v>-0.95637599999999989</v>
      </c>
      <c r="L449" s="98">
        <f t="shared" si="33"/>
        <v>16.456690000000002</v>
      </c>
      <c r="R449" s="176">
        <f t="shared" si="34"/>
        <v>0.95637599999999989</v>
      </c>
      <c r="S449" s="177"/>
      <c r="T449" s="178">
        <f t="shared" si="35"/>
        <v>-1</v>
      </c>
      <c r="Z449" s="93"/>
      <c r="AB449" s="94"/>
    </row>
    <row r="450" spans="6:28">
      <c r="F450" s="143"/>
      <c r="G450" s="143"/>
      <c r="H450" s="179"/>
      <c r="I450" s="97">
        <f t="shared" si="31"/>
        <v>5219.133333269333</v>
      </c>
      <c r="J450" s="97">
        <f t="shared" si="30"/>
        <v>72.243569494241726</v>
      </c>
      <c r="K450" s="98">
        <f t="shared" si="32"/>
        <v>-0.95637599999999989</v>
      </c>
      <c r="L450" s="98">
        <f t="shared" si="33"/>
        <v>16.456690000000002</v>
      </c>
      <c r="R450" s="176">
        <f t="shared" si="34"/>
        <v>0.95637599999999989</v>
      </c>
      <c r="S450" s="177"/>
      <c r="T450" s="178">
        <f t="shared" si="35"/>
        <v>-1</v>
      </c>
      <c r="Z450" s="93"/>
      <c r="AB450" s="94"/>
    </row>
    <row r="451" spans="6:28">
      <c r="F451" s="143"/>
      <c r="G451" s="143"/>
      <c r="H451" s="179"/>
      <c r="I451" s="97">
        <f t="shared" si="31"/>
        <v>5219.133333269333</v>
      </c>
      <c r="J451" s="97">
        <f t="shared" si="30"/>
        <v>72.243569494241726</v>
      </c>
      <c r="K451" s="98">
        <f t="shared" si="32"/>
        <v>-0.95637599999999989</v>
      </c>
      <c r="L451" s="98">
        <f t="shared" si="33"/>
        <v>16.456690000000002</v>
      </c>
      <c r="R451" s="176">
        <f t="shared" si="34"/>
        <v>0.95637599999999989</v>
      </c>
      <c r="S451" s="177"/>
      <c r="T451" s="178">
        <f t="shared" si="35"/>
        <v>-1</v>
      </c>
      <c r="Z451" s="93"/>
      <c r="AB451" s="94"/>
    </row>
    <row r="452" spans="6:28">
      <c r="F452" s="143"/>
      <c r="G452" s="143"/>
      <c r="H452" s="179"/>
      <c r="I452" s="97">
        <f t="shared" si="31"/>
        <v>5219.133333269333</v>
      </c>
      <c r="J452" s="97">
        <f t="shared" si="30"/>
        <v>72.243569494241726</v>
      </c>
      <c r="K452" s="98">
        <f t="shared" si="32"/>
        <v>-0.95637599999999989</v>
      </c>
      <c r="L452" s="98">
        <f t="shared" si="33"/>
        <v>16.456690000000002</v>
      </c>
      <c r="R452" s="176">
        <f t="shared" si="34"/>
        <v>0.95637599999999989</v>
      </c>
      <c r="S452" s="177"/>
      <c r="T452" s="178">
        <f t="shared" si="35"/>
        <v>-1</v>
      </c>
      <c r="Z452" s="93"/>
      <c r="AB452" s="94"/>
    </row>
    <row r="453" spans="6:28">
      <c r="F453" s="143"/>
      <c r="G453" s="143"/>
      <c r="H453" s="179"/>
      <c r="I453" s="97">
        <f t="shared" si="31"/>
        <v>5219.133333269333</v>
      </c>
      <c r="J453" s="97">
        <f t="shared" si="30"/>
        <v>72.243569494241726</v>
      </c>
      <c r="K453" s="98">
        <f t="shared" si="32"/>
        <v>-0.95637599999999989</v>
      </c>
      <c r="L453" s="98">
        <f t="shared" si="33"/>
        <v>16.456690000000002</v>
      </c>
      <c r="R453" s="176">
        <f t="shared" si="34"/>
        <v>0.95637599999999989</v>
      </c>
      <c r="S453" s="177"/>
      <c r="T453" s="178">
        <f t="shared" si="35"/>
        <v>-1</v>
      </c>
      <c r="Z453" s="93"/>
      <c r="AB453" s="94"/>
    </row>
    <row r="454" spans="6:28">
      <c r="F454" s="143"/>
      <c r="G454" s="143"/>
      <c r="H454" s="179"/>
      <c r="I454" s="97">
        <f t="shared" si="31"/>
        <v>5219.133333269333</v>
      </c>
      <c r="J454" s="97">
        <f t="shared" si="30"/>
        <v>72.243569494241726</v>
      </c>
      <c r="K454" s="98">
        <f t="shared" si="32"/>
        <v>-0.95637599999999989</v>
      </c>
      <c r="L454" s="98">
        <f t="shared" si="33"/>
        <v>16.456690000000002</v>
      </c>
      <c r="R454" s="176">
        <f t="shared" si="34"/>
        <v>0.95637599999999989</v>
      </c>
      <c r="S454" s="177"/>
      <c r="T454" s="178">
        <f t="shared" si="35"/>
        <v>-1</v>
      </c>
      <c r="Z454" s="93"/>
      <c r="AB454" s="94"/>
    </row>
    <row r="455" spans="6:28">
      <c r="F455" s="143"/>
      <c r="G455" s="143"/>
      <c r="H455" s="179"/>
      <c r="I455" s="97">
        <f t="shared" si="31"/>
        <v>5219.133333269333</v>
      </c>
      <c r="J455" s="97">
        <f t="shared" si="30"/>
        <v>72.243569494241726</v>
      </c>
      <c r="K455" s="98">
        <f t="shared" si="32"/>
        <v>-0.95637599999999989</v>
      </c>
      <c r="L455" s="98">
        <f t="shared" si="33"/>
        <v>16.456690000000002</v>
      </c>
      <c r="R455" s="176">
        <f t="shared" si="34"/>
        <v>0.95637599999999989</v>
      </c>
      <c r="S455" s="177"/>
      <c r="T455" s="178">
        <f t="shared" si="35"/>
        <v>-1</v>
      </c>
      <c r="Z455" s="93"/>
      <c r="AB455" s="94"/>
    </row>
    <row r="456" spans="6:28">
      <c r="F456" s="143"/>
      <c r="G456" s="143"/>
      <c r="H456" s="179"/>
      <c r="I456" s="97">
        <f t="shared" si="31"/>
        <v>5219.133333269333</v>
      </c>
      <c r="J456" s="97">
        <f t="shared" si="30"/>
        <v>72.243569494241726</v>
      </c>
      <c r="K456" s="98">
        <f t="shared" si="32"/>
        <v>-0.95637599999999989</v>
      </c>
      <c r="L456" s="98">
        <f t="shared" si="33"/>
        <v>16.456690000000002</v>
      </c>
      <c r="R456" s="176">
        <f t="shared" si="34"/>
        <v>0.95637599999999989</v>
      </c>
      <c r="S456" s="177"/>
      <c r="T456" s="178">
        <f t="shared" si="35"/>
        <v>-1</v>
      </c>
      <c r="Z456" s="93"/>
      <c r="AB456" s="94"/>
    </row>
    <row r="457" spans="6:28">
      <c r="F457" s="143"/>
      <c r="G457" s="143"/>
      <c r="H457" s="179"/>
      <c r="I457" s="97">
        <f t="shared" si="31"/>
        <v>5219.133333269333</v>
      </c>
      <c r="J457" s="97">
        <f t="shared" si="30"/>
        <v>72.243569494241726</v>
      </c>
      <c r="K457" s="98">
        <f t="shared" si="32"/>
        <v>-0.95637599999999989</v>
      </c>
      <c r="L457" s="98">
        <f t="shared" si="33"/>
        <v>16.456690000000002</v>
      </c>
      <c r="R457" s="176">
        <f t="shared" si="34"/>
        <v>0.95637599999999989</v>
      </c>
      <c r="S457" s="177"/>
      <c r="T457" s="178">
        <f t="shared" si="35"/>
        <v>-1</v>
      </c>
      <c r="Z457" s="93"/>
      <c r="AB457" s="94"/>
    </row>
    <row r="458" spans="6:28">
      <c r="F458" s="143"/>
      <c r="G458" s="143"/>
      <c r="H458" s="179"/>
      <c r="I458" s="97">
        <f t="shared" si="31"/>
        <v>5219.133333269333</v>
      </c>
      <c r="J458" s="97">
        <f t="shared" si="30"/>
        <v>72.243569494241726</v>
      </c>
      <c r="K458" s="98">
        <f t="shared" si="32"/>
        <v>-0.95637599999999989</v>
      </c>
      <c r="L458" s="98">
        <f t="shared" si="33"/>
        <v>16.456690000000002</v>
      </c>
      <c r="R458" s="176">
        <f t="shared" si="34"/>
        <v>0.95637599999999989</v>
      </c>
      <c r="S458" s="177"/>
      <c r="T458" s="178">
        <f t="shared" si="35"/>
        <v>-1</v>
      </c>
      <c r="Z458" s="93"/>
      <c r="AB458" s="94"/>
    </row>
    <row r="459" spans="6:28">
      <c r="F459" s="143"/>
      <c r="G459" s="143"/>
      <c r="H459" s="179"/>
      <c r="I459" s="97">
        <f t="shared" si="31"/>
        <v>5219.133333269333</v>
      </c>
      <c r="J459" s="97">
        <f t="shared" si="30"/>
        <v>72.243569494241726</v>
      </c>
      <c r="K459" s="98">
        <f t="shared" si="32"/>
        <v>-0.95637599999999989</v>
      </c>
      <c r="L459" s="98">
        <f t="shared" si="33"/>
        <v>16.456690000000002</v>
      </c>
      <c r="R459" s="176">
        <f t="shared" si="34"/>
        <v>0.95637599999999989</v>
      </c>
      <c r="S459" s="177"/>
      <c r="T459" s="178">
        <f t="shared" si="35"/>
        <v>-1</v>
      </c>
      <c r="Z459" s="93"/>
      <c r="AB459" s="94"/>
    </row>
    <row r="460" spans="6:28">
      <c r="F460" s="143"/>
      <c r="G460" s="143"/>
      <c r="H460" s="179"/>
      <c r="I460" s="97">
        <f t="shared" si="31"/>
        <v>5219.133333269333</v>
      </c>
      <c r="J460" s="97">
        <f t="shared" si="30"/>
        <v>72.243569494241726</v>
      </c>
      <c r="K460" s="98">
        <f t="shared" si="32"/>
        <v>-0.95637599999999989</v>
      </c>
      <c r="L460" s="98">
        <f t="shared" si="33"/>
        <v>16.456690000000002</v>
      </c>
      <c r="R460" s="176">
        <f t="shared" si="34"/>
        <v>0.95637599999999989</v>
      </c>
      <c r="S460" s="177"/>
      <c r="T460" s="178">
        <f t="shared" si="35"/>
        <v>-1</v>
      </c>
      <c r="Z460" s="93"/>
      <c r="AB460" s="94"/>
    </row>
    <row r="461" spans="6:28">
      <c r="F461" s="143"/>
      <c r="G461" s="143"/>
      <c r="H461" s="179"/>
      <c r="I461" s="97">
        <f t="shared" si="31"/>
        <v>5219.133333269333</v>
      </c>
      <c r="J461" s="97">
        <f t="shared" si="30"/>
        <v>72.243569494241726</v>
      </c>
      <c r="K461" s="98">
        <f t="shared" si="32"/>
        <v>-0.95637599999999989</v>
      </c>
      <c r="L461" s="98">
        <f t="shared" si="33"/>
        <v>16.456690000000002</v>
      </c>
      <c r="R461" s="176">
        <f t="shared" si="34"/>
        <v>0.95637599999999989</v>
      </c>
      <c r="S461" s="177"/>
      <c r="T461" s="178">
        <f t="shared" si="35"/>
        <v>-1</v>
      </c>
      <c r="Z461" s="93"/>
      <c r="AB461" s="94"/>
    </row>
    <row r="462" spans="6:28">
      <c r="F462" s="143"/>
      <c r="G462" s="143"/>
      <c r="H462" s="179"/>
      <c r="I462" s="97">
        <f t="shared" si="31"/>
        <v>5219.133333269333</v>
      </c>
      <c r="J462" s="97">
        <f t="shared" si="30"/>
        <v>72.243569494241726</v>
      </c>
      <c r="K462" s="98">
        <f t="shared" si="32"/>
        <v>-0.95637599999999989</v>
      </c>
      <c r="L462" s="98">
        <f t="shared" si="33"/>
        <v>16.456690000000002</v>
      </c>
      <c r="R462" s="176">
        <f t="shared" si="34"/>
        <v>0.95637599999999989</v>
      </c>
      <c r="S462" s="177"/>
      <c r="T462" s="178">
        <f t="shared" si="35"/>
        <v>-1</v>
      </c>
      <c r="Z462" s="93"/>
      <c r="AB462" s="94"/>
    </row>
    <row r="463" spans="6:28">
      <c r="F463" s="143"/>
      <c r="G463" s="143"/>
      <c r="H463" s="179"/>
      <c r="I463" s="97">
        <f t="shared" si="31"/>
        <v>5219.133333269333</v>
      </c>
      <c r="J463" s="97">
        <f t="shared" si="30"/>
        <v>72.243569494241726</v>
      </c>
      <c r="K463" s="98">
        <f t="shared" si="32"/>
        <v>-0.95637599999999989</v>
      </c>
      <c r="L463" s="98">
        <f t="shared" si="33"/>
        <v>16.456690000000002</v>
      </c>
      <c r="R463" s="176">
        <f t="shared" si="34"/>
        <v>0.95637599999999989</v>
      </c>
      <c r="S463" s="177"/>
      <c r="T463" s="178">
        <f t="shared" si="35"/>
        <v>-1</v>
      </c>
      <c r="Z463" s="93"/>
      <c r="AB463" s="94"/>
    </row>
    <row r="464" spans="6:28">
      <c r="F464" s="143"/>
      <c r="G464" s="143"/>
      <c r="H464" s="179"/>
      <c r="I464" s="97">
        <f t="shared" si="31"/>
        <v>5219.133333269333</v>
      </c>
      <c r="J464" s="97">
        <f t="shared" si="30"/>
        <v>72.243569494241726</v>
      </c>
      <c r="K464" s="98">
        <f t="shared" si="32"/>
        <v>-0.95637599999999989</v>
      </c>
      <c r="L464" s="98">
        <f t="shared" si="33"/>
        <v>16.456690000000002</v>
      </c>
      <c r="R464" s="176">
        <f t="shared" si="34"/>
        <v>0.95637599999999989</v>
      </c>
      <c r="S464" s="177"/>
      <c r="T464" s="178">
        <f t="shared" si="35"/>
        <v>-1</v>
      </c>
      <c r="Z464" s="93"/>
      <c r="AB464" s="94"/>
    </row>
    <row r="465" spans="6:28">
      <c r="F465" s="143"/>
      <c r="G465" s="143"/>
      <c r="H465" s="179"/>
      <c r="I465" s="97">
        <f t="shared" si="31"/>
        <v>5219.133333269333</v>
      </c>
      <c r="J465" s="97">
        <f t="shared" si="30"/>
        <v>72.243569494241726</v>
      </c>
      <c r="K465" s="98">
        <f t="shared" si="32"/>
        <v>-0.95637599999999989</v>
      </c>
      <c r="L465" s="98">
        <f t="shared" si="33"/>
        <v>16.456690000000002</v>
      </c>
      <c r="R465" s="176">
        <f t="shared" si="34"/>
        <v>0.95637599999999989</v>
      </c>
      <c r="S465" s="177"/>
      <c r="T465" s="178">
        <f t="shared" si="35"/>
        <v>-1</v>
      </c>
      <c r="Z465" s="93"/>
      <c r="AB465" s="94"/>
    </row>
    <row r="466" spans="6:28">
      <c r="F466" s="143"/>
      <c r="G466" s="143"/>
      <c r="H466" s="179"/>
      <c r="I466" s="97">
        <f t="shared" si="31"/>
        <v>5219.133333269333</v>
      </c>
      <c r="J466" s="97">
        <f t="shared" si="30"/>
        <v>72.243569494241726</v>
      </c>
      <c r="K466" s="98">
        <f t="shared" si="32"/>
        <v>-0.95637599999999989</v>
      </c>
      <c r="L466" s="98">
        <f t="shared" si="33"/>
        <v>16.456690000000002</v>
      </c>
      <c r="R466" s="176">
        <f t="shared" si="34"/>
        <v>0.95637599999999989</v>
      </c>
      <c r="S466" s="177"/>
      <c r="T466" s="178">
        <f t="shared" si="35"/>
        <v>-1</v>
      </c>
      <c r="Z466" s="93"/>
      <c r="AB466" s="94"/>
    </row>
    <row r="467" spans="6:28">
      <c r="F467" s="143"/>
      <c r="G467" s="143"/>
      <c r="H467" s="179"/>
      <c r="I467" s="97">
        <f t="shared" si="31"/>
        <v>5219.133333269333</v>
      </c>
      <c r="J467" s="97">
        <f t="shared" si="30"/>
        <v>72.243569494241726</v>
      </c>
      <c r="K467" s="98">
        <f t="shared" si="32"/>
        <v>-0.95637599999999989</v>
      </c>
      <c r="L467" s="98">
        <f t="shared" si="33"/>
        <v>16.456690000000002</v>
      </c>
      <c r="R467" s="176">
        <f t="shared" si="34"/>
        <v>0.95637599999999989</v>
      </c>
      <c r="S467" s="177"/>
      <c r="T467" s="178">
        <f t="shared" si="35"/>
        <v>-1</v>
      </c>
      <c r="Z467" s="93"/>
      <c r="AB467" s="94"/>
    </row>
    <row r="468" spans="6:28">
      <c r="F468" s="143"/>
      <c r="G468" s="143"/>
      <c r="H468" s="179"/>
      <c r="I468" s="97">
        <f t="shared" si="31"/>
        <v>5219.133333269333</v>
      </c>
      <c r="J468" s="97">
        <f t="shared" si="30"/>
        <v>72.243569494241726</v>
      </c>
      <c r="K468" s="98">
        <f t="shared" si="32"/>
        <v>-0.95637599999999989</v>
      </c>
      <c r="L468" s="98">
        <f t="shared" si="33"/>
        <v>16.456690000000002</v>
      </c>
      <c r="R468" s="176">
        <f t="shared" si="34"/>
        <v>0.95637599999999989</v>
      </c>
      <c r="S468" s="177"/>
      <c r="T468" s="178">
        <f t="shared" si="35"/>
        <v>-1</v>
      </c>
      <c r="Z468" s="93"/>
      <c r="AB468" s="94"/>
    </row>
    <row r="469" spans="6:28">
      <c r="F469" s="143"/>
      <c r="G469" s="143"/>
      <c r="H469" s="179"/>
      <c r="I469" s="97">
        <f t="shared" si="31"/>
        <v>5219.133333269333</v>
      </c>
      <c r="J469" s="97">
        <f t="shared" si="30"/>
        <v>72.243569494241726</v>
      </c>
      <c r="K469" s="98">
        <f t="shared" si="32"/>
        <v>-0.95637599999999989</v>
      </c>
      <c r="L469" s="98">
        <f t="shared" si="33"/>
        <v>16.456690000000002</v>
      </c>
      <c r="R469" s="176">
        <f t="shared" si="34"/>
        <v>0.95637599999999989</v>
      </c>
      <c r="S469" s="177"/>
      <c r="T469" s="178">
        <f t="shared" si="35"/>
        <v>-1</v>
      </c>
      <c r="Z469" s="93"/>
      <c r="AB469" s="94"/>
    </row>
    <row r="470" spans="6:28">
      <c r="F470" s="143"/>
      <c r="G470" s="143"/>
      <c r="H470" s="179"/>
      <c r="I470" s="97">
        <f t="shared" si="31"/>
        <v>5219.133333269333</v>
      </c>
      <c r="J470" s="97">
        <f t="shared" ref="J470:J533" si="36">SQRT(I470)</f>
        <v>72.243569494241726</v>
      </c>
      <c r="K470" s="98">
        <f t="shared" si="32"/>
        <v>-0.95637599999999989</v>
      </c>
      <c r="L470" s="98">
        <f t="shared" si="33"/>
        <v>16.456690000000002</v>
      </c>
      <c r="R470" s="176">
        <f t="shared" si="34"/>
        <v>0.95637599999999989</v>
      </c>
      <c r="S470" s="177"/>
      <c r="T470" s="178">
        <f t="shared" si="35"/>
        <v>-1</v>
      </c>
      <c r="Z470" s="93"/>
      <c r="AB470" s="94"/>
    </row>
    <row r="471" spans="6:28">
      <c r="F471" s="143"/>
      <c r="G471" s="143"/>
      <c r="H471" s="179"/>
      <c r="I471" s="97">
        <f t="shared" ref="I471:I534" si="37">IF(F471=0,I470,((E471-$E$86)*1440)+(F471-$F$86)*1440)</f>
        <v>5219.133333269333</v>
      </c>
      <c r="J471" s="97">
        <f t="shared" si="36"/>
        <v>72.243569494241726</v>
      </c>
      <c r="K471" s="98">
        <f t="shared" ref="K471:K534" si="38">IF(H471=0,K470,(H471-$H$86)*$L$83)</f>
        <v>-0.95637599999999989</v>
      </c>
      <c r="L471" s="98">
        <f t="shared" ref="L471:L534" si="39">IF(K471=0, ,$L$86+K471)</f>
        <v>16.456690000000002</v>
      </c>
      <c r="R471" s="176">
        <f t="shared" ref="R471:R534" si="40">+K471*T471</f>
        <v>0.95637599999999989</v>
      </c>
      <c r="S471" s="177"/>
      <c r="T471" s="178">
        <f t="shared" ref="T471:T534" si="41">SIGN(K471)</f>
        <v>-1</v>
      </c>
      <c r="Z471" s="93"/>
      <c r="AB471" s="94"/>
    </row>
    <row r="472" spans="6:28">
      <c r="F472" s="143"/>
      <c r="G472" s="143"/>
      <c r="H472" s="179"/>
      <c r="I472" s="97">
        <f t="shared" si="37"/>
        <v>5219.133333269333</v>
      </c>
      <c r="J472" s="97">
        <f t="shared" si="36"/>
        <v>72.243569494241726</v>
      </c>
      <c r="K472" s="98">
        <f t="shared" si="38"/>
        <v>-0.95637599999999989</v>
      </c>
      <c r="L472" s="98">
        <f t="shared" si="39"/>
        <v>16.456690000000002</v>
      </c>
      <c r="R472" s="176">
        <f t="shared" si="40"/>
        <v>0.95637599999999989</v>
      </c>
      <c r="S472" s="177"/>
      <c r="T472" s="178">
        <f t="shared" si="41"/>
        <v>-1</v>
      </c>
      <c r="Z472" s="93"/>
      <c r="AB472" s="94"/>
    </row>
    <row r="473" spans="6:28">
      <c r="F473" s="143"/>
      <c r="G473" s="143"/>
      <c r="H473" s="179"/>
      <c r="I473" s="97">
        <f t="shared" si="37"/>
        <v>5219.133333269333</v>
      </c>
      <c r="J473" s="97">
        <f t="shared" si="36"/>
        <v>72.243569494241726</v>
      </c>
      <c r="K473" s="98">
        <f t="shared" si="38"/>
        <v>-0.95637599999999989</v>
      </c>
      <c r="L473" s="98">
        <f t="shared" si="39"/>
        <v>16.456690000000002</v>
      </c>
      <c r="R473" s="176">
        <f t="shared" si="40"/>
        <v>0.95637599999999989</v>
      </c>
      <c r="S473" s="177"/>
      <c r="T473" s="178">
        <f t="shared" si="41"/>
        <v>-1</v>
      </c>
      <c r="Z473" s="93"/>
      <c r="AB473" s="94"/>
    </row>
    <row r="474" spans="6:28">
      <c r="F474" s="143"/>
      <c r="G474" s="143"/>
      <c r="H474" s="179"/>
      <c r="I474" s="97">
        <f t="shared" si="37"/>
        <v>5219.133333269333</v>
      </c>
      <c r="J474" s="97">
        <f t="shared" si="36"/>
        <v>72.243569494241726</v>
      </c>
      <c r="K474" s="98">
        <f t="shared" si="38"/>
        <v>-0.95637599999999989</v>
      </c>
      <c r="L474" s="98">
        <f t="shared" si="39"/>
        <v>16.456690000000002</v>
      </c>
      <c r="R474" s="176">
        <f t="shared" si="40"/>
        <v>0.95637599999999989</v>
      </c>
      <c r="S474" s="177"/>
      <c r="T474" s="178">
        <f t="shared" si="41"/>
        <v>-1</v>
      </c>
      <c r="Z474" s="93"/>
      <c r="AB474" s="94"/>
    </row>
    <row r="475" spans="6:28">
      <c r="F475" s="143"/>
      <c r="G475" s="143"/>
      <c r="H475" s="179"/>
      <c r="I475" s="97">
        <f t="shared" si="37"/>
        <v>5219.133333269333</v>
      </c>
      <c r="J475" s="97">
        <f t="shared" si="36"/>
        <v>72.243569494241726</v>
      </c>
      <c r="K475" s="98">
        <f t="shared" si="38"/>
        <v>-0.95637599999999989</v>
      </c>
      <c r="L475" s="98">
        <f t="shared" si="39"/>
        <v>16.456690000000002</v>
      </c>
      <c r="R475" s="176">
        <f t="shared" si="40"/>
        <v>0.95637599999999989</v>
      </c>
      <c r="S475" s="177"/>
      <c r="T475" s="178">
        <f t="shared" si="41"/>
        <v>-1</v>
      </c>
      <c r="Z475" s="93"/>
      <c r="AB475" s="94"/>
    </row>
    <row r="476" spans="6:28">
      <c r="F476" s="143"/>
      <c r="G476" s="143"/>
      <c r="H476" s="179"/>
      <c r="I476" s="97">
        <f t="shared" si="37"/>
        <v>5219.133333269333</v>
      </c>
      <c r="J476" s="97">
        <f t="shared" si="36"/>
        <v>72.243569494241726</v>
      </c>
      <c r="K476" s="98">
        <f t="shared" si="38"/>
        <v>-0.95637599999999989</v>
      </c>
      <c r="L476" s="98">
        <f t="shared" si="39"/>
        <v>16.456690000000002</v>
      </c>
      <c r="R476" s="176">
        <f t="shared" si="40"/>
        <v>0.95637599999999989</v>
      </c>
      <c r="S476" s="177"/>
      <c r="T476" s="178">
        <f t="shared" si="41"/>
        <v>-1</v>
      </c>
      <c r="Z476" s="93"/>
      <c r="AB476" s="94"/>
    </row>
    <row r="477" spans="6:28">
      <c r="F477" s="143"/>
      <c r="G477" s="143"/>
      <c r="H477" s="179"/>
      <c r="I477" s="97">
        <f t="shared" si="37"/>
        <v>5219.133333269333</v>
      </c>
      <c r="J477" s="97">
        <f t="shared" si="36"/>
        <v>72.243569494241726</v>
      </c>
      <c r="K477" s="98">
        <f t="shared" si="38"/>
        <v>-0.95637599999999989</v>
      </c>
      <c r="L477" s="98">
        <f t="shared" si="39"/>
        <v>16.456690000000002</v>
      </c>
      <c r="R477" s="176">
        <f t="shared" si="40"/>
        <v>0.95637599999999989</v>
      </c>
      <c r="S477" s="177"/>
      <c r="T477" s="178">
        <f t="shared" si="41"/>
        <v>-1</v>
      </c>
      <c r="Z477" s="93"/>
      <c r="AB477" s="94"/>
    </row>
    <row r="478" spans="6:28">
      <c r="F478" s="143"/>
      <c r="G478" s="143"/>
      <c r="H478" s="179"/>
      <c r="I478" s="97">
        <f t="shared" si="37"/>
        <v>5219.133333269333</v>
      </c>
      <c r="J478" s="97">
        <f t="shared" si="36"/>
        <v>72.243569494241726</v>
      </c>
      <c r="K478" s="98">
        <f t="shared" si="38"/>
        <v>-0.95637599999999989</v>
      </c>
      <c r="L478" s="98">
        <f t="shared" si="39"/>
        <v>16.456690000000002</v>
      </c>
      <c r="R478" s="176">
        <f t="shared" si="40"/>
        <v>0.95637599999999989</v>
      </c>
      <c r="S478" s="177"/>
      <c r="T478" s="178">
        <f t="shared" si="41"/>
        <v>-1</v>
      </c>
      <c r="Z478" s="93"/>
      <c r="AB478" s="94"/>
    </row>
    <row r="479" spans="6:28">
      <c r="F479" s="143"/>
      <c r="G479" s="143"/>
      <c r="H479" s="179"/>
      <c r="I479" s="97">
        <f t="shared" si="37"/>
        <v>5219.133333269333</v>
      </c>
      <c r="J479" s="97">
        <f t="shared" si="36"/>
        <v>72.243569494241726</v>
      </c>
      <c r="K479" s="98">
        <f t="shared" si="38"/>
        <v>-0.95637599999999989</v>
      </c>
      <c r="L479" s="98">
        <f t="shared" si="39"/>
        <v>16.456690000000002</v>
      </c>
      <c r="R479" s="176">
        <f t="shared" si="40"/>
        <v>0.95637599999999989</v>
      </c>
      <c r="S479" s="177"/>
      <c r="T479" s="178">
        <f t="shared" si="41"/>
        <v>-1</v>
      </c>
      <c r="Z479" s="93"/>
      <c r="AB479" s="94"/>
    </row>
    <row r="480" spans="6:28">
      <c r="F480" s="143"/>
      <c r="G480" s="143"/>
      <c r="H480" s="179"/>
      <c r="I480" s="97">
        <f t="shared" si="37"/>
        <v>5219.133333269333</v>
      </c>
      <c r="J480" s="97">
        <f t="shared" si="36"/>
        <v>72.243569494241726</v>
      </c>
      <c r="K480" s="98">
        <f t="shared" si="38"/>
        <v>-0.95637599999999989</v>
      </c>
      <c r="L480" s="98">
        <f t="shared" si="39"/>
        <v>16.456690000000002</v>
      </c>
      <c r="R480" s="176">
        <f t="shared" si="40"/>
        <v>0.95637599999999989</v>
      </c>
      <c r="S480" s="177"/>
      <c r="T480" s="178">
        <f t="shared" si="41"/>
        <v>-1</v>
      </c>
      <c r="Z480" s="93"/>
      <c r="AB480" s="94"/>
    </row>
    <row r="481" spans="6:28">
      <c r="F481" s="143"/>
      <c r="G481" s="143"/>
      <c r="H481" s="179"/>
      <c r="I481" s="97">
        <f t="shared" si="37"/>
        <v>5219.133333269333</v>
      </c>
      <c r="J481" s="97">
        <f t="shared" si="36"/>
        <v>72.243569494241726</v>
      </c>
      <c r="K481" s="98">
        <f t="shared" si="38"/>
        <v>-0.95637599999999989</v>
      </c>
      <c r="L481" s="98">
        <f t="shared" si="39"/>
        <v>16.456690000000002</v>
      </c>
      <c r="R481" s="176">
        <f t="shared" si="40"/>
        <v>0.95637599999999989</v>
      </c>
      <c r="S481" s="177"/>
      <c r="T481" s="178">
        <f t="shared" si="41"/>
        <v>-1</v>
      </c>
      <c r="Z481" s="93"/>
      <c r="AB481" s="94"/>
    </row>
    <row r="482" spans="6:28">
      <c r="F482" s="143"/>
      <c r="G482" s="143"/>
      <c r="H482" s="179"/>
      <c r="I482" s="97">
        <f t="shared" si="37"/>
        <v>5219.133333269333</v>
      </c>
      <c r="J482" s="97">
        <f t="shared" si="36"/>
        <v>72.243569494241726</v>
      </c>
      <c r="K482" s="98">
        <f t="shared" si="38"/>
        <v>-0.95637599999999989</v>
      </c>
      <c r="L482" s="98">
        <f t="shared" si="39"/>
        <v>16.456690000000002</v>
      </c>
      <c r="R482" s="176">
        <f t="shared" si="40"/>
        <v>0.95637599999999989</v>
      </c>
      <c r="S482" s="177"/>
      <c r="T482" s="178">
        <f t="shared" si="41"/>
        <v>-1</v>
      </c>
      <c r="Z482" s="93"/>
      <c r="AB482" s="94"/>
    </row>
    <row r="483" spans="6:28">
      <c r="F483" s="143"/>
      <c r="G483" s="143"/>
      <c r="H483" s="179"/>
      <c r="I483" s="97">
        <f t="shared" si="37"/>
        <v>5219.133333269333</v>
      </c>
      <c r="J483" s="97">
        <f t="shared" si="36"/>
        <v>72.243569494241726</v>
      </c>
      <c r="K483" s="98">
        <f t="shared" si="38"/>
        <v>-0.95637599999999989</v>
      </c>
      <c r="L483" s="98">
        <f t="shared" si="39"/>
        <v>16.456690000000002</v>
      </c>
      <c r="R483" s="176">
        <f t="shared" si="40"/>
        <v>0.95637599999999989</v>
      </c>
      <c r="S483" s="177"/>
      <c r="T483" s="178">
        <f t="shared" si="41"/>
        <v>-1</v>
      </c>
      <c r="Z483" s="93"/>
      <c r="AB483" s="94"/>
    </row>
    <row r="484" spans="6:28">
      <c r="F484" s="143"/>
      <c r="G484" s="143"/>
      <c r="H484" s="179"/>
      <c r="I484" s="97">
        <f t="shared" si="37"/>
        <v>5219.133333269333</v>
      </c>
      <c r="J484" s="97">
        <f t="shared" si="36"/>
        <v>72.243569494241726</v>
      </c>
      <c r="K484" s="98">
        <f t="shared" si="38"/>
        <v>-0.95637599999999989</v>
      </c>
      <c r="L484" s="98">
        <f t="shared" si="39"/>
        <v>16.456690000000002</v>
      </c>
      <c r="R484" s="176">
        <f t="shared" si="40"/>
        <v>0.95637599999999989</v>
      </c>
      <c r="S484" s="177"/>
      <c r="T484" s="178">
        <f t="shared" si="41"/>
        <v>-1</v>
      </c>
      <c r="Z484" s="93"/>
      <c r="AB484" s="94"/>
    </row>
    <row r="485" spans="6:28">
      <c r="F485" s="143"/>
      <c r="G485" s="143"/>
      <c r="H485" s="179"/>
      <c r="I485" s="97">
        <f t="shared" si="37"/>
        <v>5219.133333269333</v>
      </c>
      <c r="J485" s="97">
        <f t="shared" si="36"/>
        <v>72.243569494241726</v>
      </c>
      <c r="K485" s="98">
        <f t="shared" si="38"/>
        <v>-0.95637599999999989</v>
      </c>
      <c r="L485" s="98">
        <f t="shared" si="39"/>
        <v>16.456690000000002</v>
      </c>
      <c r="R485" s="176">
        <f t="shared" si="40"/>
        <v>0.95637599999999989</v>
      </c>
      <c r="S485" s="177"/>
      <c r="T485" s="178">
        <f t="shared" si="41"/>
        <v>-1</v>
      </c>
      <c r="Z485" s="93"/>
      <c r="AB485" s="94"/>
    </row>
    <row r="486" spans="6:28">
      <c r="F486" s="143"/>
      <c r="G486" s="143"/>
      <c r="H486" s="179"/>
      <c r="I486" s="97">
        <f t="shared" si="37"/>
        <v>5219.133333269333</v>
      </c>
      <c r="J486" s="97">
        <f t="shared" si="36"/>
        <v>72.243569494241726</v>
      </c>
      <c r="K486" s="98">
        <f t="shared" si="38"/>
        <v>-0.95637599999999989</v>
      </c>
      <c r="L486" s="98">
        <f t="shared" si="39"/>
        <v>16.456690000000002</v>
      </c>
      <c r="R486" s="176">
        <f t="shared" si="40"/>
        <v>0.95637599999999989</v>
      </c>
      <c r="S486" s="177"/>
      <c r="T486" s="178">
        <f t="shared" si="41"/>
        <v>-1</v>
      </c>
      <c r="Z486" s="93"/>
      <c r="AB486" s="94"/>
    </row>
    <row r="487" spans="6:28">
      <c r="F487" s="143"/>
      <c r="G487" s="143"/>
      <c r="H487" s="179"/>
      <c r="I487" s="97">
        <f t="shared" si="37"/>
        <v>5219.133333269333</v>
      </c>
      <c r="J487" s="97">
        <f t="shared" si="36"/>
        <v>72.243569494241726</v>
      </c>
      <c r="K487" s="98">
        <f t="shared" si="38"/>
        <v>-0.95637599999999989</v>
      </c>
      <c r="L487" s="98">
        <f t="shared" si="39"/>
        <v>16.456690000000002</v>
      </c>
      <c r="R487" s="176">
        <f t="shared" si="40"/>
        <v>0.95637599999999989</v>
      </c>
      <c r="S487" s="177"/>
      <c r="T487" s="178">
        <f t="shared" si="41"/>
        <v>-1</v>
      </c>
      <c r="Z487" s="93"/>
      <c r="AB487" s="94"/>
    </row>
    <row r="488" spans="6:28">
      <c r="F488" s="143"/>
      <c r="G488" s="143"/>
      <c r="H488" s="179"/>
      <c r="I488" s="97">
        <f t="shared" si="37"/>
        <v>5219.133333269333</v>
      </c>
      <c r="J488" s="97">
        <f t="shared" si="36"/>
        <v>72.243569494241726</v>
      </c>
      <c r="K488" s="98">
        <f t="shared" si="38"/>
        <v>-0.95637599999999989</v>
      </c>
      <c r="L488" s="98">
        <f t="shared" si="39"/>
        <v>16.456690000000002</v>
      </c>
      <c r="R488" s="176">
        <f t="shared" si="40"/>
        <v>0.95637599999999989</v>
      </c>
      <c r="S488" s="177"/>
      <c r="T488" s="178">
        <f t="shared" si="41"/>
        <v>-1</v>
      </c>
      <c r="Z488" s="93"/>
      <c r="AB488" s="94"/>
    </row>
    <row r="489" spans="6:28">
      <c r="F489" s="143"/>
      <c r="G489" s="143"/>
      <c r="H489" s="179"/>
      <c r="I489" s="97">
        <f t="shared" si="37"/>
        <v>5219.133333269333</v>
      </c>
      <c r="J489" s="97">
        <f t="shared" si="36"/>
        <v>72.243569494241726</v>
      </c>
      <c r="K489" s="98">
        <f t="shared" si="38"/>
        <v>-0.95637599999999989</v>
      </c>
      <c r="L489" s="98">
        <f t="shared" si="39"/>
        <v>16.456690000000002</v>
      </c>
      <c r="R489" s="176">
        <f t="shared" si="40"/>
        <v>0.95637599999999989</v>
      </c>
      <c r="S489" s="177"/>
      <c r="T489" s="178">
        <f t="shared" si="41"/>
        <v>-1</v>
      </c>
      <c r="Z489" s="93"/>
      <c r="AB489" s="94"/>
    </row>
    <row r="490" spans="6:28">
      <c r="F490" s="143"/>
      <c r="G490" s="143"/>
      <c r="H490" s="179"/>
      <c r="I490" s="97">
        <f t="shared" si="37"/>
        <v>5219.133333269333</v>
      </c>
      <c r="J490" s="97">
        <f t="shared" si="36"/>
        <v>72.243569494241726</v>
      </c>
      <c r="K490" s="98">
        <f t="shared" si="38"/>
        <v>-0.95637599999999989</v>
      </c>
      <c r="L490" s="98">
        <f t="shared" si="39"/>
        <v>16.456690000000002</v>
      </c>
      <c r="R490" s="176">
        <f t="shared" si="40"/>
        <v>0.95637599999999989</v>
      </c>
      <c r="S490" s="177"/>
      <c r="T490" s="178">
        <f t="shared" si="41"/>
        <v>-1</v>
      </c>
      <c r="Z490" s="93"/>
      <c r="AB490" s="94"/>
    </row>
    <row r="491" spans="6:28">
      <c r="F491" s="143"/>
      <c r="G491" s="143"/>
      <c r="H491" s="179"/>
      <c r="I491" s="97">
        <f t="shared" si="37"/>
        <v>5219.133333269333</v>
      </c>
      <c r="J491" s="97">
        <f t="shared" si="36"/>
        <v>72.243569494241726</v>
      </c>
      <c r="K491" s="98">
        <f t="shared" si="38"/>
        <v>-0.95637599999999989</v>
      </c>
      <c r="L491" s="98">
        <f t="shared" si="39"/>
        <v>16.456690000000002</v>
      </c>
      <c r="R491" s="176">
        <f t="shared" si="40"/>
        <v>0.95637599999999989</v>
      </c>
      <c r="S491" s="177"/>
      <c r="T491" s="178">
        <f t="shared" si="41"/>
        <v>-1</v>
      </c>
      <c r="Z491" s="93"/>
      <c r="AB491" s="94"/>
    </row>
    <row r="492" spans="6:28">
      <c r="F492" s="143"/>
      <c r="G492" s="143"/>
      <c r="H492" s="179"/>
      <c r="I492" s="97">
        <f t="shared" si="37"/>
        <v>5219.133333269333</v>
      </c>
      <c r="J492" s="97">
        <f t="shared" si="36"/>
        <v>72.243569494241726</v>
      </c>
      <c r="K492" s="98">
        <f t="shared" si="38"/>
        <v>-0.95637599999999989</v>
      </c>
      <c r="L492" s="98">
        <f t="shared" si="39"/>
        <v>16.456690000000002</v>
      </c>
      <c r="R492" s="176">
        <f t="shared" si="40"/>
        <v>0.95637599999999989</v>
      </c>
      <c r="S492" s="177"/>
      <c r="T492" s="178">
        <f t="shared" si="41"/>
        <v>-1</v>
      </c>
      <c r="Z492" s="93"/>
      <c r="AB492" s="94"/>
    </row>
    <row r="493" spans="6:28">
      <c r="F493" s="143"/>
      <c r="G493" s="143"/>
      <c r="H493" s="179"/>
      <c r="I493" s="97">
        <f t="shared" si="37"/>
        <v>5219.133333269333</v>
      </c>
      <c r="J493" s="97">
        <f t="shared" si="36"/>
        <v>72.243569494241726</v>
      </c>
      <c r="K493" s="98">
        <f t="shared" si="38"/>
        <v>-0.95637599999999989</v>
      </c>
      <c r="L493" s="98">
        <f t="shared" si="39"/>
        <v>16.456690000000002</v>
      </c>
      <c r="R493" s="176">
        <f t="shared" si="40"/>
        <v>0.95637599999999989</v>
      </c>
      <c r="S493" s="177"/>
      <c r="T493" s="178">
        <f t="shared" si="41"/>
        <v>-1</v>
      </c>
      <c r="Z493" s="93"/>
      <c r="AB493" s="94"/>
    </row>
    <row r="494" spans="6:28">
      <c r="F494" s="143"/>
      <c r="G494" s="143"/>
      <c r="H494" s="179"/>
      <c r="I494" s="97">
        <f t="shared" si="37"/>
        <v>5219.133333269333</v>
      </c>
      <c r="J494" s="97">
        <f t="shared" si="36"/>
        <v>72.243569494241726</v>
      </c>
      <c r="K494" s="98">
        <f t="shared" si="38"/>
        <v>-0.95637599999999989</v>
      </c>
      <c r="L494" s="98">
        <f t="shared" si="39"/>
        <v>16.456690000000002</v>
      </c>
      <c r="R494" s="176">
        <f t="shared" si="40"/>
        <v>0.95637599999999989</v>
      </c>
      <c r="S494" s="177"/>
      <c r="T494" s="178">
        <f t="shared" si="41"/>
        <v>-1</v>
      </c>
      <c r="Z494" s="93"/>
      <c r="AB494" s="94"/>
    </row>
    <row r="495" spans="6:28">
      <c r="F495" s="143"/>
      <c r="G495" s="143"/>
      <c r="H495" s="179"/>
      <c r="I495" s="97">
        <f t="shared" si="37"/>
        <v>5219.133333269333</v>
      </c>
      <c r="J495" s="97">
        <f t="shared" si="36"/>
        <v>72.243569494241726</v>
      </c>
      <c r="K495" s="98">
        <f t="shared" si="38"/>
        <v>-0.95637599999999989</v>
      </c>
      <c r="L495" s="98">
        <f t="shared" si="39"/>
        <v>16.456690000000002</v>
      </c>
      <c r="R495" s="176">
        <f t="shared" si="40"/>
        <v>0.95637599999999989</v>
      </c>
      <c r="S495" s="177"/>
      <c r="T495" s="178">
        <f t="shared" si="41"/>
        <v>-1</v>
      </c>
      <c r="Z495" s="93"/>
      <c r="AB495" s="94"/>
    </row>
    <row r="496" spans="6:28">
      <c r="F496" s="143"/>
      <c r="G496" s="143"/>
      <c r="H496" s="179"/>
      <c r="I496" s="97">
        <f t="shared" si="37"/>
        <v>5219.133333269333</v>
      </c>
      <c r="J496" s="97">
        <f t="shared" si="36"/>
        <v>72.243569494241726</v>
      </c>
      <c r="K496" s="98">
        <f t="shared" si="38"/>
        <v>-0.95637599999999989</v>
      </c>
      <c r="L496" s="98">
        <f t="shared" si="39"/>
        <v>16.456690000000002</v>
      </c>
      <c r="R496" s="176">
        <f t="shared" si="40"/>
        <v>0.95637599999999989</v>
      </c>
      <c r="S496" s="177"/>
      <c r="T496" s="178">
        <f t="shared" si="41"/>
        <v>-1</v>
      </c>
      <c r="Z496" s="93"/>
      <c r="AB496" s="94"/>
    </row>
    <row r="497" spans="6:28">
      <c r="F497" s="143"/>
      <c r="G497" s="143"/>
      <c r="H497" s="179"/>
      <c r="I497" s="97">
        <f t="shared" si="37"/>
        <v>5219.133333269333</v>
      </c>
      <c r="J497" s="97">
        <f t="shared" si="36"/>
        <v>72.243569494241726</v>
      </c>
      <c r="K497" s="98">
        <f t="shared" si="38"/>
        <v>-0.95637599999999989</v>
      </c>
      <c r="L497" s="98">
        <f t="shared" si="39"/>
        <v>16.456690000000002</v>
      </c>
      <c r="R497" s="176">
        <f t="shared" si="40"/>
        <v>0.95637599999999989</v>
      </c>
      <c r="S497" s="177"/>
      <c r="T497" s="178">
        <f t="shared" si="41"/>
        <v>-1</v>
      </c>
      <c r="Z497" s="93"/>
      <c r="AB497" s="94"/>
    </row>
    <row r="498" spans="6:28">
      <c r="F498" s="143"/>
      <c r="G498" s="143"/>
      <c r="H498" s="179"/>
      <c r="I498" s="97">
        <f t="shared" si="37"/>
        <v>5219.133333269333</v>
      </c>
      <c r="J498" s="97">
        <f t="shared" si="36"/>
        <v>72.243569494241726</v>
      </c>
      <c r="K498" s="98">
        <f t="shared" si="38"/>
        <v>-0.95637599999999989</v>
      </c>
      <c r="L498" s="98">
        <f t="shared" si="39"/>
        <v>16.456690000000002</v>
      </c>
      <c r="R498" s="176">
        <f t="shared" si="40"/>
        <v>0.95637599999999989</v>
      </c>
      <c r="S498" s="177"/>
      <c r="T498" s="178">
        <f t="shared" si="41"/>
        <v>-1</v>
      </c>
      <c r="Z498" s="93"/>
      <c r="AB498" s="94"/>
    </row>
    <row r="499" spans="6:28">
      <c r="F499" s="143"/>
      <c r="G499" s="143"/>
      <c r="H499" s="179"/>
      <c r="I499" s="97">
        <f t="shared" si="37"/>
        <v>5219.133333269333</v>
      </c>
      <c r="J499" s="97">
        <f t="shared" si="36"/>
        <v>72.243569494241726</v>
      </c>
      <c r="K499" s="98">
        <f t="shared" si="38"/>
        <v>-0.95637599999999989</v>
      </c>
      <c r="L499" s="98">
        <f t="shared" si="39"/>
        <v>16.456690000000002</v>
      </c>
      <c r="R499" s="176">
        <f t="shared" si="40"/>
        <v>0.95637599999999989</v>
      </c>
      <c r="S499" s="177"/>
      <c r="T499" s="178">
        <f t="shared" si="41"/>
        <v>-1</v>
      </c>
      <c r="Z499" s="93"/>
      <c r="AB499" s="94"/>
    </row>
    <row r="500" spans="6:28">
      <c r="F500" s="143"/>
      <c r="G500" s="143"/>
      <c r="H500" s="179"/>
      <c r="I500" s="97">
        <f t="shared" si="37"/>
        <v>5219.133333269333</v>
      </c>
      <c r="J500" s="97">
        <f t="shared" si="36"/>
        <v>72.243569494241726</v>
      </c>
      <c r="K500" s="98">
        <f t="shared" si="38"/>
        <v>-0.95637599999999989</v>
      </c>
      <c r="L500" s="98">
        <f t="shared" si="39"/>
        <v>16.456690000000002</v>
      </c>
      <c r="R500" s="176">
        <f t="shared" si="40"/>
        <v>0.95637599999999989</v>
      </c>
      <c r="S500" s="177"/>
      <c r="T500" s="178">
        <f t="shared" si="41"/>
        <v>-1</v>
      </c>
      <c r="Z500" s="93"/>
      <c r="AB500" s="94"/>
    </row>
    <row r="501" spans="6:28">
      <c r="F501" s="143"/>
      <c r="G501" s="143"/>
      <c r="H501" s="179"/>
      <c r="I501" s="97">
        <f t="shared" si="37"/>
        <v>5219.133333269333</v>
      </c>
      <c r="J501" s="97">
        <f t="shared" si="36"/>
        <v>72.243569494241726</v>
      </c>
      <c r="K501" s="98">
        <f t="shared" si="38"/>
        <v>-0.95637599999999989</v>
      </c>
      <c r="L501" s="98">
        <f t="shared" si="39"/>
        <v>16.456690000000002</v>
      </c>
      <c r="R501" s="176">
        <f t="shared" si="40"/>
        <v>0.95637599999999989</v>
      </c>
      <c r="S501" s="177"/>
      <c r="T501" s="178">
        <f t="shared" si="41"/>
        <v>-1</v>
      </c>
      <c r="Z501" s="93"/>
      <c r="AB501" s="94"/>
    </row>
    <row r="502" spans="6:28">
      <c r="F502" s="143"/>
      <c r="G502" s="143"/>
      <c r="H502" s="179"/>
      <c r="I502" s="97">
        <f t="shared" si="37"/>
        <v>5219.133333269333</v>
      </c>
      <c r="J502" s="97">
        <f t="shared" si="36"/>
        <v>72.243569494241726</v>
      </c>
      <c r="K502" s="98">
        <f t="shared" si="38"/>
        <v>-0.95637599999999989</v>
      </c>
      <c r="L502" s="98">
        <f t="shared" si="39"/>
        <v>16.456690000000002</v>
      </c>
      <c r="R502" s="176">
        <f t="shared" si="40"/>
        <v>0.95637599999999989</v>
      </c>
      <c r="S502" s="177"/>
      <c r="T502" s="178">
        <f t="shared" si="41"/>
        <v>-1</v>
      </c>
      <c r="Z502" s="93"/>
      <c r="AB502" s="94"/>
    </row>
    <row r="503" spans="6:28">
      <c r="F503" s="143"/>
      <c r="G503" s="143"/>
      <c r="H503" s="179"/>
      <c r="I503" s="97">
        <f t="shared" si="37"/>
        <v>5219.133333269333</v>
      </c>
      <c r="J503" s="97">
        <f t="shared" si="36"/>
        <v>72.243569494241726</v>
      </c>
      <c r="K503" s="98">
        <f t="shared" si="38"/>
        <v>-0.95637599999999989</v>
      </c>
      <c r="L503" s="98">
        <f t="shared" si="39"/>
        <v>16.456690000000002</v>
      </c>
      <c r="R503" s="176">
        <f t="shared" si="40"/>
        <v>0.95637599999999989</v>
      </c>
      <c r="S503" s="177"/>
      <c r="T503" s="178">
        <f t="shared" si="41"/>
        <v>-1</v>
      </c>
      <c r="Z503" s="93"/>
      <c r="AB503" s="94"/>
    </row>
    <row r="504" spans="6:28">
      <c r="F504" s="143"/>
      <c r="G504" s="143"/>
      <c r="H504" s="179"/>
      <c r="I504" s="97">
        <f t="shared" si="37"/>
        <v>5219.133333269333</v>
      </c>
      <c r="J504" s="97">
        <f t="shared" si="36"/>
        <v>72.243569494241726</v>
      </c>
      <c r="K504" s="98">
        <f t="shared" si="38"/>
        <v>-0.95637599999999989</v>
      </c>
      <c r="L504" s="98">
        <f t="shared" si="39"/>
        <v>16.456690000000002</v>
      </c>
      <c r="R504" s="176">
        <f t="shared" si="40"/>
        <v>0.95637599999999989</v>
      </c>
      <c r="S504" s="177"/>
      <c r="T504" s="178">
        <f t="shared" si="41"/>
        <v>-1</v>
      </c>
      <c r="Z504" s="93"/>
      <c r="AB504" s="94"/>
    </row>
    <row r="505" spans="6:28">
      <c r="F505" s="143"/>
      <c r="G505" s="143"/>
      <c r="H505" s="179"/>
      <c r="I505" s="97">
        <f t="shared" si="37"/>
        <v>5219.133333269333</v>
      </c>
      <c r="J505" s="97">
        <f t="shared" si="36"/>
        <v>72.243569494241726</v>
      </c>
      <c r="K505" s="98">
        <f t="shared" si="38"/>
        <v>-0.95637599999999989</v>
      </c>
      <c r="L505" s="98">
        <f t="shared" si="39"/>
        <v>16.456690000000002</v>
      </c>
      <c r="R505" s="176">
        <f t="shared" si="40"/>
        <v>0.95637599999999989</v>
      </c>
      <c r="S505" s="177"/>
      <c r="T505" s="178">
        <f t="shared" si="41"/>
        <v>-1</v>
      </c>
      <c r="Z505" s="93"/>
      <c r="AB505" s="94"/>
    </row>
    <row r="506" spans="6:28">
      <c r="F506" s="143"/>
      <c r="G506" s="143"/>
      <c r="H506" s="179"/>
      <c r="I506" s="97">
        <f t="shared" si="37"/>
        <v>5219.133333269333</v>
      </c>
      <c r="J506" s="97">
        <f t="shared" si="36"/>
        <v>72.243569494241726</v>
      </c>
      <c r="K506" s="98">
        <f t="shared" si="38"/>
        <v>-0.95637599999999989</v>
      </c>
      <c r="L506" s="98">
        <f t="shared" si="39"/>
        <v>16.456690000000002</v>
      </c>
      <c r="R506" s="176">
        <f t="shared" si="40"/>
        <v>0.95637599999999989</v>
      </c>
      <c r="S506" s="177"/>
      <c r="T506" s="178">
        <f t="shared" si="41"/>
        <v>-1</v>
      </c>
      <c r="Z506" s="93"/>
      <c r="AB506" s="94"/>
    </row>
    <row r="507" spans="6:28">
      <c r="F507" s="143"/>
      <c r="G507" s="143"/>
      <c r="H507" s="179"/>
      <c r="I507" s="97">
        <f t="shared" si="37"/>
        <v>5219.133333269333</v>
      </c>
      <c r="J507" s="97">
        <f t="shared" si="36"/>
        <v>72.243569494241726</v>
      </c>
      <c r="K507" s="98">
        <f t="shared" si="38"/>
        <v>-0.95637599999999989</v>
      </c>
      <c r="L507" s="98">
        <f t="shared" si="39"/>
        <v>16.456690000000002</v>
      </c>
      <c r="R507" s="176">
        <f t="shared" si="40"/>
        <v>0.95637599999999989</v>
      </c>
      <c r="S507" s="177"/>
      <c r="T507" s="178">
        <f t="shared" si="41"/>
        <v>-1</v>
      </c>
      <c r="Z507" s="93"/>
      <c r="AB507" s="94"/>
    </row>
    <row r="508" spans="6:28">
      <c r="F508" s="143"/>
      <c r="G508" s="143"/>
      <c r="H508" s="179"/>
      <c r="I508" s="97">
        <f t="shared" si="37"/>
        <v>5219.133333269333</v>
      </c>
      <c r="J508" s="97">
        <f t="shared" si="36"/>
        <v>72.243569494241726</v>
      </c>
      <c r="K508" s="98">
        <f t="shared" si="38"/>
        <v>-0.95637599999999989</v>
      </c>
      <c r="L508" s="98">
        <f t="shared" si="39"/>
        <v>16.456690000000002</v>
      </c>
      <c r="R508" s="176">
        <f t="shared" si="40"/>
        <v>0.95637599999999989</v>
      </c>
      <c r="S508" s="177"/>
      <c r="T508" s="178">
        <f t="shared" si="41"/>
        <v>-1</v>
      </c>
      <c r="Z508" s="93"/>
      <c r="AB508" s="94"/>
    </row>
    <row r="509" spans="6:28">
      <c r="F509" s="143"/>
      <c r="G509" s="143"/>
      <c r="H509" s="179"/>
      <c r="I509" s="97">
        <f t="shared" si="37"/>
        <v>5219.133333269333</v>
      </c>
      <c r="J509" s="97">
        <f t="shared" si="36"/>
        <v>72.243569494241726</v>
      </c>
      <c r="K509" s="98">
        <f t="shared" si="38"/>
        <v>-0.95637599999999989</v>
      </c>
      <c r="L509" s="98">
        <f t="shared" si="39"/>
        <v>16.456690000000002</v>
      </c>
      <c r="R509" s="176">
        <f t="shared" si="40"/>
        <v>0.95637599999999989</v>
      </c>
      <c r="S509" s="177"/>
      <c r="T509" s="178">
        <f t="shared" si="41"/>
        <v>-1</v>
      </c>
      <c r="Z509" s="93"/>
      <c r="AB509" s="94"/>
    </row>
    <row r="510" spans="6:28">
      <c r="F510" s="143"/>
      <c r="G510" s="143"/>
      <c r="H510" s="179"/>
      <c r="I510" s="97">
        <f t="shared" si="37"/>
        <v>5219.133333269333</v>
      </c>
      <c r="J510" s="97">
        <f t="shared" si="36"/>
        <v>72.243569494241726</v>
      </c>
      <c r="K510" s="98">
        <f t="shared" si="38"/>
        <v>-0.95637599999999989</v>
      </c>
      <c r="L510" s="98">
        <f t="shared" si="39"/>
        <v>16.456690000000002</v>
      </c>
      <c r="R510" s="176">
        <f t="shared" si="40"/>
        <v>0.95637599999999989</v>
      </c>
      <c r="S510" s="177"/>
      <c r="T510" s="178">
        <f t="shared" si="41"/>
        <v>-1</v>
      </c>
      <c r="Z510" s="93"/>
      <c r="AB510" s="94"/>
    </row>
    <row r="511" spans="6:28">
      <c r="F511" s="143"/>
      <c r="G511" s="143"/>
      <c r="H511" s="179"/>
      <c r="I511" s="97">
        <f t="shared" si="37"/>
        <v>5219.133333269333</v>
      </c>
      <c r="J511" s="97">
        <f t="shared" si="36"/>
        <v>72.243569494241726</v>
      </c>
      <c r="K511" s="98">
        <f t="shared" si="38"/>
        <v>-0.95637599999999989</v>
      </c>
      <c r="L511" s="98">
        <f t="shared" si="39"/>
        <v>16.456690000000002</v>
      </c>
      <c r="R511" s="176">
        <f t="shared" si="40"/>
        <v>0.95637599999999989</v>
      </c>
      <c r="S511" s="177"/>
      <c r="T511" s="178">
        <f t="shared" si="41"/>
        <v>-1</v>
      </c>
      <c r="Z511" s="93"/>
      <c r="AB511" s="94"/>
    </row>
    <row r="512" spans="6:28">
      <c r="F512" s="143"/>
      <c r="G512" s="143"/>
      <c r="H512" s="179"/>
      <c r="I512" s="97">
        <f t="shared" si="37"/>
        <v>5219.133333269333</v>
      </c>
      <c r="J512" s="97">
        <f t="shared" si="36"/>
        <v>72.243569494241726</v>
      </c>
      <c r="K512" s="98">
        <f t="shared" si="38"/>
        <v>-0.95637599999999989</v>
      </c>
      <c r="L512" s="98">
        <f t="shared" si="39"/>
        <v>16.456690000000002</v>
      </c>
      <c r="R512" s="176">
        <f t="shared" si="40"/>
        <v>0.95637599999999989</v>
      </c>
      <c r="S512" s="177"/>
      <c r="T512" s="178">
        <f t="shared" si="41"/>
        <v>-1</v>
      </c>
      <c r="Z512" s="93"/>
      <c r="AB512" s="94"/>
    </row>
    <row r="513" spans="6:28">
      <c r="F513" s="143"/>
      <c r="G513" s="143"/>
      <c r="H513" s="179"/>
      <c r="I513" s="97">
        <f t="shared" si="37"/>
        <v>5219.133333269333</v>
      </c>
      <c r="J513" s="97">
        <f t="shared" si="36"/>
        <v>72.243569494241726</v>
      </c>
      <c r="K513" s="98">
        <f t="shared" si="38"/>
        <v>-0.95637599999999989</v>
      </c>
      <c r="L513" s="98">
        <f t="shared" si="39"/>
        <v>16.456690000000002</v>
      </c>
      <c r="R513" s="176">
        <f t="shared" si="40"/>
        <v>0.95637599999999989</v>
      </c>
      <c r="S513" s="177"/>
      <c r="T513" s="178">
        <f t="shared" si="41"/>
        <v>-1</v>
      </c>
      <c r="Z513" s="93"/>
      <c r="AB513" s="94"/>
    </row>
    <row r="514" spans="6:28">
      <c r="F514" s="143"/>
      <c r="G514" s="143"/>
      <c r="H514" s="179"/>
      <c r="I514" s="97">
        <f t="shared" si="37"/>
        <v>5219.133333269333</v>
      </c>
      <c r="J514" s="97">
        <f t="shared" si="36"/>
        <v>72.243569494241726</v>
      </c>
      <c r="K514" s="98">
        <f t="shared" si="38"/>
        <v>-0.95637599999999989</v>
      </c>
      <c r="L514" s="98">
        <f t="shared" si="39"/>
        <v>16.456690000000002</v>
      </c>
      <c r="R514" s="176">
        <f t="shared" si="40"/>
        <v>0.95637599999999989</v>
      </c>
      <c r="S514" s="177"/>
      <c r="T514" s="178">
        <f t="shared" si="41"/>
        <v>-1</v>
      </c>
      <c r="Z514" s="93"/>
      <c r="AB514" s="94"/>
    </row>
    <row r="515" spans="6:28">
      <c r="F515" s="143"/>
      <c r="G515" s="143"/>
      <c r="H515" s="179"/>
      <c r="I515" s="97">
        <f t="shared" si="37"/>
        <v>5219.133333269333</v>
      </c>
      <c r="J515" s="97">
        <f t="shared" si="36"/>
        <v>72.243569494241726</v>
      </c>
      <c r="K515" s="98">
        <f t="shared" si="38"/>
        <v>-0.95637599999999989</v>
      </c>
      <c r="L515" s="98">
        <f t="shared" si="39"/>
        <v>16.456690000000002</v>
      </c>
      <c r="R515" s="176">
        <f t="shared" si="40"/>
        <v>0.95637599999999989</v>
      </c>
      <c r="S515" s="177"/>
      <c r="T515" s="178">
        <f t="shared" si="41"/>
        <v>-1</v>
      </c>
      <c r="Z515" s="93"/>
      <c r="AB515" s="94"/>
    </row>
    <row r="516" spans="6:28">
      <c r="F516" s="143"/>
      <c r="G516" s="143"/>
      <c r="H516" s="179"/>
      <c r="I516" s="97">
        <f t="shared" si="37"/>
        <v>5219.133333269333</v>
      </c>
      <c r="J516" s="97">
        <f t="shared" si="36"/>
        <v>72.243569494241726</v>
      </c>
      <c r="K516" s="98">
        <f t="shared" si="38"/>
        <v>-0.95637599999999989</v>
      </c>
      <c r="L516" s="98">
        <f t="shared" si="39"/>
        <v>16.456690000000002</v>
      </c>
      <c r="R516" s="176">
        <f t="shared" si="40"/>
        <v>0.95637599999999989</v>
      </c>
      <c r="S516" s="177"/>
      <c r="T516" s="178">
        <f t="shared" si="41"/>
        <v>-1</v>
      </c>
      <c r="Z516" s="93"/>
      <c r="AB516" s="94"/>
    </row>
    <row r="517" spans="6:28">
      <c r="F517" s="143"/>
      <c r="G517" s="143"/>
      <c r="H517" s="179"/>
      <c r="I517" s="97">
        <f t="shared" si="37"/>
        <v>5219.133333269333</v>
      </c>
      <c r="J517" s="97">
        <f t="shared" si="36"/>
        <v>72.243569494241726</v>
      </c>
      <c r="K517" s="98">
        <f t="shared" si="38"/>
        <v>-0.95637599999999989</v>
      </c>
      <c r="L517" s="98">
        <f t="shared" si="39"/>
        <v>16.456690000000002</v>
      </c>
      <c r="R517" s="176">
        <f t="shared" si="40"/>
        <v>0.95637599999999989</v>
      </c>
      <c r="S517" s="177"/>
      <c r="T517" s="178">
        <f t="shared" si="41"/>
        <v>-1</v>
      </c>
      <c r="Z517" s="93"/>
      <c r="AB517" s="94"/>
    </row>
    <row r="518" spans="6:28">
      <c r="F518" s="143"/>
      <c r="G518" s="143"/>
      <c r="H518" s="179"/>
      <c r="I518" s="97">
        <f t="shared" si="37"/>
        <v>5219.133333269333</v>
      </c>
      <c r="J518" s="97">
        <f t="shared" si="36"/>
        <v>72.243569494241726</v>
      </c>
      <c r="K518" s="98">
        <f t="shared" si="38"/>
        <v>-0.95637599999999989</v>
      </c>
      <c r="L518" s="98">
        <f t="shared" si="39"/>
        <v>16.456690000000002</v>
      </c>
      <c r="R518" s="176">
        <f t="shared" si="40"/>
        <v>0.95637599999999989</v>
      </c>
      <c r="S518" s="177"/>
      <c r="T518" s="178">
        <f t="shared" si="41"/>
        <v>-1</v>
      </c>
      <c r="Z518" s="93"/>
      <c r="AB518" s="94"/>
    </row>
    <row r="519" spans="6:28">
      <c r="F519" s="143"/>
      <c r="G519" s="143"/>
      <c r="H519" s="179"/>
      <c r="I519" s="97">
        <f t="shared" si="37"/>
        <v>5219.133333269333</v>
      </c>
      <c r="J519" s="97">
        <f t="shared" si="36"/>
        <v>72.243569494241726</v>
      </c>
      <c r="K519" s="98">
        <f t="shared" si="38"/>
        <v>-0.95637599999999989</v>
      </c>
      <c r="L519" s="98">
        <f t="shared" si="39"/>
        <v>16.456690000000002</v>
      </c>
      <c r="R519" s="176">
        <f t="shared" si="40"/>
        <v>0.95637599999999989</v>
      </c>
      <c r="S519" s="177"/>
      <c r="T519" s="178">
        <f t="shared" si="41"/>
        <v>-1</v>
      </c>
      <c r="Z519" s="93"/>
      <c r="AB519" s="94"/>
    </row>
    <row r="520" spans="6:28">
      <c r="F520" s="143"/>
      <c r="G520" s="143"/>
      <c r="H520" s="179"/>
      <c r="I520" s="97">
        <f t="shared" si="37"/>
        <v>5219.133333269333</v>
      </c>
      <c r="J520" s="97">
        <f t="shared" si="36"/>
        <v>72.243569494241726</v>
      </c>
      <c r="K520" s="98">
        <f t="shared" si="38"/>
        <v>-0.95637599999999989</v>
      </c>
      <c r="L520" s="98">
        <f t="shared" si="39"/>
        <v>16.456690000000002</v>
      </c>
      <c r="R520" s="176">
        <f t="shared" si="40"/>
        <v>0.95637599999999989</v>
      </c>
      <c r="S520" s="177"/>
      <c r="T520" s="178">
        <f t="shared" si="41"/>
        <v>-1</v>
      </c>
      <c r="Z520" s="93"/>
      <c r="AB520" s="94"/>
    </row>
    <row r="521" spans="6:28">
      <c r="F521" s="143"/>
      <c r="G521" s="143"/>
      <c r="H521" s="179"/>
      <c r="I521" s="97">
        <f t="shared" si="37"/>
        <v>5219.133333269333</v>
      </c>
      <c r="J521" s="97">
        <f t="shared" si="36"/>
        <v>72.243569494241726</v>
      </c>
      <c r="K521" s="98">
        <f t="shared" si="38"/>
        <v>-0.95637599999999989</v>
      </c>
      <c r="L521" s="98">
        <f t="shared" si="39"/>
        <v>16.456690000000002</v>
      </c>
      <c r="R521" s="176">
        <f t="shared" si="40"/>
        <v>0.95637599999999989</v>
      </c>
      <c r="S521" s="177"/>
      <c r="T521" s="178">
        <f t="shared" si="41"/>
        <v>-1</v>
      </c>
      <c r="Z521" s="93"/>
      <c r="AB521" s="94"/>
    </row>
    <row r="522" spans="6:28">
      <c r="F522" s="143"/>
      <c r="G522" s="143"/>
      <c r="H522" s="179"/>
      <c r="I522" s="97">
        <f t="shared" si="37"/>
        <v>5219.133333269333</v>
      </c>
      <c r="J522" s="97">
        <f t="shared" si="36"/>
        <v>72.243569494241726</v>
      </c>
      <c r="K522" s="98">
        <f t="shared" si="38"/>
        <v>-0.95637599999999989</v>
      </c>
      <c r="L522" s="98">
        <f t="shared" si="39"/>
        <v>16.456690000000002</v>
      </c>
      <c r="R522" s="176">
        <f t="shared" si="40"/>
        <v>0.95637599999999989</v>
      </c>
      <c r="S522" s="177"/>
      <c r="T522" s="178">
        <f t="shared" si="41"/>
        <v>-1</v>
      </c>
      <c r="Z522" s="93"/>
      <c r="AB522" s="94"/>
    </row>
    <row r="523" spans="6:28">
      <c r="F523" s="143"/>
      <c r="G523" s="143"/>
      <c r="H523" s="179"/>
      <c r="I523" s="97">
        <f t="shared" si="37"/>
        <v>5219.133333269333</v>
      </c>
      <c r="J523" s="97">
        <f t="shared" si="36"/>
        <v>72.243569494241726</v>
      </c>
      <c r="K523" s="98">
        <f t="shared" si="38"/>
        <v>-0.95637599999999989</v>
      </c>
      <c r="L523" s="98">
        <f t="shared" si="39"/>
        <v>16.456690000000002</v>
      </c>
      <c r="R523" s="176">
        <f t="shared" si="40"/>
        <v>0.95637599999999989</v>
      </c>
      <c r="S523" s="177"/>
      <c r="T523" s="178">
        <f t="shared" si="41"/>
        <v>-1</v>
      </c>
      <c r="Z523" s="93"/>
      <c r="AB523" s="94"/>
    </row>
    <row r="524" spans="6:28">
      <c r="F524" s="143"/>
      <c r="G524" s="143"/>
      <c r="H524" s="179"/>
      <c r="I524" s="97">
        <f t="shared" si="37"/>
        <v>5219.133333269333</v>
      </c>
      <c r="J524" s="97">
        <f t="shared" si="36"/>
        <v>72.243569494241726</v>
      </c>
      <c r="K524" s="98">
        <f t="shared" si="38"/>
        <v>-0.95637599999999989</v>
      </c>
      <c r="L524" s="98">
        <f t="shared" si="39"/>
        <v>16.456690000000002</v>
      </c>
      <c r="R524" s="176">
        <f t="shared" si="40"/>
        <v>0.95637599999999989</v>
      </c>
      <c r="S524" s="177"/>
      <c r="T524" s="178">
        <f t="shared" si="41"/>
        <v>-1</v>
      </c>
      <c r="Z524" s="93"/>
      <c r="AB524" s="94"/>
    </row>
    <row r="525" spans="6:28">
      <c r="F525" s="143"/>
      <c r="G525" s="143"/>
      <c r="H525" s="179"/>
      <c r="I525" s="97">
        <f t="shared" si="37"/>
        <v>5219.133333269333</v>
      </c>
      <c r="J525" s="97">
        <f t="shared" si="36"/>
        <v>72.243569494241726</v>
      </c>
      <c r="K525" s="98">
        <f t="shared" si="38"/>
        <v>-0.95637599999999989</v>
      </c>
      <c r="L525" s="98">
        <f t="shared" si="39"/>
        <v>16.456690000000002</v>
      </c>
      <c r="R525" s="176">
        <f t="shared" si="40"/>
        <v>0.95637599999999989</v>
      </c>
      <c r="S525" s="177"/>
      <c r="T525" s="178">
        <f t="shared" si="41"/>
        <v>-1</v>
      </c>
      <c r="Z525" s="93"/>
      <c r="AB525" s="94"/>
    </row>
    <row r="526" spans="6:28">
      <c r="F526" s="143"/>
      <c r="G526" s="143"/>
      <c r="H526" s="179"/>
      <c r="I526" s="97">
        <f t="shared" si="37"/>
        <v>5219.133333269333</v>
      </c>
      <c r="J526" s="97">
        <f t="shared" si="36"/>
        <v>72.243569494241726</v>
      </c>
      <c r="K526" s="98">
        <f t="shared" si="38"/>
        <v>-0.95637599999999989</v>
      </c>
      <c r="L526" s="98">
        <f t="shared" si="39"/>
        <v>16.456690000000002</v>
      </c>
      <c r="R526" s="176">
        <f t="shared" si="40"/>
        <v>0.95637599999999989</v>
      </c>
      <c r="S526" s="177"/>
      <c r="T526" s="178">
        <f t="shared" si="41"/>
        <v>-1</v>
      </c>
      <c r="Z526" s="93"/>
      <c r="AB526" s="94"/>
    </row>
    <row r="527" spans="6:28">
      <c r="F527" s="143"/>
      <c r="G527" s="143"/>
      <c r="H527" s="179"/>
      <c r="I527" s="97">
        <f t="shared" si="37"/>
        <v>5219.133333269333</v>
      </c>
      <c r="J527" s="97">
        <f t="shared" si="36"/>
        <v>72.243569494241726</v>
      </c>
      <c r="K527" s="98">
        <f t="shared" si="38"/>
        <v>-0.95637599999999989</v>
      </c>
      <c r="L527" s="98">
        <f t="shared" si="39"/>
        <v>16.456690000000002</v>
      </c>
      <c r="R527" s="176">
        <f t="shared" si="40"/>
        <v>0.95637599999999989</v>
      </c>
      <c r="S527" s="177"/>
      <c r="T527" s="178">
        <f t="shared" si="41"/>
        <v>-1</v>
      </c>
      <c r="Z527" s="93"/>
      <c r="AB527" s="94"/>
    </row>
    <row r="528" spans="6:28">
      <c r="F528" s="143"/>
      <c r="G528" s="143"/>
      <c r="H528" s="179"/>
      <c r="I528" s="97">
        <f t="shared" si="37"/>
        <v>5219.133333269333</v>
      </c>
      <c r="J528" s="97">
        <f t="shared" si="36"/>
        <v>72.243569494241726</v>
      </c>
      <c r="K528" s="98">
        <f t="shared" si="38"/>
        <v>-0.95637599999999989</v>
      </c>
      <c r="L528" s="98">
        <f t="shared" si="39"/>
        <v>16.456690000000002</v>
      </c>
      <c r="R528" s="176">
        <f t="shared" si="40"/>
        <v>0.95637599999999989</v>
      </c>
      <c r="S528" s="177"/>
      <c r="T528" s="178">
        <f t="shared" si="41"/>
        <v>-1</v>
      </c>
      <c r="Z528" s="93"/>
      <c r="AB528" s="94"/>
    </row>
    <row r="529" spans="6:28">
      <c r="F529" s="143"/>
      <c r="G529" s="143"/>
      <c r="H529" s="179"/>
      <c r="I529" s="97">
        <f t="shared" si="37"/>
        <v>5219.133333269333</v>
      </c>
      <c r="J529" s="97">
        <f t="shared" si="36"/>
        <v>72.243569494241726</v>
      </c>
      <c r="K529" s="98">
        <f t="shared" si="38"/>
        <v>-0.95637599999999989</v>
      </c>
      <c r="L529" s="98">
        <f t="shared" si="39"/>
        <v>16.456690000000002</v>
      </c>
      <c r="R529" s="176">
        <f t="shared" si="40"/>
        <v>0.95637599999999989</v>
      </c>
      <c r="S529" s="177"/>
      <c r="T529" s="178">
        <f t="shared" si="41"/>
        <v>-1</v>
      </c>
      <c r="Z529" s="93"/>
      <c r="AB529" s="94"/>
    </row>
    <row r="530" spans="6:28">
      <c r="F530" s="143"/>
      <c r="G530" s="143"/>
      <c r="H530" s="179"/>
      <c r="I530" s="97">
        <f t="shared" si="37"/>
        <v>5219.133333269333</v>
      </c>
      <c r="J530" s="97">
        <f t="shared" si="36"/>
        <v>72.243569494241726</v>
      </c>
      <c r="K530" s="98">
        <f t="shared" si="38"/>
        <v>-0.95637599999999989</v>
      </c>
      <c r="L530" s="98">
        <f t="shared" si="39"/>
        <v>16.456690000000002</v>
      </c>
      <c r="R530" s="176">
        <f t="shared" si="40"/>
        <v>0.95637599999999989</v>
      </c>
      <c r="S530" s="177"/>
      <c r="T530" s="178">
        <f t="shared" si="41"/>
        <v>-1</v>
      </c>
      <c r="Z530" s="93"/>
      <c r="AB530" s="94"/>
    </row>
    <row r="531" spans="6:28">
      <c r="F531" s="143"/>
      <c r="G531" s="143"/>
      <c r="H531" s="179"/>
      <c r="I531" s="97">
        <f t="shared" si="37"/>
        <v>5219.133333269333</v>
      </c>
      <c r="J531" s="97">
        <f t="shared" si="36"/>
        <v>72.243569494241726</v>
      </c>
      <c r="K531" s="98">
        <f t="shared" si="38"/>
        <v>-0.95637599999999989</v>
      </c>
      <c r="L531" s="98">
        <f t="shared" si="39"/>
        <v>16.456690000000002</v>
      </c>
      <c r="R531" s="176">
        <f t="shared" si="40"/>
        <v>0.95637599999999989</v>
      </c>
      <c r="S531" s="177"/>
      <c r="T531" s="178">
        <f t="shared" si="41"/>
        <v>-1</v>
      </c>
      <c r="Z531" s="93"/>
      <c r="AB531" s="94"/>
    </row>
    <row r="532" spans="6:28">
      <c r="F532" s="143"/>
      <c r="G532" s="143"/>
      <c r="H532" s="179"/>
      <c r="I532" s="97">
        <f t="shared" si="37"/>
        <v>5219.133333269333</v>
      </c>
      <c r="J532" s="97">
        <f t="shared" si="36"/>
        <v>72.243569494241726</v>
      </c>
      <c r="K532" s="98">
        <f t="shared" si="38"/>
        <v>-0.95637599999999989</v>
      </c>
      <c r="L532" s="98">
        <f t="shared" si="39"/>
        <v>16.456690000000002</v>
      </c>
      <c r="R532" s="176">
        <f t="shared" si="40"/>
        <v>0.95637599999999989</v>
      </c>
      <c r="S532" s="177"/>
      <c r="T532" s="178">
        <f t="shared" si="41"/>
        <v>-1</v>
      </c>
      <c r="Z532" s="93"/>
      <c r="AB532" s="94"/>
    </row>
    <row r="533" spans="6:28">
      <c r="F533" s="143"/>
      <c r="G533" s="143"/>
      <c r="H533" s="179"/>
      <c r="I533" s="97">
        <f t="shared" si="37"/>
        <v>5219.133333269333</v>
      </c>
      <c r="J533" s="97">
        <f t="shared" si="36"/>
        <v>72.243569494241726</v>
      </c>
      <c r="K533" s="98">
        <f t="shared" si="38"/>
        <v>-0.95637599999999989</v>
      </c>
      <c r="L533" s="98">
        <f t="shared" si="39"/>
        <v>16.456690000000002</v>
      </c>
      <c r="R533" s="176">
        <f t="shared" si="40"/>
        <v>0.95637599999999989</v>
      </c>
      <c r="S533" s="177"/>
      <c r="T533" s="178">
        <f t="shared" si="41"/>
        <v>-1</v>
      </c>
      <c r="Z533" s="93"/>
      <c r="AB533" s="94"/>
    </row>
    <row r="534" spans="6:28">
      <c r="F534" s="143"/>
      <c r="G534" s="143"/>
      <c r="H534" s="179"/>
      <c r="I534" s="97">
        <f t="shared" si="37"/>
        <v>5219.133333269333</v>
      </c>
      <c r="J534" s="97">
        <f t="shared" ref="J534:J597" si="42">SQRT(I534)</f>
        <v>72.243569494241726</v>
      </c>
      <c r="K534" s="98">
        <f t="shared" si="38"/>
        <v>-0.95637599999999989</v>
      </c>
      <c r="L534" s="98">
        <f t="shared" si="39"/>
        <v>16.456690000000002</v>
      </c>
      <c r="R534" s="176">
        <f t="shared" si="40"/>
        <v>0.95637599999999989</v>
      </c>
      <c r="S534" s="177"/>
      <c r="T534" s="178">
        <f t="shared" si="41"/>
        <v>-1</v>
      </c>
      <c r="Z534" s="93"/>
      <c r="AB534" s="94"/>
    </row>
    <row r="535" spans="6:28">
      <c r="F535" s="143"/>
      <c r="G535" s="143"/>
      <c r="H535" s="179"/>
      <c r="I535" s="97">
        <f t="shared" ref="I535:I598" si="43">IF(F535=0,I534,((E535-$E$86)*1440)+(F535-$F$86)*1440)</f>
        <v>5219.133333269333</v>
      </c>
      <c r="J535" s="97">
        <f t="shared" si="42"/>
        <v>72.243569494241726</v>
      </c>
      <c r="K535" s="98">
        <f t="shared" ref="K535:K598" si="44">IF(H535=0,K534,(H535-$H$86)*$L$83)</f>
        <v>-0.95637599999999989</v>
      </c>
      <c r="L535" s="98">
        <f t="shared" ref="L535:L598" si="45">IF(K535=0, ,$L$86+K535)</f>
        <v>16.456690000000002</v>
      </c>
      <c r="R535" s="176">
        <f t="shared" ref="R535:R598" si="46">+K535*T535</f>
        <v>0.95637599999999989</v>
      </c>
      <c r="S535" s="177"/>
      <c r="T535" s="178">
        <f t="shared" ref="T535:T598" si="47">SIGN(K535)</f>
        <v>-1</v>
      </c>
      <c r="Z535" s="93"/>
      <c r="AB535" s="94"/>
    </row>
    <row r="536" spans="6:28">
      <c r="F536" s="143"/>
      <c r="G536" s="143"/>
      <c r="H536" s="179"/>
      <c r="I536" s="97">
        <f t="shared" si="43"/>
        <v>5219.133333269333</v>
      </c>
      <c r="J536" s="97">
        <f t="shared" si="42"/>
        <v>72.243569494241726</v>
      </c>
      <c r="K536" s="98">
        <f t="shared" si="44"/>
        <v>-0.95637599999999989</v>
      </c>
      <c r="L536" s="98">
        <f t="shared" si="45"/>
        <v>16.456690000000002</v>
      </c>
      <c r="R536" s="176">
        <f t="shared" si="46"/>
        <v>0.95637599999999989</v>
      </c>
      <c r="S536" s="177"/>
      <c r="T536" s="178">
        <f t="shared" si="47"/>
        <v>-1</v>
      </c>
      <c r="Z536" s="93"/>
      <c r="AB536" s="94"/>
    </row>
    <row r="537" spans="6:28">
      <c r="F537" s="143"/>
      <c r="G537" s="143"/>
      <c r="H537" s="179"/>
      <c r="I537" s="97">
        <f t="shared" si="43"/>
        <v>5219.133333269333</v>
      </c>
      <c r="J537" s="97">
        <f t="shared" si="42"/>
        <v>72.243569494241726</v>
      </c>
      <c r="K537" s="98">
        <f t="shared" si="44"/>
        <v>-0.95637599999999989</v>
      </c>
      <c r="L537" s="98">
        <f t="shared" si="45"/>
        <v>16.456690000000002</v>
      </c>
      <c r="R537" s="176">
        <f t="shared" si="46"/>
        <v>0.95637599999999989</v>
      </c>
      <c r="S537" s="177"/>
      <c r="T537" s="178">
        <f t="shared" si="47"/>
        <v>-1</v>
      </c>
      <c r="Z537" s="93"/>
      <c r="AB537" s="94"/>
    </row>
    <row r="538" spans="6:28">
      <c r="F538" s="143"/>
      <c r="G538" s="143"/>
      <c r="H538" s="179"/>
      <c r="I538" s="97">
        <f t="shared" si="43"/>
        <v>5219.133333269333</v>
      </c>
      <c r="J538" s="97">
        <f t="shared" si="42"/>
        <v>72.243569494241726</v>
      </c>
      <c r="K538" s="98">
        <f t="shared" si="44"/>
        <v>-0.95637599999999989</v>
      </c>
      <c r="L538" s="98">
        <f t="shared" si="45"/>
        <v>16.456690000000002</v>
      </c>
      <c r="R538" s="176">
        <f t="shared" si="46"/>
        <v>0.95637599999999989</v>
      </c>
      <c r="S538" s="177"/>
      <c r="T538" s="178">
        <f t="shared" si="47"/>
        <v>-1</v>
      </c>
      <c r="Z538" s="93"/>
      <c r="AB538" s="94"/>
    </row>
    <row r="539" spans="6:28">
      <c r="F539" s="143"/>
      <c r="G539" s="143"/>
      <c r="H539" s="179"/>
      <c r="I539" s="97">
        <f t="shared" si="43"/>
        <v>5219.133333269333</v>
      </c>
      <c r="J539" s="97">
        <f t="shared" si="42"/>
        <v>72.243569494241726</v>
      </c>
      <c r="K539" s="98">
        <f t="shared" si="44"/>
        <v>-0.95637599999999989</v>
      </c>
      <c r="L539" s="98">
        <f t="shared" si="45"/>
        <v>16.456690000000002</v>
      </c>
      <c r="R539" s="176">
        <f t="shared" si="46"/>
        <v>0.95637599999999989</v>
      </c>
      <c r="S539" s="177"/>
      <c r="T539" s="178">
        <f t="shared" si="47"/>
        <v>-1</v>
      </c>
      <c r="Z539" s="93"/>
      <c r="AB539" s="94"/>
    </row>
    <row r="540" spans="6:28">
      <c r="F540" s="143"/>
      <c r="G540" s="143"/>
      <c r="H540" s="179"/>
      <c r="I540" s="97">
        <f t="shared" si="43"/>
        <v>5219.133333269333</v>
      </c>
      <c r="J540" s="97">
        <f t="shared" si="42"/>
        <v>72.243569494241726</v>
      </c>
      <c r="K540" s="98">
        <f t="shared" si="44"/>
        <v>-0.95637599999999989</v>
      </c>
      <c r="L540" s="98">
        <f t="shared" si="45"/>
        <v>16.456690000000002</v>
      </c>
      <c r="R540" s="176">
        <f t="shared" si="46"/>
        <v>0.95637599999999989</v>
      </c>
      <c r="S540" s="177"/>
      <c r="T540" s="178">
        <f t="shared" si="47"/>
        <v>-1</v>
      </c>
      <c r="Z540" s="93"/>
      <c r="AB540" s="94"/>
    </row>
    <row r="541" spans="6:28">
      <c r="F541" s="143"/>
      <c r="G541" s="143"/>
      <c r="H541" s="179"/>
      <c r="I541" s="97">
        <f t="shared" si="43"/>
        <v>5219.133333269333</v>
      </c>
      <c r="J541" s="97">
        <f t="shared" si="42"/>
        <v>72.243569494241726</v>
      </c>
      <c r="K541" s="98">
        <f t="shared" si="44"/>
        <v>-0.95637599999999989</v>
      </c>
      <c r="L541" s="98">
        <f t="shared" si="45"/>
        <v>16.456690000000002</v>
      </c>
      <c r="R541" s="176">
        <f t="shared" si="46"/>
        <v>0.95637599999999989</v>
      </c>
      <c r="S541" s="177"/>
      <c r="T541" s="178">
        <f t="shared" si="47"/>
        <v>-1</v>
      </c>
      <c r="Z541" s="93"/>
      <c r="AB541" s="94"/>
    </row>
    <row r="542" spans="6:28">
      <c r="F542" s="143"/>
      <c r="G542" s="143"/>
      <c r="H542" s="179"/>
      <c r="I542" s="97">
        <f t="shared" si="43"/>
        <v>5219.133333269333</v>
      </c>
      <c r="J542" s="97">
        <f t="shared" si="42"/>
        <v>72.243569494241726</v>
      </c>
      <c r="K542" s="98">
        <f t="shared" si="44"/>
        <v>-0.95637599999999989</v>
      </c>
      <c r="L542" s="98">
        <f t="shared" si="45"/>
        <v>16.456690000000002</v>
      </c>
      <c r="R542" s="176">
        <f t="shared" si="46"/>
        <v>0.95637599999999989</v>
      </c>
      <c r="S542" s="177"/>
      <c r="T542" s="178">
        <f t="shared" si="47"/>
        <v>-1</v>
      </c>
      <c r="Z542" s="93"/>
      <c r="AB542" s="94"/>
    </row>
    <row r="543" spans="6:28">
      <c r="F543" s="143"/>
      <c r="G543" s="143"/>
      <c r="H543" s="179"/>
      <c r="I543" s="97">
        <f t="shared" si="43"/>
        <v>5219.133333269333</v>
      </c>
      <c r="J543" s="97">
        <f t="shared" si="42"/>
        <v>72.243569494241726</v>
      </c>
      <c r="K543" s="98">
        <f t="shared" si="44"/>
        <v>-0.95637599999999989</v>
      </c>
      <c r="L543" s="98">
        <f t="shared" si="45"/>
        <v>16.456690000000002</v>
      </c>
      <c r="R543" s="176">
        <f t="shared" si="46"/>
        <v>0.95637599999999989</v>
      </c>
      <c r="S543" s="177"/>
      <c r="T543" s="178">
        <f t="shared" si="47"/>
        <v>-1</v>
      </c>
      <c r="Z543" s="93"/>
      <c r="AB543" s="94"/>
    </row>
    <row r="544" spans="6:28">
      <c r="F544" s="143"/>
      <c r="G544" s="143"/>
      <c r="H544" s="179"/>
      <c r="I544" s="97">
        <f t="shared" si="43"/>
        <v>5219.133333269333</v>
      </c>
      <c r="J544" s="97">
        <f t="shared" si="42"/>
        <v>72.243569494241726</v>
      </c>
      <c r="K544" s="98">
        <f t="shared" si="44"/>
        <v>-0.95637599999999989</v>
      </c>
      <c r="L544" s="98">
        <f t="shared" si="45"/>
        <v>16.456690000000002</v>
      </c>
      <c r="R544" s="176">
        <f t="shared" si="46"/>
        <v>0.95637599999999989</v>
      </c>
      <c r="S544" s="177"/>
      <c r="T544" s="178">
        <f t="shared" si="47"/>
        <v>-1</v>
      </c>
      <c r="Z544" s="93"/>
      <c r="AB544" s="94"/>
    </row>
    <row r="545" spans="6:28">
      <c r="F545" s="143"/>
      <c r="G545" s="143"/>
      <c r="H545" s="179"/>
      <c r="I545" s="97">
        <f t="shared" si="43"/>
        <v>5219.133333269333</v>
      </c>
      <c r="J545" s="97">
        <f t="shared" si="42"/>
        <v>72.243569494241726</v>
      </c>
      <c r="K545" s="98">
        <f t="shared" si="44"/>
        <v>-0.95637599999999989</v>
      </c>
      <c r="L545" s="98">
        <f t="shared" si="45"/>
        <v>16.456690000000002</v>
      </c>
      <c r="R545" s="176">
        <f t="shared" si="46"/>
        <v>0.95637599999999989</v>
      </c>
      <c r="S545" s="177"/>
      <c r="T545" s="178">
        <f t="shared" si="47"/>
        <v>-1</v>
      </c>
      <c r="Z545" s="93"/>
      <c r="AB545" s="94"/>
    </row>
    <row r="546" spans="6:28">
      <c r="F546" s="143"/>
      <c r="G546" s="143"/>
      <c r="H546" s="179"/>
      <c r="I546" s="97">
        <f t="shared" si="43"/>
        <v>5219.133333269333</v>
      </c>
      <c r="J546" s="97">
        <f t="shared" si="42"/>
        <v>72.243569494241726</v>
      </c>
      <c r="K546" s="98">
        <f t="shared" si="44"/>
        <v>-0.95637599999999989</v>
      </c>
      <c r="L546" s="98">
        <f t="shared" si="45"/>
        <v>16.456690000000002</v>
      </c>
      <c r="R546" s="176">
        <f t="shared" si="46"/>
        <v>0.95637599999999989</v>
      </c>
      <c r="S546" s="177"/>
      <c r="T546" s="178">
        <f t="shared" si="47"/>
        <v>-1</v>
      </c>
      <c r="Z546" s="93"/>
      <c r="AB546" s="94"/>
    </row>
    <row r="547" spans="6:28">
      <c r="F547" s="143"/>
      <c r="G547" s="143"/>
      <c r="H547" s="179"/>
      <c r="I547" s="97">
        <f t="shared" si="43"/>
        <v>5219.133333269333</v>
      </c>
      <c r="J547" s="97">
        <f t="shared" si="42"/>
        <v>72.243569494241726</v>
      </c>
      <c r="K547" s="98">
        <f t="shared" si="44"/>
        <v>-0.95637599999999989</v>
      </c>
      <c r="L547" s="98">
        <f t="shared" si="45"/>
        <v>16.456690000000002</v>
      </c>
      <c r="R547" s="176">
        <f t="shared" si="46"/>
        <v>0.95637599999999989</v>
      </c>
      <c r="S547" s="177"/>
      <c r="T547" s="178">
        <f t="shared" si="47"/>
        <v>-1</v>
      </c>
      <c r="Z547" s="93"/>
      <c r="AB547" s="94"/>
    </row>
    <row r="548" spans="6:28">
      <c r="F548" s="143"/>
      <c r="G548" s="143"/>
      <c r="H548" s="179"/>
      <c r="I548" s="97">
        <f t="shared" si="43"/>
        <v>5219.133333269333</v>
      </c>
      <c r="J548" s="97">
        <f t="shared" si="42"/>
        <v>72.243569494241726</v>
      </c>
      <c r="K548" s="98">
        <f t="shared" si="44"/>
        <v>-0.95637599999999989</v>
      </c>
      <c r="L548" s="98">
        <f t="shared" si="45"/>
        <v>16.456690000000002</v>
      </c>
      <c r="R548" s="176">
        <f t="shared" si="46"/>
        <v>0.95637599999999989</v>
      </c>
      <c r="S548" s="177"/>
      <c r="T548" s="178">
        <f t="shared" si="47"/>
        <v>-1</v>
      </c>
      <c r="Z548" s="93"/>
      <c r="AB548" s="94"/>
    </row>
    <row r="549" spans="6:28">
      <c r="F549" s="143"/>
      <c r="G549" s="143"/>
      <c r="H549" s="179"/>
      <c r="I549" s="97">
        <f t="shared" si="43"/>
        <v>5219.133333269333</v>
      </c>
      <c r="J549" s="97">
        <f t="shared" si="42"/>
        <v>72.243569494241726</v>
      </c>
      <c r="K549" s="98">
        <f t="shared" si="44"/>
        <v>-0.95637599999999989</v>
      </c>
      <c r="L549" s="98">
        <f t="shared" si="45"/>
        <v>16.456690000000002</v>
      </c>
      <c r="R549" s="176">
        <f t="shared" si="46"/>
        <v>0.95637599999999989</v>
      </c>
      <c r="S549" s="177"/>
      <c r="T549" s="178">
        <f t="shared" si="47"/>
        <v>-1</v>
      </c>
      <c r="Z549" s="93"/>
      <c r="AB549" s="94"/>
    </row>
    <row r="550" spans="6:28">
      <c r="F550" s="143"/>
      <c r="G550" s="143"/>
      <c r="H550" s="179"/>
      <c r="I550" s="97">
        <f t="shared" si="43"/>
        <v>5219.133333269333</v>
      </c>
      <c r="J550" s="97">
        <f t="shared" si="42"/>
        <v>72.243569494241726</v>
      </c>
      <c r="K550" s="98">
        <f t="shared" si="44"/>
        <v>-0.95637599999999989</v>
      </c>
      <c r="L550" s="98">
        <f t="shared" si="45"/>
        <v>16.456690000000002</v>
      </c>
      <c r="R550" s="176">
        <f t="shared" si="46"/>
        <v>0.95637599999999989</v>
      </c>
      <c r="S550" s="177"/>
      <c r="T550" s="178">
        <f t="shared" si="47"/>
        <v>-1</v>
      </c>
      <c r="Z550" s="93"/>
      <c r="AB550" s="94"/>
    </row>
    <row r="551" spans="6:28">
      <c r="F551" s="143"/>
      <c r="G551" s="143"/>
      <c r="H551" s="179"/>
      <c r="I551" s="97">
        <f t="shared" si="43"/>
        <v>5219.133333269333</v>
      </c>
      <c r="J551" s="97">
        <f t="shared" si="42"/>
        <v>72.243569494241726</v>
      </c>
      <c r="K551" s="98">
        <f t="shared" si="44"/>
        <v>-0.95637599999999989</v>
      </c>
      <c r="L551" s="98">
        <f t="shared" si="45"/>
        <v>16.456690000000002</v>
      </c>
      <c r="R551" s="176">
        <f t="shared" si="46"/>
        <v>0.95637599999999989</v>
      </c>
      <c r="S551" s="177"/>
      <c r="T551" s="178">
        <f t="shared" si="47"/>
        <v>-1</v>
      </c>
      <c r="Z551" s="93"/>
      <c r="AB551" s="94"/>
    </row>
    <row r="552" spans="6:28">
      <c r="F552" s="143"/>
      <c r="G552" s="143"/>
      <c r="H552" s="179"/>
      <c r="I552" s="97">
        <f t="shared" si="43"/>
        <v>5219.133333269333</v>
      </c>
      <c r="J552" s="97">
        <f t="shared" si="42"/>
        <v>72.243569494241726</v>
      </c>
      <c r="K552" s="98">
        <f t="shared" si="44"/>
        <v>-0.95637599999999989</v>
      </c>
      <c r="L552" s="98">
        <f t="shared" si="45"/>
        <v>16.456690000000002</v>
      </c>
      <c r="R552" s="176">
        <f t="shared" si="46"/>
        <v>0.95637599999999989</v>
      </c>
      <c r="S552" s="177"/>
      <c r="T552" s="178">
        <f t="shared" si="47"/>
        <v>-1</v>
      </c>
      <c r="Z552" s="93"/>
      <c r="AB552" s="94"/>
    </row>
    <row r="553" spans="6:28">
      <c r="F553" s="143"/>
      <c r="G553" s="143"/>
      <c r="H553" s="179"/>
      <c r="I553" s="97">
        <f t="shared" si="43"/>
        <v>5219.133333269333</v>
      </c>
      <c r="J553" s="97">
        <f t="shared" si="42"/>
        <v>72.243569494241726</v>
      </c>
      <c r="K553" s="98">
        <f t="shared" si="44"/>
        <v>-0.95637599999999989</v>
      </c>
      <c r="L553" s="98">
        <f t="shared" si="45"/>
        <v>16.456690000000002</v>
      </c>
      <c r="R553" s="176">
        <f t="shared" si="46"/>
        <v>0.95637599999999989</v>
      </c>
      <c r="S553" s="177"/>
      <c r="T553" s="178">
        <f t="shared" si="47"/>
        <v>-1</v>
      </c>
      <c r="Z553" s="93"/>
      <c r="AB553" s="94"/>
    </row>
    <row r="554" spans="6:28">
      <c r="F554" s="143"/>
      <c r="G554" s="143"/>
      <c r="H554" s="179"/>
      <c r="I554" s="97">
        <f t="shared" si="43"/>
        <v>5219.133333269333</v>
      </c>
      <c r="J554" s="97">
        <f t="shared" si="42"/>
        <v>72.243569494241726</v>
      </c>
      <c r="K554" s="98">
        <f t="shared" si="44"/>
        <v>-0.95637599999999989</v>
      </c>
      <c r="L554" s="98">
        <f t="shared" si="45"/>
        <v>16.456690000000002</v>
      </c>
      <c r="R554" s="176">
        <f t="shared" si="46"/>
        <v>0.95637599999999989</v>
      </c>
      <c r="S554" s="177"/>
      <c r="T554" s="178">
        <f t="shared" si="47"/>
        <v>-1</v>
      </c>
      <c r="Z554" s="93"/>
      <c r="AB554" s="94"/>
    </row>
    <row r="555" spans="6:28">
      <c r="F555" s="143"/>
      <c r="G555" s="143"/>
      <c r="H555" s="179"/>
      <c r="I555" s="97">
        <f t="shared" si="43"/>
        <v>5219.133333269333</v>
      </c>
      <c r="J555" s="97">
        <f t="shared" si="42"/>
        <v>72.243569494241726</v>
      </c>
      <c r="K555" s="98">
        <f t="shared" si="44"/>
        <v>-0.95637599999999989</v>
      </c>
      <c r="L555" s="98">
        <f t="shared" si="45"/>
        <v>16.456690000000002</v>
      </c>
      <c r="R555" s="176">
        <f t="shared" si="46"/>
        <v>0.95637599999999989</v>
      </c>
      <c r="S555" s="177"/>
      <c r="T555" s="178">
        <f t="shared" si="47"/>
        <v>-1</v>
      </c>
      <c r="Z555" s="93"/>
      <c r="AB555" s="94"/>
    </row>
    <row r="556" spans="6:28">
      <c r="F556" s="143"/>
      <c r="G556" s="143"/>
      <c r="H556" s="179"/>
      <c r="I556" s="97">
        <f t="shared" si="43"/>
        <v>5219.133333269333</v>
      </c>
      <c r="J556" s="97">
        <f t="shared" si="42"/>
        <v>72.243569494241726</v>
      </c>
      <c r="K556" s="98">
        <f t="shared" si="44"/>
        <v>-0.95637599999999989</v>
      </c>
      <c r="L556" s="98">
        <f t="shared" si="45"/>
        <v>16.456690000000002</v>
      </c>
      <c r="R556" s="176">
        <f t="shared" si="46"/>
        <v>0.95637599999999989</v>
      </c>
      <c r="S556" s="177"/>
      <c r="T556" s="178">
        <f t="shared" si="47"/>
        <v>-1</v>
      </c>
      <c r="Z556" s="93"/>
      <c r="AB556" s="94"/>
    </row>
    <row r="557" spans="6:28">
      <c r="F557" s="143"/>
      <c r="G557" s="143"/>
      <c r="H557" s="179"/>
      <c r="I557" s="97">
        <f t="shared" si="43"/>
        <v>5219.133333269333</v>
      </c>
      <c r="J557" s="97">
        <f t="shared" si="42"/>
        <v>72.243569494241726</v>
      </c>
      <c r="K557" s="98">
        <f t="shared" si="44"/>
        <v>-0.95637599999999989</v>
      </c>
      <c r="L557" s="98">
        <f t="shared" si="45"/>
        <v>16.456690000000002</v>
      </c>
      <c r="R557" s="176">
        <f t="shared" si="46"/>
        <v>0.95637599999999989</v>
      </c>
      <c r="S557" s="177"/>
      <c r="T557" s="178">
        <f t="shared" si="47"/>
        <v>-1</v>
      </c>
      <c r="Z557" s="93"/>
      <c r="AB557" s="94"/>
    </row>
    <row r="558" spans="6:28">
      <c r="F558" s="143"/>
      <c r="G558" s="143"/>
      <c r="H558" s="179"/>
      <c r="I558" s="97">
        <f t="shared" si="43"/>
        <v>5219.133333269333</v>
      </c>
      <c r="J558" s="97">
        <f t="shared" si="42"/>
        <v>72.243569494241726</v>
      </c>
      <c r="K558" s="98">
        <f t="shared" si="44"/>
        <v>-0.95637599999999989</v>
      </c>
      <c r="L558" s="98">
        <f t="shared" si="45"/>
        <v>16.456690000000002</v>
      </c>
      <c r="R558" s="176">
        <f t="shared" si="46"/>
        <v>0.95637599999999989</v>
      </c>
      <c r="S558" s="177"/>
      <c r="T558" s="178">
        <f t="shared" si="47"/>
        <v>-1</v>
      </c>
      <c r="Z558" s="93"/>
      <c r="AB558" s="94"/>
    </row>
    <row r="559" spans="6:28">
      <c r="F559" s="143"/>
      <c r="G559" s="143"/>
      <c r="H559" s="179"/>
      <c r="I559" s="97">
        <f t="shared" si="43"/>
        <v>5219.133333269333</v>
      </c>
      <c r="J559" s="97">
        <f t="shared" si="42"/>
        <v>72.243569494241726</v>
      </c>
      <c r="K559" s="98">
        <f t="shared" si="44"/>
        <v>-0.95637599999999989</v>
      </c>
      <c r="L559" s="98">
        <f t="shared" si="45"/>
        <v>16.456690000000002</v>
      </c>
      <c r="R559" s="176">
        <f t="shared" si="46"/>
        <v>0.95637599999999989</v>
      </c>
      <c r="S559" s="177"/>
      <c r="T559" s="178">
        <f t="shared" si="47"/>
        <v>-1</v>
      </c>
      <c r="Z559" s="93"/>
      <c r="AB559" s="94"/>
    </row>
    <row r="560" spans="6:28">
      <c r="F560" s="143"/>
      <c r="G560" s="143"/>
      <c r="H560" s="179"/>
      <c r="I560" s="97">
        <f t="shared" si="43"/>
        <v>5219.133333269333</v>
      </c>
      <c r="J560" s="97">
        <f t="shared" si="42"/>
        <v>72.243569494241726</v>
      </c>
      <c r="K560" s="98">
        <f t="shared" si="44"/>
        <v>-0.95637599999999989</v>
      </c>
      <c r="L560" s="98">
        <f t="shared" si="45"/>
        <v>16.456690000000002</v>
      </c>
      <c r="R560" s="176">
        <f t="shared" si="46"/>
        <v>0.95637599999999989</v>
      </c>
      <c r="S560" s="177"/>
      <c r="T560" s="178">
        <f t="shared" si="47"/>
        <v>-1</v>
      </c>
      <c r="Z560" s="93"/>
      <c r="AB560" s="94"/>
    </row>
    <row r="561" spans="6:28">
      <c r="F561" s="143"/>
      <c r="G561" s="143"/>
      <c r="H561" s="179"/>
      <c r="I561" s="97">
        <f t="shared" si="43"/>
        <v>5219.133333269333</v>
      </c>
      <c r="J561" s="97">
        <f t="shared" si="42"/>
        <v>72.243569494241726</v>
      </c>
      <c r="K561" s="98">
        <f t="shared" si="44"/>
        <v>-0.95637599999999989</v>
      </c>
      <c r="L561" s="98">
        <f t="shared" si="45"/>
        <v>16.456690000000002</v>
      </c>
      <c r="R561" s="176">
        <f t="shared" si="46"/>
        <v>0.95637599999999989</v>
      </c>
      <c r="S561" s="177"/>
      <c r="T561" s="178">
        <f t="shared" si="47"/>
        <v>-1</v>
      </c>
      <c r="Z561" s="93"/>
      <c r="AB561" s="94"/>
    </row>
    <row r="562" spans="6:28">
      <c r="F562" s="143"/>
      <c r="G562" s="143"/>
      <c r="H562" s="179"/>
      <c r="I562" s="97">
        <f t="shared" si="43"/>
        <v>5219.133333269333</v>
      </c>
      <c r="J562" s="97">
        <f t="shared" si="42"/>
        <v>72.243569494241726</v>
      </c>
      <c r="K562" s="98">
        <f t="shared" si="44"/>
        <v>-0.95637599999999989</v>
      </c>
      <c r="L562" s="98">
        <f t="shared" si="45"/>
        <v>16.456690000000002</v>
      </c>
      <c r="R562" s="176">
        <f t="shared" si="46"/>
        <v>0.95637599999999989</v>
      </c>
      <c r="S562" s="177"/>
      <c r="T562" s="178">
        <f t="shared" si="47"/>
        <v>-1</v>
      </c>
      <c r="Z562" s="93"/>
      <c r="AB562" s="94"/>
    </row>
    <row r="563" spans="6:28">
      <c r="F563" s="143"/>
      <c r="G563" s="143"/>
      <c r="H563" s="179"/>
      <c r="I563" s="97">
        <f t="shared" si="43"/>
        <v>5219.133333269333</v>
      </c>
      <c r="J563" s="97">
        <f t="shared" si="42"/>
        <v>72.243569494241726</v>
      </c>
      <c r="K563" s="98">
        <f t="shared" si="44"/>
        <v>-0.95637599999999989</v>
      </c>
      <c r="L563" s="98">
        <f t="shared" si="45"/>
        <v>16.456690000000002</v>
      </c>
      <c r="R563" s="176">
        <f t="shared" si="46"/>
        <v>0.95637599999999989</v>
      </c>
      <c r="S563" s="177"/>
      <c r="T563" s="178">
        <f t="shared" si="47"/>
        <v>-1</v>
      </c>
      <c r="Z563" s="93"/>
      <c r="AB563" s="94"/>
    </row>
    <row r="564" spans="6:28">
      <c r="F564" s="143"/>
      <c r="G564" s="143"/>
      <c r="H564" s="179"/>
      <c r="I564" s="97">
        <f t="shared" si="43"/>
        <v>5219.133333269333</v>
      </c>
      <c r="J564" s="97">
        <f t="shared" si="42"/>
        <v>72.243569494241726</v>
      </c>
      <c r="K564" s="98">
        <f t="shared" si="44"/>
        <v>-0.95637599999999989</v>
      </c>
      <c r="L564" s="98">
        <f t="shared" si="45"/>
        <v>16.456690000000002</v>
      </c>
      <c r="R564" s="176">
        <f t="shared" si="46"/>
        <v>0.95637599999999989</v>
      </c>
      <c r="S564" s="177"/>
      <c r="T564" s="178">
        <f t="shared" si="47"/>
        <v>-1</v>
      </c>
      <c r="Z564" s="93"/>
      <c r="AB564" s="94"/>
    </row>
    <row r="565" spans="6:28">
      <c r="F565" s="143"/>
      <c r="G565" s="143"/>
      <c r="H565" s="179"/>
      <c r="I565" s="97">
        <f t="shared" si="43"/>
        <v>5219.133333269333</v>
      </c>
      <c r="J565" s="97">
        <f t="shared" si="42"/>
        <v>72.243569494241726</v>
      </c>
      <c r="K565" s="98">
        <f t="shared" si="44"/>
        <v>-0.95637599999999989</v>
      </c>
      <c r="L565" s="98">
        <f t="shared" si="45"/>
        <v>16.456690000000002</v>
      </c>
      <c r="R565" s="176">
        <f t="shared" si="46"/>
        <v>0.95637599999999989</v>
      </c>
      <c r="S565" s="177"/>
      <c r="T565" s="178">
        <f t="shared" si="47"/>
        <v>-1</v>
      </c>
      <c r="Z565" s="93"/>
      <c r="AB565" s="94"/>
    </row>
    <row r="566" spans="6:28">
      <c r="F566" s="143"/>
      <c r="G566" s="143"/>
      <c r="H566" s="179"/>
      <c r="I566" s="97">
        <f t="shared" si="43"/>
        <v>5219.133333269333</v>
      </c>
      <c r="J566" s="97">
        <f t="shared" si="42"/>
        <v>72.243569494241726</v>
      </c>
      <c r="K566" s="98">
        <f t="shared" si="44"/>
        <v>-0.95637599999999989</v>
      </c>
      <c r="L566" s="98">
        <f t="shared" si="45"/>
        <v>16.456690000000002</v>
      </c>
      <c r="R566" s="176">
        <f t="shared" si="46"/>
        <v>0.95637599999999989</v>
      </c>
      <c r="S566" s="177"/>
      <c r="T566" s="178">
        <f t="shared" si="47"/>
        <v>-1</v>
      </c>
      <c r="Z566" s="93"/>
      <c r="AB566" s="94"/>
    </row>
    <row r="567" spans="6:28">
      <c r="F567" s="143"/>
      <c r="G567" s="143"/>
      <c r="H567" s="179"/>
      <c r="I567" s="97">
        <f t="shared" si="43"/>
        <v>5219.133333269333</v>
      </c>
      <c r="J567" s="97">
        <f t="shared" si="42"/>
        <v>72.243569494241726</v>
      </c>
      <c r="K567" s="98">
        <f t="shared" si="44"/>
        <v>-0.95637599999999989</v>
      </c>
      <c r="L567" s="98">
        <f t="shared" si="45"/>
        <v>16.456690000000002</v>
      </c>
      <c r="R567" s="176">
        <f t="shared" si="46"/>
        <v>0.95637599999999989</v>
      </c>
      <c r="S567" s="177"/>
      <c r="T567" s="178">
        <f t="shared" si="47"/>
        <v>-1</v>
      </c>
      <c r="Z567" s="93"/>
      <c r="AB567" s="94"/>
    </row>
    <row r="568" spans="6:28">
      <c r="F568" s="143"/>
      <c r="G568" s="143"/>
      <c r="H568" s="179"/>
      <c r="I568" s="97">
        <f t="shared" si="43"/>
        <v>5219.133333269333</v>
      </c>
      <c r="J568" s="97">
        <f t="shared" si="42"/>
        <v>72.243569494241726</v>
      </c>
      <c r="K568" s="98">
        <f t="shared" si="44"/>
        <v>-0.95637599999999989</v>
      </c>
      <c r="L568" s="98">
        <f t="shared" si="45"/>
        <v>16.456690000000002</v>
      </c>
      <c r="R568" s="176">
        <f t="shared" si="46"/>
        <v>0.95637599999999989</v>
      </c>
      <c r="S568" s="177"/>
      <c r="T568" s="178">
        <f t="shared" si="47"/>
        <v>-1</v>
      </c>
      <c r="Z568" s="93"/>
      <c r="AB568" s="94"/>
    </row>
    <row r="569" spans="6:28">
      <c r="F569" s="143"/>
      <c r="G569" s="143"/>
      <c r="H569" s="179"/>
      <c r="I569" s="97">
        <f t="shared" si="43"/>
        <v>5219.133333269333</v>
      </c>
      <c r="J569" s="97">
        <f t="shared" si="42"/>
        <v>72.243569494241726</v>
      </c>
      <c r="K569" s="98">
        <f t="shared" si="44"/>
        <v>-0.95637599999999989</v>
      </c>
      <c r="L569" s="98">
        <f t="shared" si="45"/>
        <v>16.456690000000002</v>
      </c>
      <c r="R569" s="176">
        <f t="shared" si="46"/>
        <v>0.95637599999999989</v>
      </c>
      <c r="S569" s="177"/>
      <c r="T569" s="178">
        <f t="shared" si="47"/>
        <v>-1</v>
      </c>
      <c r="Z569" s="93"/>
      <c r="AB569" s="94"/>
    </row>
    <row r="570" spans="6:28">
      <c r="F570" s="143"/>
      <c r="G570" s="143"/>
      <c r="H570" s="179"/>
      <c r="I570" s="97">
        <f t="shared" si="43"/>
        <v>5219.133333269333</v>
      </c>
      <c r="J570" s="97">
        <f t="shared" si="42"/>
        <v>72.243569494241726</v>
      </c>
      <c r="K570" s="98">
        <f t="shared" si="44"/>
        <v>-0.95637599999999989</v>
      </c>
      <c r="L570" s="98">
        <f t="shared" si="45"/>
        <v>16.456690000000002</v>
      </c>
      <c r="R570" s="176">
        <f t="shared" si="46"/>
        <v>0.95637599999999989</v>
      </c>
      <c r="S570" s="177"/>
      <c r="T570" s="178">
        <f t="shared" si="47"/>
        <v>-1</v>
      </c>
      <c r="Z570" s="93"/>
      <c r="AB570" s="94"/>
    </row>
    <row r="571" spans="6:28">
      <c r="F571" s="143"/>
      <c r="G571" s="143"/>
      <c r="H571" s="179"/>
      <c r="I571" s="97">
        <f t="shared" si="43"/>
        <v>5219.133333269333</v>
      </c>
      <c r="J571" s="97">
        <f t="shared" si="42"/>
        <v>72.243569494241726</v>
      </c>
      <c r="K571" s="98">
        <f t="shared" si="44"/>
        <v>-0.95637599999999989</v>
      </c>
      <c r="L571" s="98">
        <f t="shared" si="45"/>
        <v>16.456690000000002</v>
      </c>
      <c r="R571" s="176">
        <f t="shared" si="46"/>
        <v>0.95637599999999989</v>
      </c>
      <c r="S571" s="177"/>
      <c r="T571" s="178">
        <f t="shared" si="47"/>
        <v>-1</v>
      </c>
      <c r="Z571" s="93"/>
      <c r="AB571" s="94"/>
    </row>
    <row r="572" spans="6:28">
      <c r="F572" s="143"/>
      <c r="G572" s="143"/>
      <c r="H572" s="179"/>
      <c r="I572" s="97">
        <f t="shared" si="43"/>
        <v>5219.133333269333</v>
      </c>
      <c r="J572" s="97">
        <f t="shared" si="42"/>
        <v>72.243569494241726</v>
      </c>
      <c r="K572" s="98">
        <f t="shared" si="44"/>
        <v>-0.95637599999999989</v>
      </c>
      <c r="L572" s="98">
        <f t="shared" si="45"/>
        <v>16.456690000000002</v>
      </c>
      <c r="R572" s="176">
        <f t="shared" si="46"/>
        <v>0.95637599999999989</v>
      </c>
      <c r="S572" s="177"/>
      <c r="T572" s="178">
        <f t="shared" si="47"/>
        <v>-1</v>
      </c>
      <c r="Z572" s="93"/>
      <c r="AB572" s="94"/>
    </row>
    <row r="573" spans="6:28">
      <c r="F573" s="143"/>
      <c r="G573" s="143"/>
      <c r="H573" s="179"/>
      <c r="I573" s="97">
        <f t="shared" si="43"/>
        <v>5219.133333269333</v>
      </c>
      <c r="J573" s="97">
        <f t="shared" si="42"/>
        <v>72.243569494241726</v>
      </c>
      <c r="K573" s="98">
        <f t="shared" si="44"/>
        <v>-0.95637599999999989</v>
      </c>
      <c r="L573" s="98">
        <f t="shared" si="45"/>
        <v>16.456690000000002</v>
      </c>
      <c r="R573" s="176">
        <f t="shared" si="46"/>
        <v>0.95637599999999989</v>
      </c>
      <c r="S573" s="177"/>
      <c r="T573" s="178">
        <f t="shared" si="47"/>
        <v>-1</v>
      </c>
      <c r="Z573" s="93"/>
      <c r="AB573" s="94"/>
    </row>
    <row r="574" spans="6:28">
      <c r="F574" s="143"/>
      <c r="G574" s="143"/>
      <c r="H574" s="179"/>
      <c r="I574" s="97">
        <f t="shared" si="43"/>
        <v>5219.133333269333</v>
      </c>
      <c r="J574" s="97">
        <f t="shared" si="42"/>
        <v>72.243569494241726</v>
      </c>
      <c r="K574" s="98">
        <f t="shared" si="44"/>
        <v>-0.95637599999999989</v>
      </c>
      <c r="L574" s="98">
        <f t="shared" si="45"/>
        <v>16.456690000000002</v>
      </c>
      <c r="R574" s="176">
        <f t="shared" si="46"/>
        <v>0.95637599999999989</v>
      </c>
      <c r="S574" s="177"/>
      <c r="T574" s="178">
        <f t="shared" si="47"/>
        <v>-1</v>
      </c>
      <c r="Z574" s="93"/>
      <c r="AB574" s="94"/>
    </row>
    <row r="575" spans="6:28">
      <c r="F575" s="143"/>
      <c r="G575" s="143"/>
      <c r="H575" s="179"/>
      <c r="I575" s="97">
        <f t="shared" si="43"/>
        <v>5219.133333269333</v>
      </c>
      <c r="J575" s="97">
        <f t="shared" si="42"/>
        <v>72.243569494241726</v>
      </c>
      <c r="K575" s="98">
        <f t="shared" si="44"/>
        <v>-0.95637599999999989</v>
      </c>
      <c r="L575" s="98">
        <f t="shared" si="45"/>
        <v>16.456690000000002</v>
      </c>
      <c r="R575" s="176">
        <f t="shared" si="46"/>
        <v>0.95637599999999989</v>
      </c>
      <c r="S575" s="177"/>
      <c r="T575" s="178">
        <f t="shared" si="47"/>
        <v>-1</v>
      </c>
      <c r="Z575" s="93"/>
      <c r="AB575" s="94"/>
    </row>
    <row r="576" spans="6:28">
      <c r="F576" s="143"/>
      <c r="G576" s="143"/>
      <c r="H576" s="179"/>
      <c r="I576" s="97">
        <f t="shared" si="43"/>
        <v>5219.133333269333</v>
      </c>
      <c r="J576" s="97">
        <f t="shared" si="42"/>
        <v>72.243569494241726</v>
      </c>
      <c r="K576" s="98">
        <f t="shared" si="44"/>
        <v>-0.95637599999999989</v>
      </c>
      <c r="L576" s="98">
        <f t="shared" si="45"/>
        <v>16.456690000000002</v>
      </c>
      <c r="R576" s="176">
        <f t="shared" si="46"/>
        <v>0.95637599999999989</v>
      </c>
      <c r="S576" s="177"/>
      <c r="T576" s="178">
        <f t="shared" si="47"/>
        <v>-1</v>
      </c>
      <c r="Z576" s="93"/>
      <c r="AB576" s="94"/>
    </row>
    <row r="577" spans="6:28">
      <c r="F577" s="143"/>
      <c r="G577" s="143"/>
      <c r="H577" s="179"/>
      <c r="I577" s="97">
        <f t="shared" si="43"/>
        <v>5219.133333269333</v>
      </c>
      <c r="J577" s="97">
        <f t="shared" si="42"/>
        <v>72.243569494241726</v>
      </c>
      <c r="K577" s="98">
        <f t="shared" si="44"/>
        <v>-0.95637599999999989</v>
      </c>
      <c r="L577" s="98">
        <f t="shared" si="45"/>
        <v>16.456690000000002</v>
      </c>
      <c r="R577" s="176">
        <f t="shared" si="46"/>
        <v>0.95637599999999989</v>
      </c>
      <c r="S577" s="177"/>
      <c r="T577" s="178">
        <f t="shared" si="47"/>
        <v>-1</v>
      </c>
      <c r="Z577" s="93"/>
      <c r="AB577" s="94"/>
    </row>
    <row r="578" spans="6:28">
      <c r="F578" s="143"/>
      <c r="G578" s="143"/>
      <c r="H578" s="179"/>
      <c r="I578" s="97">
        <f t="shared" si="43"/>
        <v>5219.133333269333</v>
      </c>
      <c r="J578" s="97">
        <f t="shared" si="42"/>
        <v>72.243569494241726</v>
      </c>
      <c r="K578" s="98">
        <f t="shared" si="44"/>
        <v>-0.95637599999999989</v>
      </c>
      <c r="L578" s="98">
        <f t="shared" si="45"/>
        <v>16.456690000000002</v>
      </c>
      <c r="R578" s="176">
        <f t="shared" si="46"/>
        <v>0.95637599999999989</v>
      </c>
      <c r="S578" s="177"/>
      <c r="T578" s="178">
        <f t="shared" si="47"/>
        <v>-1</v>
      </c>
      <c r="Z578" s="93"/>
      <c r="AB578" s="94"/>
    </row>
    <row r="579" spans="6:28">
      <c r="F579" s="143"/>
      <c r="G579" s="143"/>
      <c r="H579" s="179"/>
      <c r="I579" s="97">
        <f t="shared" si="43"/>
        <v>5219.133333269333</v>
      </c>
      <c r="J579" s="97">
        <f t="shared" si="42"/>
        <v>72.243569494241726</v>
      </c>
      <c r="K579" s="98">
        <f t="shared" si="44"/>
        <v>-0.95637599999999989</v>
      </c>
      <c r="L579" s="98">
        <f t="shared" si="45"/>
        <v>16.456690000000002</v>
      </c>
      <c r="R579" s="176">
        <f t="shared" si="46"/>
        <v>0.95637599999999989</v>
      </c>
      <c r="S579" s="177"/>
      <c r="T579" s="178">
        <f t="shared" si="47"/>
        <v>-1</v>
      </c>
      <c r="Z579" s="93"/>
      <c r="AB579" s="94"/>
    </row>
    <row r="580" spans="6:28">
      <c r="F580" s="143"/>
      <c r="G580" s="143"/>
      <c r="H580" s="179"/>
      <c r="I580" s="97">
        <f t="shared" si="43"/>
        <v>5219.133333269333</v>
      </c>
      <c r="J580" s="97">
        <f t="shared" si="42"/>
        <v>72.243569494241726</v>
      </c>
      <c r="K580" s="98">
        <f t="shared" si="44"/>
        <v>-0.95637599999999989</v>
      </c>
      <c r="L580" s="98">
        <f t="shared" si="45"/>
        <v>16.456690000000002</v>
      </c>
      <c r="R580" s="176">
        <f t="shared" si="46"/>
        <v>0.95637599999999989</v>
      </c>
      <c r="S580" s="177"/>
      <c r="T580" s="178">
        <f t="shared" si="47"/>
        <v>-1</v>
      </c>
      <c r="Z580" s="93"/>
      <c r="AB580" s="94"/>
    </row>
    <row r="581" spans="6:28">
      <c r="F581" s="143"/>
      <c r="G581" s="143"/>
      <c r="H581" s="179"/>
      <c r="I581" s="97">
        <f t="shared" si="43"/>
        <v>5219.133333269333</v>
      </c>
      <c r="J581" s="97">
        <f t="shared" si="42"/>
        <v>72.243569494241726</v>
      </c>
      <c r="K581" s="98">
        <f t="shared" si="44"/>
        <v>-0.95637599999999989</v>
      </c>
      <c r="L581" s="98">
        <f t="shared" si="45"/>
        <v>16.456690000000002</v>
      </c>
      <c r="R581" s="176">
        <f t="shared" si="46"/>
        <v>0.95637599999999989</v>
      </c>
      <c r="S581" s="177"/>
      <c r="T581" s="178">
        <f t="shared" si="47"/>
        <v>-1</v>
      </c>
      <c r="Z581" s="93"/>
      <c r="AB581" s="94"/>
    </row>
    <row r="582" spans="6:28">
      <c r="F582" s="143"/>
      <c r="G582" s="143"/>
      <c r="H582" s="179"/>
      <c r="I582" s="97">
        <f t="shared" si="43"/>
        <v>5219.133333269333</v>
      </c>
      <c r="J582" s="97">
        <f t="shared" si="42"/>
        <v>72.243569494241726</v>
      </c>
      <c r="K582" s="98">
        <f t="shared" si="44"/>
        <v>-0.95637599999999989</v>
      </c>
      <c r="L582" s="98">
        <f t="shared" si="45"/>
        <v>16.456690000000002</v>
      </c>
      <c r="R582" s="176">
        <f t="shared" si="46"/>
        <v>0.95637599999999989</v>
      </c>
      <c r="S582" s="177"/>
      <c r="T582" s="178">
        <f t="shared" si="47"/>
        <v>-1</v>
      </c>
      <c r="Z582" s="93"/>
      <c r="AB582" s="94"/>
    </row>
    <row r="583" spans="6:28">
      <c r="F583" s="143"/>
      <c r="G583" s="143"/>
      <c r="H583" s="179"/>
      <c r="I583" s="97">
        <f t="shared" si="43"/>
        <v>5219.133333269333</v>
      </c>
      <c r="J583" s="97">
        <f t="shared" si="42"/>
        <v>72.243569494241726</v>
      </c>
      <c r="K583" s="98">
        <f t="shared" si="44"/>
        <v>-0.95637599999999989</v>
      </c>
      <c r="L583" s="98">
        <f t="shared" si="45"/>
        <v>16.456690000000002</v>
      </c>
      <c r="R583" s="176">
        <f t="shared" si="46"/>
        <v>0.95637599999999989</v>
      </c>
      <c r="S583" s="177"/>
      <c r="T583" s="178">
        <f t="shared" si="47"/>
        <v>-1</v>
      </c>
      <c r="Z583" s="93"/>
      <c r="AB583" s="94"/>
    </row>
    <row r="584" spans="6:28">
      <c r="F584" s="143"/>
      <c r="G584" s="143"/>
      <c r="H584" s="179"/>
      <c r="I584" s="97">
        <f t="shared" si="43"/>
        <v>5219.133333269333</v>
      </c>
      <c r="J584" s="97">
        <f t="shared" si="42"/>
        <v>72.243569494241726</v>
      </c>
      <c r="K584" s="98">
        <f t="shared" si="44"/>
        <v>-0.95637599999999989</v>
      </c>
      <c r="L584" s="98">
        <f t="shared" si="45"/>
        <v>16.456690000000002</v>
      </c>
      <c r="R584" s="176">
        <f t="shared" si="46"/>
        <v>0.95637599999999989</v>
      </c>
      <c r="S584" s="177"/>
      <c r="T584" s="178">
        <f t="shared" si="47"/>
        <v>-1</v>
      </c>
      <c r="Z584" s="93"/>
      <c r="AB584" s="94"/>
    </row>
    <row r="585" spans="6:28">
      <c r="F585" s="143"/>
      <c r="G585" s="143"/>
      <c r="H585" s="179"/>
      <c r="I585" s="97">
        <f t="shared" si="43"/>
        <v>5219.133333269333</v>
      </c>
      <c r="J585" s="97">
        <f t="shared" si="42"/>
        <v>72.243569494241726</v>
      </c>
      <c r="K585" s="98">
        <f t="shared" si="44"/>
        <v>-0.95637599999999989</v>
      </c>
      <c r="L585" s="98">
        <f t="shared" si="45"/>
        <v>16.456690000000002</v>
      </c>
      <c r="R585" s="176">
        <f t="shared" si="46"/>
        <v>0.95637599999999989</v>
      </c>
      <c r="S585" s="177"/>
      <c r="T585" s="178">
        <f t="shared" si="47"/>
        <v>-1</v>
      </c>
      <c r="Z585" s="93"/>
      <c r="AB585" s="94"/>
    </row>
    <row r="586" spans="6:28">
      <c r="F586" s="143"/>
      <c r="G586" s="143"/>
      <c r="H586" s="179"/>
      <c r="I586" s="97">
        <f t="shared" si="43"/>
        <v>5219.133333269333</v>
      </c>
      <c r="J586" s="97">
        <f t="shared" si="42"/>
        <v>72.243569494241726</v>
      </c>
      <c r="K586" s="98">
        <f t="shared" si="44"/>
        <v>-0.95637599999999989</v>
      </c>
      <c r="L586" s="98">
        <f t="shared" si="45"/>
        <v>16.456690000000002</v>
      </c>
      <c r="R586" s="176">
        <f t="shared" si="46"/>
        <v>0.95637599999999989</v>
      </c>
      <c r="S586" s="177"/>
      <c r="T586" s="178">
        <f t="shared" si="47"/>
        <v>-1</v>
      </c>
      <c r="Z586" s="93"/>
      <c r="AB586" s="94"/>
    </row>
    <row r="587" spans="6:28">
      <c r="F587" s="143"/>
      <c r="G587" s="143"/>
      <c r="H587" s="179"/>
      <c r="I587" s="97">
        <f t="shared" si="43"/>
        <v>5219.133333269333</v>
      </c>
      <c r="J587" s="97">
        <f t="shared" si="42"/>
        <v>72.243569494241726</v>
      </c>
      <c r="K587" s="98">
        <f t="shared" si="44"/>
        <v>-0.95637599999999989</v>
      </c>
      <c r="L587" s="98">
        <f t="shared" si="45"/>
        <v>16.456690000000002</v>
      </c>
      <c r="R587" s="176">
        <f t="shared" si="46"/>
        <v>0.95637599999999989</v>
      </c>
      <c r="S587" s="177"/>
      <c r="T587" s="178">
        <f t="shared" si="47"/>
        <v>-1</v>
      </c>
      <c r="Z587" s="93"/>
      <c r="AB587" s="94"/>
    </row>
    <row r="588" spans="6:28">
      <c r="F588" s="143"/>
      <c r="G588" s="143"/>
      <c r="H588" s="179"/>
      <c r="I588" s="97">
        <f t="shared" si="43"/>
        <v>5219.133333269333</v>
      </c>
      <c r="J588" s="97">
        <f t="shared" si="42"/>
        <v>72.243569494241726</v>
      </c>
      <c r="K588" s="98">
        <f t="shared" si="44"/>
        <v>-0.95637599999999989</v>
      </c>
      <c r="L588" s="98">
        <f t="shared" si="45"/>
        <v>16.456690000000002</v>
      </c>
      <c r="R588" s="176">
        <f t="shared" si="46"/>
        <v>0.95637599999999989</v>
      </c>
      <c r="S588" s="177"/>
      <c r="T588" s="178">
        <f t="shared" si="47"/>
        <v>-1</v>
      </c>
      <c r="Z588" s="93"/>
      <c r="AB588" s="94"/>
    </row>
    <row r="589" spans="6:28">
      <c r="F589" s="143"/>
      <c r="G589" s="143"/>
      <c r="H589" s="179"/>
      <c r="I589" s="97">
        <f t="shared" si="43"/>
        <v>5219.133333269333</v>
      </c>
      <c r="J589" s="97">
        <f t="shared" si="42"/>
        <v>72.243569494241726</v>
      </c>
      <c r="K589" s="98">
        <f t="shared" si="44"/>
        <v>-0.95637599999999989</v>
      </c>
      <c r="L589" s="98">
        <f t="shared" si="45"/>
        <v>16.456690000000002</v>
      </c>
      <c r="R589" s="176">
        <f t="shared" si="46"/>
        <v>0.95637599999999989</v>
      </c>
      <c r="S589" s="177"/>
      <c r="T589" s="178">
        <f t="shared" si="47"/>
        <v>-1</v>
      </c>
      <c r="Z589" s="93"/>
      <c r="AB589" s="94"/>
    </row>
    <row r="590" spans="6:28">
      <c r="F590" s="143"/>
      <c r="G590" s="143"/>
      <c r="H590" s="179"/>
      <c r="I590" s="97">
        <f t="shared" si="43"/>
        <v>5219.133333269333</v>
      </c>
      <c r="J590" s="97">
        <f t="shared" si="42"/>
        <v>72.243569494241726</v>
      </c>
      <c r="K590" s="98">
        <f t="shared" si="44"/>
        <v>-0.95637599999999989</v>
      </c>
      <c r="L590" s="98">
        <f t="shared" si="45"/>
        <v>16.456690000000002</v>
      </c>
      <c r="R590" s="176">
        <f t="shared" si="46"/>
        <v>0.95637599999999989</v>
      </c>
      <c r="S590" s="177"/>
      <c r="T590" s="178">
        <f t="shared" si="47"/>
        <v>-1</v>
      </c>
      <c r="Z590" s="93"/>
      <c r="AB590" s="94"/>
    </row>
    <row r="591" spans="6:28">
      <c r="F591" s="143"/>
      <c r="G591" s="143"/>
      <c r="H591" s="179"/>
      <c r="I591" s="97">
        <f t="shared" si="43"/>
        <v>5219.133333269333</v>
      </c>
      <c r="J591" s="97">
        <f t="shared" si="42"/>
        <v>72.243569494241726</v>
      </c>
      <c r="K591" s="98">
        <f t="shared" si="44"/>
        <v>-0.95637599999999989</v>
      </c>
      <c r="L591" s="98">
        <f t="shared" si="45"/>
        <v>16.456690000000002</v>
      </c>
      <c r="R591" s="176">
        <f t="shared" si="46"/>
        <v>0.95637599999999989</v>
      </c>
      <c r="S591" s="177"/>
      <c r="T591" s="178">
        <f t="shared" si="47"/>
        <v>-1</v>
      </c>
      <c r="Z591" s="93"/>
      <c r="AB591" s="94"/>
    </row>
    <row r="592" spans="6:28">
      <c r="F592" s="143"/>
      <c r="G592" s="143"/>
      <c r="H592" s="179"/>
      <c r="I592" s="97">
        <f t="shared" si="43"/>
        <v>5219.133333269333</v>
      </c>
      <c r="J592" s="97">
        <f t="shared" si="42"/>
        <v>72.243569494241726</v>
      </c>
      <c r="K592" s="98">
        <f t="shared" si="44"/>
        <v>-0.95637599999999989</v>
      </c>
      <c r="L592" s="98">
        <f t="shared" si="45"/>
        <v>16.456690000000002</v>
      </c>
      <c r="R592" s="176">
        <f t="shared" si="46"/>
        <v>0.95637599999999989</v>
      </c>
      <c r="S592" s="177"/>
      <c r="T592" s="178">
        <f t="shared" si="47"/>
        <v>-1</v>
      </c>
      <c r="Z592" s="93"/>
      <c r="AB592" s="94"/>
    </row>
    <row r="593" spans="6:28">
      <c r="F593" s="143"/>
      <c r="G593" s="143"/>
      <c r="H593" s="179"/>
      <c r="I593" s="97">
        <f t="shared" si="43"/>
        <v>5219.133333269333</v>
      </c>
      <c r="J593" s="97">
        <f t="shared" si="42"/>
        <v>72.243569494241726</v>
      </c>
      <c r="K593" s="98">
        <f t="shared" si="44"/>
        <v>-0.95637599999999989</v>
      </c>
      <c r="L593" s="98">
        <f t="shared" si="45"/>
        <v>16.456690000000002</v>
      </c>
      <c r="R593" s="176">
        <f t="shared" si="46"/>
        <v>0.95637599999999989</v>
      </c>
      <c r="S593" s="177"/>
      <c r="T593" s="178">
        <f t="shared" si="47"/>
        <v>-1</v>
      </c>
      <c r="Z593" s="93"/>
      <c r="AB593" s="94"/>
    </row>
    <row r="594" spans="6:28">
      <c r="F594" s="143"/>
      <c r="G594" s="143"/>
      <c r="H594" s="179"/>
      <c r="I594" s="97">
        <f t="shared" si="43"/>
        <v>5219.133333269333</v>
      </c>
      <c r="J594" s="97">
        <f t="shared" si="42"/>
        <v>72.243569494241726</v>
      </c>
      <c r="K594" s="98">
        <f t="shared" si="44"/>
        <v>-0.95637599999999989</v>
      </c>
      <c r="L594" s="98">
        <f t="shared" si="45"/>
        <v>16.456690000000002</v>
      </c>
      <c r="R594" s="176">
        <f t="shared" si="46"/>
        <v>0.95637599999999989</v>
      </c>
      <c r="S594" s="177"/>
      <c r="T594" s="178">
        <f t="shared" si="47"/>
        <v>-1</v>
      </c>
      <c r="Z594" s="93"/>
      <c r="AB594" s="94"/>
    </row>
    <row r="595" spans="6:28">
      <c r="F595" s="143"/>
      <c r="G595" s="143"/>
      <c r="H595" s="179"/>
      <c r="I595" s="97">
        <f t="shared" si="43"/>
        <v>5219.133333269333</v>
      </c>
      <c r="J595" s="97">
        <f t="shared" si="42"/>
        <v>72.243569494241726</v>
      </c>
      <c r="K595" s="98">
        <f t="shared" si="44"/>
        <v>-0.95637599999999989</v>
      </c>
      <c r="L595" s="98">
        <f t="shared" si="45"/>
        <v>16.456690000000002</v>
      </c>
      <c r="R595" s="176">
        <f t="shared" si="46"/>
        <v>0.95637599999999989</v>
      </c>
      <c r="S595" s="177"/>
      <c r="T595" s="178">
        <f t="shared" si="47"/>
        <v>-1</v>
      </c>
      <c r="Z595" s="93"/>
      <c r="AB595" s="94"/>
    </row>
    <row r="596" spans="6:28">
      <c r="F596" s="143"/>
      <c r="G596" s="143"/>
      <c r="H596" s="179"/>
      <c r="I596" s="97">
        <f t="shared" si="43"/>
        <v>5219.133333269333</v>
      </c>
      <c r="J596" s="97">
        <f t="shared" si="42"/>
        <v>72.243569494241726</v>
      </c>
      <c r="K596" s="98">
        <f t="shared" si="44"/>
        <v>-0.95637599999999989</v>
      </c>
      <c r="L596" s="98">
        <f t="shared" si="45"/>
        <v>16.456690000000002</v>
      </c>
      <c r="R596" s="176">
        <f t="shared" si="46"/>
        <v>0.95637599999999989</v>
      </c>
      <c r="S596" s="177"/>
      <c r="T596" s="178">
        <f t="shared" si="47"/>
        <v>-1</v>
      </c>
      <c r="Z596" s="93"/>
      <c r="AB596" s="94"/>
    </row>
    <row r="597" spans="6:28">
      <c r="F597" s="143"/>
      <c r="G597" s="143"/>
      <c r="H597" s="179"/>
      <c r="I597" s="97">
        <f t="shared" si="43"/>
        <v>5219.133333269333</v>
      </c>
      <c r="J597" s="97">
        <f t="shared" si="42"/>
        <v>72.243569494241726</v>
      </c>
      <c r="K597" s="98">
        <f t="shared" si="44"/>
        <v>-0.95637599999999989</v>
      </c>
      <c r="L597" s="98">
        <f t="shared" si="45"/>
        <v>16.456690000000002</v>
      </c>
      <c r="R597" s="176">
        <f t="shared" si="46"/>
        <v>0.95637599999999989</v>
      </c>
      <c r="S597" s="177"/>
      <c r="T597" s="178">
        <f t="shared" si="47"/>
        <v>-1</v>
      </c>
      <c r="Z597" s="93"/>
      <c r="AB597" s="94"/>
    </row>
    <row r="598" spans="6:28">
      <c r="F598" s="143"/>
      <c r="G598" s="143"/>
      <c r="H598" s="179"/>
      <c r="I598" s="97">
        <f t="shared" si="43"/>
        <v>5219.133333269333</v>
      </c>
      <c r="J598" s="97">
        <f t="shared" ref="J598:J661" si="48">SQRT(I598)</f>
        <v>72.243569494241726</v>
      </c>
      <c r="K598" s="98">
        <f t="shared" si="44"/>
        <v>-0.95637599999999989</v>
      </c>
      <c r="L598" s="98">
        <f t="shared" si="45"/>
        <v>16.456690000000002</v>
      </c>
      <c r="R598" s="176">
        <f t="shared" si="46"/>
        <v>0.95637599999999989</v>
      </c>
      <c r="S598" s="177"/>
      <c r="T598" s="178">
        <f t="shared" si="47"/>
        <v>-1</v>
      </c>
      <c r="Z598" s="93"/>
      <c r="AB598" s="94"/>
    </row>
    <row r="599" spans="6:28">
      <c r="F599" s="143"/>
      <c r="G599" s="143"/>
      <c r="H599" s="179"/>
      <c r="I599" s="97">
        <f t="shared" ref="I599:I662" si="49">IF(F599=0,I598,((E599-$E$86)*1440)+(F599-$F$86)*1440)</f>
        <v>5219.133333269333</v>
      </c>
      <c r="J599" s="97">
        <f t="shared" si="48"/>
        <v>72.243569494241726</v>
      </c>
      <c r="K599" s="98">
        <f t="shared" ref="K599:K662" si="50">IF(H599=0,K598,(H599-$H$86)*$L$83)</f>
        <v>-0.95637599999999989</v>
      </c>
      <c r="L599" s="98">
        <f t="shared" ref="L599:L662" si="51">IF(K599=0, ,$L$86+K599)</f>
        <v>16.456690000000002</v>
      </c>
      <c r="R599" s="176">
        <f t="shared" ref="R599:R662" si="52">+K599*T599</f>
        <v>0.95637599999999989</v>
      </c>
      <c r="S599" s="177"/>
      <c r="T599" s="178">
        <f t="shared" ref="T599:T662" si="53">SIGN(K599)</f>
        <v>-1</v>
      </c>
      <c r="Z599" s="93"/>
      <c r="AB599" s="94"/>
    </row>
    <row r="600" spans="6:28">
      <c r="F600" s="143"/>
      <c r="G600" s="143"/>
      <c r="H600" s="179"/>
      <c r="I600" s="97">
        <f t="shared" si="49"/>
        <v>5219.133333269333</v>
      </c>
      <c r="J600" s="97">
        <f t="shared" si="48"/>
        <v>72.243569494241726</v>
      </c>
      <c r="K600" s="98">
        <f t="shared" si="50"/>
        <v>-0.95637599999999989</v>
      </c>
      <c r="L600" s="98">
        <f t="shared" si="51"/>
        <v>16.456690000000002</v>
      </c>
      <c r="R600" s="176">
        <f t="shared" si="52"/>
        <v>0.95637599999999989</v>
      </c>
      <c r="S600" s="177"/>
      <c r="T600" s="178">
        <f t="shared" si="53"/>
        <v>-1</v>
      </c>
      <c r="Z600" s="93"/>
      <c r="AB600" s="94"/>
    </row>
    <row r="601" spans="6:28">
      <c r="F601" s="143"/>
      <c r="G601" s="143"/>
      <c r="H601" s="179"/>
      <c r="I601" s="97">
        <f t="shared" si="49"/>
        <v>5219.133333269333</v>
      </c>
      <c r="J601" s="97">
        <f t="shared" si="48"/>
        <v>72.243569494241726</v>
      </c>
      <c r="K601" s="98">
        <f t="shared" si="50"/>
        <v>-0.95637599999999989</v>
      </c>
      <c r="L601" s="98">
        <f t="shared" si="51"/>
        <v>16.456690000000002</v>
      </c>
      <c r="R601" s="176">
        <f t="shared" si="52"/>
        <v>0.95637599999999989</v>
      </c>
      <c r="S601" s="177"/>
      <c r="T601" s="178">
        <f t="shared" si="53"/>
        <v>-1</v>
      </c>
      <c r="Z601" s="93"/>
      <c r="AB601" s="94"/>
    </row>
    <row r="602" spans="6:28">
      <c r="F602" s="143"/>
      <c r="G602" s="143"/>
      <c r="H602" s="179"/>
      <c r="I602" s="97">
        <f t="shared" si="49"/>
        <v>5219.133333269333</v>
      </c>
      <c r="J602" s="97">
        <f t="shared" si="48"/>
        <v>72.243569494241726</v>
      </c>
      <c r="K602" s="98">
        <f t="shared" si="50"/>
        <v>-0.95637599999999989</v>
      </c>
      <c r="L602" s="98">
        <f t="shared" si="51"/>
        <v>16.456690000000002</v>
      </c>
      <c r="R602" s="176">
        <f t="shared" si="52"/>
        <v>0.95637599999999989</v>
      </c>
      <c r="S602" s="177"/>
      <c r="T602" s="178">
        <f t="shared" si="53"/>
        <v>-1</v>
      </c>
      <c r="Z602" s="93"/>
      <c r="AB602" s="94"/>
    </row>
    <row r="603" spans="6:28">
      <c r="F603" s="143"/>
      <c r="G603" s="143"/>
      <c r="H603" s="179"/>
      <c r="I603" s="97">
        <f t="shared" si="49"/>
        <v>5219.133333269333</v>
      </c>
      <c r="J603" s="97">
        <f t="shared" si="48"/>
        <v>72.243569494241726</v>
      </c>
      <c r="K603" s="98">
        <f t="shared" si="50"/>
        <v>-0.95637599999999989</v>
      </c>
      <c r="L603" s="98">
        <f t="shared" si="51"/>
        <v>16.456690000000002</v>
      </c>
      <c r="R603" s="176">
        <f t="shared" si="52"/>
        <v>0.95637599999999989</v>
      </c>
      <c r="S603" s="177"/>
      <c r="T603" s="178">
        <f t="shared" si="53"/>
        <v>-1</v>
      </c>
      <c r="Z603" s="93"/>
      <c r="AB603" s="94"/>
    </row>
    <row r="604" spans="6:28">
      <c r="F604" s="143"/>
      <c r="G604" s="143"/>
      <c r="H604" s="179"/>
      <c r="I604" s="97">
        <f t="shared" si="49"/>
        <v>5219.133333269333</v>
      </c>
      <c r="J604" s="97">
        <f t="shared" si="48"/>
        <v>72.243569494241726</v>
      </c>
      <c r="K604" s="98">
        <f t="shared" si="50"/>
        <v>-0.95637599999999989</v>
      </c>
      <c r="L604" s="98">
        <f t="shared" si="51"/>
        <v>16.456690000000002</v>
      </c>
      <c r="R604" s="176">
        <f t="shared" si="52"/>
        <v>0.95637599999999989</v>
      </c>
      <c r="S604" s="177"/>
      <c r="T604" s="178">
        <f t="shared" si="53"/>
        <v>-1</v>
      </c>
      <c r="Z604" s="93"/>
      <c r="AB604" s="94"/>
    </row>
    <row r="605" spans="6:28">
      <c r="F605" s="143"/>
      <c r="G605" s="143"/>
      <c r="H605" s="179"/>
      <c r="I605" s="97">
        <f t="shared" si="49"/>
        <v>5219.133333269333</v>
      </c>
      <c r="J605" s="97">
        <f t="shared" si="48"/>
        <v>72.243569494241726</v>
      </c>
      <c r="K605" s="98">
        <f t="shared" si="50"/>
        <v>-0.95637599999999989</v>
      </c>
      <c r="L605" s="98">
        <f t="shared" si="51"/>
        <v>16.456690000000002</v>
      </c>
      <c r="R605" s="176">
        <f t="shared" si="52"/>
        <v>0.95637599999999989</v>
      </c>
      <c r="S605" s="177"/>
      <c r="T605" s="178">
        <f t="shared" si="53"/>
        <v>-1</v>
      </c>
      <c r="Z605" s="93"/>
      <c r="AB605" s="94"/>
    </row>
    <row r="606" spans="6:28">
      <c r="F606" s="143"/>
      <c r="G606" s="143"/>
      <c r="H606" s="179"/>
      <c r="I606" s="97">
        <f t="shared" si="49"/>
        <v>5219.133333269333</v>
      </c>
      <c r="J606" s="97">
        <f t="shared" si="48"/>
        <v>72.243569494241726</v>
      </c>
      <c r="K606" s="98">
        <f t="shared" si="50"/>
        <v>-0.95637599999999989</v>
      </c>
      <c r="L606" s="98">
        <f t="shared" si="51"/>
        <v>16.456690000000002</v>
      </c>
      <c r="R606" s="176">
        <f t="shared" si="52"/>
        <v>0.95637599999999989</v>
      </c>
      <c r="S606" s="177"/>
      <c r="T606" s="178">
        <f t="shared" si="53"/>
        <v>-1</v>
      </c>
      <c r="Z606" s="93"/>
      <c r="AB606" s="94"/>
    </row>
    <row r="607" spans="6:28">
      <c r="F607" s="143"/>
      <c r="G607" s="143"/>
      <c r="H607" s="179"/>
      <c r="I607" s="97">
        <f t="shared" si="49"/>
        <v>5219.133333269333</v>
      </c>
      <c r="J607" s="97">
        <f t="shared" si="48"/>
        <v>72.243569494241726</v>
      </c>
      <c r="K607" s="98">
        <f t="shared" si="50"/>
        <v>-0.95637599999999989</v>
      </c>
      <c r="L607" s="98">
        <f t="shared" si="51"/>
        <v>16.456690000000002</v>
      </c>
      <c r="R607" s="176">
        <f t="shared" si="52"/>
        <v>0.95637599999999989</v>
      </c>
      <c r="S607" s="177"/>
      <c r="T607" s="178">
        <f t="shared" si="53"/>
        <v>-1</v>
      </c>
      <c r="Z607" s="93"/>
      <c r="AB607" s="94"/>
    </row>
    <row r="608" spans="6:28">
      <c r="F608" s="143"/>
      <c r="G608" s="143"/>
      <c r="H608" s="179"/>
      <c r="I608" s="97">
        <f t="shared" si="49"/>
        <v>5219.133333269333</v>
      </c>
      <c r="J608" s="97">
        <f t="shared" si="48"/>
        <v>72.243569494241726</v>
      </c>
      <c r="K608" s="98">
        <f t="shared" si="50"/>
        <v>-0.95637599999999989</v>
      </c>
      <c r="L608" s="98">
        <f t="shared" si="51"/>
        <v>16.456690000000002</v>
      </c>
      <c r="R608" s="176">
        <f t="shared" si="52"/>
        <v>0.95637599999999989</v>
      </c>
      <c r="S608" s="177"/>
      <c r="T608" s="178">
        <f t="shared" si="53"/>
        <v>-1</v>
      </c>
      <c r="Z608" s="93"/>
      <c r="AB608" s="94"/>
    </row>
    <row r="609" spans="6:28">
      <c r="F609" s="143"/>
      <c r="G609" s="143"/>
      <c r="H609" s="179"/>
      <c r="I609" s="97">
        <f t="shared" si="49"/>
        <v>5219.133333269333</v>
      </c>
      <c r="J609" s="97">
        <f t="shared" si="48"/>
        <v>72.243569494241726</v>
      </c>
      <c r="K609" s="98">
        <f t="shared" si="50"/>
        <v>-0.95637599999999989</v>
      </c>
      <c r="L609" s="98">
        <f t="shared" si="51"/>
        <v>16.456690000000002</v>
      </c>
      <c r="R609" s="176">
        <f t="shared" si="52"/>
        <v>0.95637599999999989</v>
      </c>
      <c r="S609" s="177"/>
      <c r="T609" s="178">
        <f t="shared" si="53"/>
        <v>-1</v>
      </c>
      <c r="Z609" s="93"/>
      <c r="AB609" s="94"/>
    </row>
    <row r="610" spans="6:28">
      <c r="F610" s="143"/>
      <c r="G610" s="143"/>
      <c r="H610" s="179"/>
      <c r="I610" s="97">
        <f t="shared" si="49"/>
        <v>5219.133333269333</v>
      </c>
      <c r="J610" s="97">
        <f t="shared" si="48"/>
        <v>72.243569494241726</v>
      </c>
      <c r="K610" s="98">
        <f t="shared" si="50"/>
        <v>-0.95637599999999989</v>
      </c>
      <c r="L610" s="98">
        <f t="shared" si="51"/>
        <v>16.456690000000002</v>
      </c>
      <c r="R610" s="176">
        <f t="shared" si="52"/>
        <v>0.95637599999999989</v>
      </c>
      <c r="S610" s="177"/>
      <c r="T610" s="178">
        <f t="shared" si="53"/>
        <v>-1</v>
      </c>
      <c r="Z610" s="93"/>
      <c r="AB610" s="94"/>
    </row>
    <row r="611" spans="6:28">
      <c r="F611" s="143"/>
      <c r="G611" s="143"/>
      <c r="H611" s="179"/>
      <c r="I611" s="97">
        <f t="shared" si="49"/>
        <v>5219.133333269333</v>
      </c>
      <c r="J611" s="97">
        <f t="shared" si="48"/>
        <v>72.243569494241726</v>
      </c>
      <c r="K611" s="98">
        <f t="shared" si="50"/>
        <v>-0.95637599999999989</v>
      </c>
      <c r="L611" s="98">
        <f t="shared" si="51"/>
        <v>16.456690000000002</v>
      </c>
      <c r="R611" s="176">
        <f t="shared" si="52"/>
        <v>0.95637599999999989</v>
      </c>
      <c r="S611" s="177"/>
      <c r="T611" s="178">
        <f t="shared" si="53"/>
        <v>-1</v>
      </c>
      <c r="Z611" s="93"/>
      <c r="AB611" s="94"/>
    </row>
    <row r="612" spans="6:28">
      <c r="F612" s="143"/>
      <c r="G612" s="143"/>
      <c r="H612" s="179"/>
      <c r="I612" s="97">
        <f t="shared" si="49"/>
        <v>5219.133333269333</v>
      </c>
      <c r="J612" s="97">
        <f t="shared" si="48"/>
        <v>72.243569494241726</v>
      </c>
      <c r="K612" s="98">
        <f t="shared" si="50"/>
        <v>-0.95637599999999989</v>
      </c>
      <c r="L612" s="98">
        <f t="shared" si="51"/>
        <v>16.456690000000002</v>
      </c>
      <c r="R612" s="176">
        <f t="shared" si="52"/>
        <v>0.95637599999999989</v>
      </c>
      <c r="S612" s="177"/>
      <c r="T612" s="178">
        <f t="shared" si="53"/>
        <v>-1</v>
      </c>
      <c r="Z612" s="93"/>
      <c r="AB612" s="94"/>
    </row>
    <row r="613" spans="6:28">
      <c r="F613" s="143"/>
      <c r="G613" s="143"/>
      <c r="H613" s="179"/>
      <c r="I613" s="97">
        <f t="shared" si="49"/>
        <v>5219.133333269333</v>
      </c>
      <c r="J613" s="97">
        <f t="shared" si="48"/>
        <v>72.243569494241726</v>
      </c>
      <c r="K613" s="98">
        <f t="shared" si="50"/>
        <v>-0.95637599999999989</v>
      </c>
      <c r="L613" s="98">
        <f t="shared" si="51"/>
        <v>16.456690000000002</v>
      </c>
      <c r="R613" s="176">
        <f t="shared" si="52"/>
        <v>0.95637599999999989</v>
      </c>
      <c r="S613" s="177"/>
      <c r="T613" s="178">
        <f t="shared" si="53"/>
        <v>-1</v>
      </c>
      <c r="Z613" s="93"/>
      <c r="AB613" s="94"/>
    </row>
    <row r="614" spans="6:28">
      <c r="F614" s="143"/>
      <c r="G614" s="143"/>
      <c r="H614" s="179"/>
      <c r="I614" s="97">
        <f t="shared" si="49"/>
        <v>5219.133333269333</v>
      </c>
      <c r="J614" s="97">
        <f t="shared" si="48"/>
        <v>72.243569494241726</v>
      </c>
      <c r="K614" s="98">
        <f t="shared" si="50"/>
        <v>-0.95637599999999989</v>
      </c>
      <c r="L614" s="98">
        <f t="shared" si="51"/>
        <v>16.456690000000002</v>
      </c>
      <c r="R614" s="176">
        <f t="shared" si="52"/>
        <v>0.95637599999999989</v>
      </c>
      <c r="S614" s="177"/>
      <c r="T614" s="178">
        <f t="shared" si="53"/>
        <v>-1</v>
      </c>
      <c r="Z614" s="93"/>
      <c r="AB614" s="94"/>
    </row>
    <row r="615" spans="6:28">
      <c r="F615" s="143"/>
      <c r="G615" s="143"/>
      <c r="H615" s="179"/>
      <c r="I615" s="97">
        <f t="shared" si="49"/>
        <v>5219.133333269333</v>
      </c>
      <c r="J615" s="97">
        <f t="shared" si="48"/>
        <v>72.243569494241726</v>
      </c>
      <c r="K615" s="98">
        <f t="shared" si="50"/>
        <v>-0.95637599999999989</v>
      </c>
      <c r="L615" s="98">
        <f t="shared" si="51"/>
        <v>16.456690000000002</v>
      </c>
      <c r="R615" s="176">
        <f t="shared" si="52"/>
        <v>0.95637599999999989</v>
      </c>
      <c r="S615" s="177"/>
      <c r="T615" s="178">
        <f t="shared" si="53"/>
        <v>-1</v>
      </c>
      <c r="Z615" s="93"/>
      <c r="AB615" s="94"/>
    </row>
    <row r="616" spans="6:28">
      <c r="F616" s="143"/>
      <c r="G616" s="143"/>
      <c r="H616" s="179"/>
      <c r="I616" s="97">
        <f t="shared" si="49"/>
        <v>5219.133333269333</v>
      </c>
      <c r="J616" s="97">
        <f t="shared" si="48"/>
        <v>72.243569494241726</v>
      </c>
      <c r="K616" s="98">
        <f t="shared" si="50"/>
        <v>-0.95637599999999989</v>
      </c>
      <c r="L616" s="98">
        <f t="shared" si="51"/>
        <v>16.456690000000002</v>
      </c>
      <c r="R616" s="176">
        <f t="shared" si="52"/>
        <v>0.95637599999999989</v>
      </c>
      <c r="S616" s="177"/>
      <c r="T616" s="178">
        <f t="shared" si="53"/>
        <v>-1</v>
      </c>
      <c r="Z616" s="93"/>
      <c r="AB616" s="94"/>
    </row>
    <row r="617" spans="6:28">
      <c r="F617" s="143"/>
      <c r="G617" s="143"/>
      <c r="H617" s="179"/>
      <c r="I617" s="97">
        <f t="shared" si="49"/>
        <v>5219.133333269333</v>
      </c>
      <c r="J617" s="97">
        <f t="shared" si="48"/>
        <v>72.243569494241726</v>
      </c>
      <c r="K617" s="98">
        <f t="shared" si="50"/>
        <v>-0.95637599999999989</v>
      </c>
      <c r="L617" s="98">
        <f t="shared" si="51"/>
        <v>16.456690000000002</v>
      </c>
      <c r="R617" s="176">
        <f t="shared" si="52"/>
        <v>0.95637599999999989</v>
      </c>
      <c r="S617" s="177"/>
      <c r="T617" s="178">
        <f t="shared" si="53"/>
        <v>-1</v>
      </c>
      <c r="Z617" s="93"/>
      <c r="AB617" s="94"/>
    </row>
    <row r="618" spans="6:28">
      <c r="F618" s="143"/>
      <c r="G618" s="143"/>
      <c r="H618" s="179"/>
      <c r="I618" s="97">
        <f t="shared" si="49"/>
        <v>5219.133333269333</v>
      </c>
      <c r="J618" s="97">
        <f t="shared" si="48"/>
        <v>72.243569494241726</v>
      </c>
      <c r="K618" s="98">
        <f t="shared" si="50"/>
        <v>-0.95637599999999989</v>
      </c>
      <c r="L618" s="98">
        <f t="shared" si="51"/>
        <v>16.456690000000002</v>
      </c>
      <c r="R618" s="176">
        <f t="shared" si="52"/>
        <v>0.95637599999999989</v>
      </c>
      <c r="S618" s="177"/>
      <c r="T618" s="178">
        <f t="shared" si="53"/>
        <v>-1</v>
      </c>
      <c r="Z618" s="93"/>
      <c r="AB618" s="94"/>
    </row>
    <row r="619" spans="6:28">
      <c r="F619" s="143"/>
      <c r="G619" s="143"/>
      <c r="H619" s="179"/>
      <c r="I619" s="97">
        <f t="shared" si="49"/>
        <v>5219.133333269333</v>
      </c>
      <c r="J619" s="97">
        <f t="shared" si="48"/>
        <v>72.243569494241726</v>
      </c>
      <c r="K619" s="98">
        <f t="shared" si="50"/>
        <v>-0.95637599999999989</v>
      </c>
      <c r="L619" s="98">
        <f t="shared" si="51"/>
        <v>16.456690000000002</v>
      </c>
      <c r="R619" s="176">
        <f t="shared" si="52"/>
        <v>0.95637599999999989</v>
      </c>
      <c r="S619" s="177"/>
      <c r="T619" s="178">
        <f t="shared" si="53"/>
        <v>-1</v>
      </c>
      <c r="Z619" s="93"/>
      <c r="AB619" s="94"/>
    </row>
    <row r="620" spans="6:28">
      <c r="F620" s="143"/>
      <c r="G620" s="143"/>
      <c r="H620" s="179"/>
      <c r="I620" s="97">
        <f t="shared" si="49"/>
        <v>5219.133333269333</v>
      </c>
      <c r="J620" s="97">
        <f t="shared" si="48"/>
        <v>72.243569494241726</v>
      </c>
      <c r="K620" s="98">
        <f t="shared" si="50"/>
        <v>-0.95637599999999989</v>
      </c>
      <c r="L620" s="98">
        <f t="shared" si="51"/>
        <v>16.456690000000002</v>
      </c>
      <c r="R620" s="176">
        <f t="shared" si="52"/>
        <v>0.95637599999999989</v>
      </c>
      <c r="S620" s="177"/>
      <c r="T620" s="178">
        <f t="shared" si="53"/>
        <v>-1</v>
      </c>
      <c r="Z620" s="93"/>
      <c r="AB620" s="94"/>
    </row>
    <row r="621" spans="6:28">
      <c r="F621" s="143"/>
      <c r="G621" s="143"/>
      <c r="H621" s="179"/>
      <c r="I621" s="97">
        <f t="shared" si="49"/>
        <v>5219.133333269333</v>
      </c>
      <c r="J621" s="97">
        <f t="shared" si="48"/>
        <v>72.243569494241726</v>
      </c>
      <c r="K621" s="98">
        <f t="shared" si="50"/>
        <v>-0.95637599999999989</v>
      </c>
      <c r="L621" s="98">
        <f t="shared" si="51"/>
        <v>16.456690000000002</v>
      </c>
      <c r="R621" s="176">
        <f t="shared" si="52"/>
        <v>0.95637599999999989</v>
      </c>
      <c r="S621" s="177"/>
      <c r="T621" s="178">
        <f t="shared" si="53"/>
        <v>-1</v>
      </c>
      <c r="Z621" s="93"/>
      <c r="AB621" s="94"/>
    </row>
    <row r="622" spans="6:28">
      <c r="F622" s="143"/>
      <c r="G622" s="143"/>
      <c r="H622" s="179"/>
      <c r="I622" s="97">
        <f t="shared" si="49"/>
        <v>5219.133333269333</v>
      </c>
      <c r="J622" s="97">
        <f t="shared" si="48"/>
        <v>72.243569494241726</v>
      </c>
      <c r="K622" s="98">
        <f t="shared" si="50"/>
        <v>-0.95637599999999989</v>
      </c>
      <c r="L622" s="98">
        <f t="shared" si="51"/>
        <v>16.456690000000002</v>
      </c>
      <c r="R622" s="176">
        <f t="shared" si="52"/>
        <v>0.95637599999999989</v>
      </c>
      <c r="S622" s="177"/>
      <c r="T622" s="178">
        <f t="shared" si="53"/>
        <v>-1</v>
      </c>
      <c r="Z622" s="93"/>
      <c r="AB622" s="94"/>
    </row>
    <row r="623" spans="6:28">
      <c r="F623" s="143"/>
      <c r="G623" s="143"/>
      <c r="H623" s="179"/>
      <c r="I623" s="97">
        <f t="shared" si="49"/>
        <v>5219.133333269333</v>
      </c>
      <c r="J623" s="97">
        <f t="shared" si="48"/>
        <v>72.243569494241726</v>
      </c>
      <c r="K623" s="98">
        <f t="shared" si="50"/>
        <v>-0.95637599999999989</v>
      </c>
      <c r="L623" s="98">
        <f t="shared" si="51"/>
        <v>16.456690000000002</v>
      </c>
      <c r="R623" s="176">
        <f t="shared" si="52"/>
        <v>0.95637599999999989</v>
      </c>
      <c r="S623" s="177"/>
      <c r="T623" s="178">
        <f t="shared" si="53"/>
        <v>-1</v>
      </c>
      <c r="Z623" s="93"/>
      <c r="AB623" s="94"/>
    </row>
    <row r="624" spans="6:28">
      <c r="F624" s="143"/>
      <c r="G624" s="143"/>
      <c r="H624" s="179"/>
      <c r="I624" s="97">
        <f t="shared" si="49"/>
        <v>5219.133333269333</v>
      </c>
      <c r="J624" s="97">
        <f t="shared" si="48"/>
        <v>72.243569494241726</v>
      </c>
      <c r="K624" s="98">
        <f t="shared" si="50"/>
        <v>-0.95637599999999989</v>
      </c>
      <c r="L624" s="98">
        <f t="shared" si="51"/>
        <v>16.456690000000002</v>
      </c>
      <c r="R624" s="176">
        <f t="shared" si="52"/>
        <v>0.95637599999999989</v>
      </c>
      <c r="S624" s="177"/>
      <c r="T624" s="178">
        <f t="shared" si="53"/>
        <v>-1</v>
      </c>
      <c r="Z624" s="93"/>
      <c r="AB624" s="94"/>
    </row>
    <row r="625" spans="6:28">
      <c r="F625" s="143"/>
      <c r="G625" s="143"/>
      <c r="H625" s="179"/>
      <c r="I625" s="97">
        <f t="shared" si="49"/>
        <v>5219.133333269333</v>
      </c>
      <c r="J625" s="97">
        <f t="shared" si="48"/>
        <v>72.243569494241726</v>
      </c>
      <c r="K625" s="98">
        <f t="shared" si="50"/>
        <v>-0.95637599999999989</v>
      </c>
      <c r="L625" s="98">
        <f t="shared" si="51"/>
        <v>16.456690000000002</v>
      </c>
      <c r="R625" s="176">
        <f t="shared" si="52"/>
        <v>0.95637599999999989</v>
      </c>
      <c r="S625" s="177"/>
      <c r="T625" s="178">
        <f t="shared" si="53"/>
        <v>-1</v>
      </c>
      <c r="Z625" s="93"/>
      <c r="AB625" s="94"/>
    </row>
    <row r="626" spans="6:28">
      <c r="F626" s="143"/>
      <c r="G626" s="143"/>
      <c r="H626" s="179"/>
      <c r="I626" s="97">
        <f t="shared" si="49"/>
        <v>5219.133333269333</v>
      </c>
      <c r="J626" s="97">
        <f t="shared" si="48"/>
        <v>72.243569494241726</v>
      </c>
      <c r="K626" s="98">
        <f t="shared" si="50"/>
        <v>-0.95637599999999989</v>
      </c>
      <c r="L626" s="98">
        <f t="shared" si="51"/>
        <v>16.456690000000002</v>
      </c>
      <c r="R626" s="176">
        <f t="shared" si="52"/>
        <v>0.95637599999999989</v>
      </c>
      <c r="S626" s="177"/>
      <c r="T626" s="178">
        <f t="shared" si="53"/>
        <v>-1</v>
      </c>
      <c r="Z626" s="93"/>
      <c r="AB626" s="94"/>
    </row>
    <row r="627" spans="6:28">
      <c r="F627" s="143"/>
      <c r="G627" s="143"/>
      <c r="H627" s="179"/>
      <c r="I627" s="97">
        <f t="shared" si="49"/>
        <v>5219.133333269333</v>
      </c>
      <c r="J627" s="97">
        <f t="shared" si="48"/>
        <v>72.243569494241726</v>
      </c>
      <c r="K627" s="98">
        <f t="shared" si="50"/>
        <v>-0.95637599999999989</v>
      </c>
      <c r="L627" s="98">
        <f t="shared" si="51"/>
        <v>16.456690000000002</v>
      </c>
      <c r="R627" s="176">
        <f t="shared" si="52"/>
        <v>0.95637599999999989</v>
      </c>
      <c r="S627" s="177"/>
      <c r="T627" s="178">
        <f t="shared" si="53"/>
        <v>-1</v>
      </c>
      <c r="Z627" s="93"/>
      <c r="AB627" s="94"/>
    </row>
    <row r="628" spans="6:28">
      <c r="F628" s="143"/>
      <c r="G628" s="143"/>
      <c r="H628" s="179"/>
      <c r="I628" s="97">
        <f t="shared" si="49"/>
        <v>5219.133333269333</v>
      </c>
      <c r="J628" s="97">
        <f t="shared" si="48"/>
        <v>72.243569494241726</v>
      </c>
      <c r="K628" s="98">
        <f t="shared" si="50"/>
        <v>-0.95637599999999989</v>
      </c>
      <c r="L628" s="98">
        <f t="shared" si="51"/>
        <v>16.456690000000002</v>
      </c>
      <c r="R628" s="176">
        <f t="shared" si="52"/>
        <v>0.95637599999999989</v>
      </c>
      <c r="S628" s="177"/>
      <c r="T628" s="178">
        <f t="shared" si="53"/>
        <v>-1</v>
      </c>
      <c r="Z628" s="93"/>
      <c r="AB628" s="94"/>
    </row>
    <row r="629" spans="6:28">
      <c r="F629" s="143"/>
      <c r="G629" s="143"/>
      <c r="H629" s="179"/>
      <c r="I629" s="97">
        <f t="shared" si="49"/>
        <v>5219.133333269333</v>
      </c>
      <c r="J629" s="97">
        <f t="shared" si="48"/>
        <v>72.243569494241726</v>
      </c>
      <c r="K629" s="98">
        <f t="shared" si="50"/>
        <v>-0.95637599999999989</v>
      </c>
      <c r="L629" s="98">
        <f t="shared" si="51"/>
        <v>16.456690000000002</v>
      </c>
      <c r="R629" s="176">
        <f t="shared" si="52"/>
        <v>0.95637599999999989</v>
      </c>
      <c r="S629" s="177"/>
      <c r="T629" s="178">
        <f t="shared" si="53"/>
        <v>-1</v>
      </c>
      <c r="Z629" s="93"/>
      <c r="AB629" s="94"/>
    </row>
    <row r="630" spans="6:28">
      <c r="F630" s="143"/>
      <c r="G630" s="143"/>
      <c r="H630" s="179"/>
      <c r="I630" s="97">
        <f t="shared" si="49"/>
        <v>5219.133333269333</v>
      </c>
      <c r="J630" s="97">
        <f t="shared" si="48"/>
        <v>72.243569494241726</v>
      </c>
      <c r="K630" s="98">
        <f t="shared" si="50"/>
        <v>-0.95637599999999989</v>
      </c>
      <c r="L630" s="98">
        <f t="shared" si="51"/>
        <v>16.456690000000002</v>
      </c>
      <c r="R630" s="176">
        <f t="shared" si="52"/>
        <v>0.95637599999999989</v>
      </c>
      <c r="S630" s="177"/>
      <c r="T630" s="178">
        <f t="shared" si="53"/>
        <v>-1</v>
      </c>
      <c r="Z630" s="93"/>
      <c r="AB630" s="94"/>
    </row>
    <row r="631" spans="6:28">
      <c r="F631" s="143"/>
      <c r="G631" s="143"/>
      <c r="H631" s="179"/>
      <c r="I631" s="97">
        <f t="shared" si="49"/>
        <v>5219.133333269333</v>
      </c>
      <c r="J631" s="97">
        <f t="shared" si="48"/>
        <v>72.243569494241726</v>
      </c>
      <c r="K631" s="98">
        <f t="shared" si="50"/>
        <v>-0.95637599999999989</v>
      </c>
      <c r="L631" s="98">
        <f t="shared" si="51"/>
        <v>16.456690000000002</v>
      </c>
      <c r="R631" s="176">
        <f t="shared" si="52"/>
        <v>0.95637599999999989</v>
      </c>
      <c r="S631" s="177"/>
      <c r="T631" s="178">
        <f t="shared" si="53"/>
        <v>-1</v>
      </c>
      <c r="Z631" s="93"/>
      <c r="AB631" s="94"/>
    </row>
    <row r="632" spans="6:28">
      <c r="F632" s="143"/>
      <c r="G632" s="143"/>
      <c r="H632" s="179"/>
      <c r="I632" s="97">
        <f t="shared" si="49"/>
        <v>5219.133333269333</v>
      </c>
      <c r="J632" s="97">
        <f t="shared" si="48"/>
        <v>72.243569494241726</v>
      </c>
      <c r="K632" s="98">
        <f t="shared" si="50"/>
        <v>-0.95637599999999989</v>
      </c>
      <c r="L632" s="98">
        <f t="shared" si="51"/>
        <v>16.456690000000002</v>
      </c>
      <c r="R632" s="176">
        <f t="shared" si="52"/>
        <v>0.95637599999999989</v>
      </c>
      <c r="S632" s="177"/>
      <c r="T632" s="178">
        <f t="shared" si="53"/>
        <v>-1</v>
      </c>
      <c r="Z632" s="93"/>
      <c r="AB632" s="94"/>
    </row>
    <row r="633" spans="6:28">
      <c r="F633" s="143"/>
      <c r="G633" s="143"/>
      <c r="H633" s="179"/>
      <c r="I633" s="97">
        <f t="shared" si="49"/>
        <v>5219.133333269333</v>
      </c>
      <c r="J633" s="97">
        <f t="shared" si="48"/>
        <v>72.243569494241726</v>
      </c>
      <c r="K633" s="98">
        <f t="shared" si="50"/>
        <v>-0.95637599999999989</v>
      </c>
      <c r="L633" s="98">
        <f t="shared" si="51"/>
        <v>16.456690000000002</v>
      </c>
      <c r="R633" s="176">
        <f t="shared" si="52"/>
        <v>0.95637599999999989</v>
      </c>
      <c r="S633" s="177"/>
      <c r="T633" s="178">
        <f t="shared" si="53"/>
        <v>-1</v>
      </c>
      <c r="Z633" s="93"/>
      <c r="AB633" s="94"/>
    </row>
    <row r="634" spans="6:28">
      <c r="F634" s="143"/>
      <c r="G634" s="143"/>
      <c r="H634" s="179"/>
      <c r="I634" s="97">
        <f t="shared" si="49"/>
        <v>5219.133333269333</v>
      </c>
      <c r="J634" s="97">
        <f t="shared" si="48"/>
        <v>72.243569494241726</v>
      </c>
      <c r="K634" s="98">
        <f t="shared" si="50"/>
        <v>-0.95637599999999989</v>
      </c>
      <c r="L634" s="98">
        <f t="shared" si="51"/>
        <v>16.456690000000002</v>
      </c>
      <c r="R634" s="176">
        <f t="shared" si="52"/>
        <v>0.95637599999999989</v>
      </c>
      <c r="S634" s="177"/>
      <c r="T634" s="178">
        <f t="shared" si="53"/>
        <v>-1</v>
      </c>
      <c r="Z634" s="93"/>
      <c r="AB634" s="94"/>
    </row>
    <row r="635" spans="6:28">
      <c r="F635" s="143"/>
      <c r="G635" s="143"/>
      <c r="H635" s="179"/>
      <c r="I635" s="97">
        <f t="shared" si="49"/>
        <v>5219.133333269333</v>
      </c>
      <c r="J635" s="97">
        <f t="shared" si="48"/>
        <v>72.243569494241726</v>
      </c>
      <c r="K635" s="98">
        <f t="shared" si="50"/>
        <v>-0.95637599999999989</v>
      </c>
      <c r="L635" s="98">
        <f t="shared" si="51"/>
        <v>16.456690000000002</v>
      </c>
      <c r="R635" s="176">
        <f t="shared" si="52"/>
        <v>0.95637599999999989</v>
      </c>
      <c r="S635" s="177"/>
      <c r="T635" s="178">
        <f t="shared" si="53"/>
        <v>-1</v>
      </c>
      <c r="Z635" s="93"/>
      <c r="AB635" s="94"/>
    </row>
    <row r="636" spans="6:28">
      <c r="F636" s="143"/>
      <c r="G636" s="143"/>
      <c r="H636" s="179"/>
      <c r="I636" s="97">
        <f t="shared" si="49"/>
        <v>5219.133333269333</v>
      </c>
      <c r="J636" s="97">
        <f t="shared" si="48"/>
        <v>72.243569494241726</v>
      </c>
      <c r="K636" s="98">
        <f t="shared" si="50"/>
        <v>-0.95637599999999989</v>
      </c>
      <c r="L636" s="98">
        <f t="shared" si="51"/>
        <v>16.456690000000002</v>
      </c>
      <c r="R636" s="176">
        <f t="shared" si="52"/>
        <v>0.95637599999999989</v>
      </c>
      <c r="S636" s="177"/>
      <c r="T636" s="178">
        <f t="shared" si="53"/>
        <v>-1</v>
      </c>
      <c r="Z636" s="93"/>
      <c r="AB636" s="94"/>
    </row>
    <row r="637" spans="6:28">
      <c r="F637" s="143"/>
      <c r="G637" s="143"/>
      <c r="H637" s="179"/>
      <c r="I637" s="97">
        <f t="shared" si="49"/>
        <v>5219.133333269333</v>
      </c>
      <c r="J637" s="97">
        <f t="shared" si="48"/>
        <v>72.243569494241726</v>
      </c>
      <c r="K637" s="98">
        <f t="shared" si="50"/>
        <v>-0.95637599999999989</v>
      </c>
      <c r="L637" s="98">
        <f t="shared" si="51"/>
        <v>16.456690000000002</v>
      </c>
      <c r="R637" s="176">
        <f t="shared" si="52"/>
        <v>0.95637599999999989</v>
      </c>
      <c r="S637" s="177"/>
      <c r="T637" s="178">
        <f t="shared" si="53"/>
        <v>-1</v>
      </c>
      <c r="Z637" s="93"/>
      <c r="AB637" s="94"/>
    </row>
    <row r="638" spans="6:28">
      <c r="F638" s="143"/>
      <c r="G638" s="143"/>
      <c r="H638" s="179"/>
      <c r="I638" s="97">
        <f t="shared" si="49"/>
        <v>5219.133333269333</v>
      </c>
      <c r="J638" s="97">
        <f t="shared" si="48"/>
        <v>72.243569494241726</v>
      </c>
      <c r="K638" s="98">
        <f t="shared" si="50"/>
        <v>-0.95637599999999989</v>
      </c>
      <c r="L638" s="98">
        <f t="shared" si="51"/>
        <v>16.456690000000002</v>
      </c>
      <c r="R638" s="176">
        <f t="shared" si="52"/>
        <v>0.95637599999999989</v>
      </c>
      <c r="S638" s="177"/>
      <c r="T638" s="178">
        <f t="shared" si="53"/>
        <v>-1</v>
      </c>
      <c r="Z638" s="93"/>
      <c r="AB638" s="94"/>
    </row>
    <row r="639" spans="6:28">
      <c r="F639" s="143"/>
      <c r="G639" s="143"/>
      <c r="H639" s="179"/>
      <c r="I639" s="97">
        <f t="shared" si="49"/>
        <v>5219.133333269333</v>
      </c>
      <c r="J639" s="97">
        <f t="shared" si="48"/>
        <v>72.243569494241726</v>
      </c>
      <c r="K639" s="98">
        <f t="shared" si="50"/>
        <v>-0.95637599999999989</v>
      </c>
      <c r="L639" s="98">
        <f t="shared" si="51"/>
        <v>16.456690000000002</v>
      </c>
      <c r="R639" s="176">
        <f t="shared" si="52"/>
        <v>0.95637599999999989</v>
      </c>
      <c r="S639" s="177"/>
      <c r="T639" s="178">
        <f t="shared" si="53"/>
        <v>-1</v>
      </c>
      <c r="Z639" s="93"/>
      <c r="AB639" s="94"/>
    </row>
    <row r="640" spans="6:28">
      <c r="F640" s="143"/>
      <c r="G640" s="143"/>
      <c r="H640" s="179"/>
      <c r="I640" s="97">
        <f t="shared" si="49"/>
        <v>5219.133333269333</v>
      </c>
      <c r="J640" s="97">
        <f t="shared" si="48"/>
        <v>72.243569494241726</v>
      </c>
      <c r="K640" s="98">
        <f t="shared" si="50"/>
        <v>-0.95637599999999989</v>
      </c>
      <c r="L640" s="98">
        <f t="shared" si="51"/>
        <v>16.456690000000002</v>
      </c>
      <c r="R640" s="176">
        <f t="shared" si="52"/>
        <v>0.95637599999999989</v>
      </c>
      <c r="S640" s="177"/>
      <c r="T640" s="178">
        <f t="shared" si="53"/>
        <v>-1</v>
      </c>
      <c r="Z640" s="93"/>
      <c r="AB640" s="94"/>
    </row>
    <row r="641" spans="6:28">
      <c r="F641" s="143"/>
      <c r="G641" s="143"/>
      <c r="H641" s="179"/>
      <c r="I641" s="97">
        <f t="shared" si="49"/>
        <v>5219.133333269333</v>
      </c>
      <c r="J641" s="97">
        <f t="shared" si="48"/>
        <v>72.243569494241726</v>
      </c>
      <c r="K641" s="98">
        <f t="shared" si="50"/>
        <v>-0.95637599999999989</v>
      </c>
      <c r="L641" s="98">
        <f t="shared" si="51"/>
        <v>16.456690000000002</v>
      </c>
      <c r="R641" s="176">
        <f t="shared" si="52"/>
        <v>0.95637599999999989</v>
      </c>
      <c r="S641" s="177"/>
      <c r="T641" s="178">
        <f t="shared" si="53"/>
        <v>-1</v>
      </c>
      <c r="Z641" s="93"/>
      <c r="AB641" s="94"/>
    </row>
    <row r="642" spans="6:28">
      <c r="F642" s="143"/>
      <c r="G642" s="143"/>
      <c r="H642" s="179"/>
      <c r="I642" s="97">
        <f t="shared" si="49"/>
        <v>5219.133333269333</v>
      </c>
      <c r="J642" s="97">
        <f t="shared" si="48"/>
        <v>72.243569494241726</v>
      </c>
      <c r="K642" s="98">
        <f t="shared" si="50"/>
        <v>-0.95637599999999989</v>
      </c>
      <c r="L642" s="98">
        <f t="shared" si="51"/>
        <v>16.456690000000002</v>
      </c>
      <c r="R642" s="176">
        <f t="shared" si="52"/>
        <v>0.95637599999999989</v>
      </c>
      <c r="S642" s="177"/>
      <c r="T642" s="178">
        <f t="shared" si="53"/>
        <v>-1</v>
      </c>
      <c r="Z642" s="93"/>
      <c r="AB642" s="94"/>
    </row>
    <row r="643" spans="6:28">
      <c r="F643" s="143"/>
      <c r="G643" s="143"/>
      <c r="H643" s="179"/>
      <c r="I643" s="97">
        <f t="shared" si="49"/>
        <v>5219.133333269333</v>
      </c>
      <c r="J643" s="97">
        <f t="shared" si="48"/>
        <v>72.243569494241726</v>
      </c>
      <c r="K643" s="98">
        <f t="shared" si="50"/>
        <v>-0.95637599999999989</v>
      </c>
      <c r="L643" s="98">
        <f t="shared" si="51"/>
        <v>16.456690000000002</v>
      </c>
      <c r="R643" s="176">
        <f t="shared" si="52"/>
        <v>0.95637599999999989</v>
      </c>
      <c r="S643" s="177"/>
      <c r="T643" s="178">
        <f t="shared" si="53"/>
        <v>-1</v>
      </c>
      <c r="Z643" s="93"/>
      <c r="AB643" s="94"/>
    </row>
    <row r="644" spans="6:28">
      <c r="F644" s="143"/>
      <c r="G644" s="143"/>
      <c r="H644" s="179"/>
      <c r="I644" s="97">
        <f t="shared" si="49"/>
        <v>5219.133333269333</v>
      </c>
      <c r="J644" s="97">
        <f t="shared" si="48"/>
        <v>72.243569494241726</v>
      </c>
      <c r="K644" s="98">
        <f t="shared" si="50"/>
        <v>-0.95637599999999989</v>
      </c>
      <c r="L644" s="98">
        <f t="shared" si="51"/>
        <v>16.456690000000002</v>
      </c>
      <c r="R644" s="176">
        <f t="shared" si="52"/>
        <v>0.95637599999999989</v>
      </c>
      <c r="S644" s="177"/>
      <c r="T644" s="178">
        <f t="shared" si="53"/>
        <v>-1</v>
      </c>
      <c r="Z644" s="93"/>
      <c r="AB644" s="94"/>
    </row>
    <row r="645" spans="6:28">
      <c r="F645" s="143"/>
      <c r="G645" s="143"/>
      <c r="H645" s="179"/>
      <c r="I645" s="97">
        <f t="shared" si="49"/>
        <v>5219.133333269333</v>
      </c>
      <c r="J645" s="97">
        <f t="shared" si="48"/>
        <v>72.243569494241726</v>
      </c>
      <c r="K645" s="98">
        <f t="shared" si="50"/>
        <v>-0.95637599999999989</v>
      </c>
      <c r="L645" s="98">
        <f t="shared" si="51"/>
        <v>16.456690000000002</v>
      </c>
      <c r="R645" s="176">
        <f t="shared" si="52"/>
        <v>0.95637599999999989</v>
      </c>
      <c r="S645" s="177"/>
      <c r="T645" s="178">
        <f t="shared" si="53"/>
        <v>-1</v>
      </c>
      <c r="Z645" s="93"/>
      <c r="AB645" s="94"/>
    </row>
    <row r="646" spans="6:28">
      <c r="F646" s="143"/>
      <c r="G646" s="143"/>
      <c r="H646" s="179"/>
      <c r="I646" s="97">
        <f t="shared" si="49"/>
        <v>5219.133333269333</v>
      </c>
      <c r="J646" s="97">
        <f t="shared" si="48"/>
        <v>72.243569494241726</v>
      </c>
      <c r="K646" s="98">
        <f t="shared" si="50"/>
        <v>-0.95637599999999989</v>
      </c>
      <c r="L646" s="98">
        <f t="shared" si="51"/>
        <v>16.456690000000002</v>
      </c>
      <c r="R646" s="176">
        <f t="shared" si="52"/>
        <v>0.95637599999999989</v>
      </c>
      <c r="S646" s="177"/>
      <c r="T646" s="178">
        <f t="shared" si="53"/>
        <v>-1</v>
      </c>
      <c r="Z646" s="93"/>
      <c r="AB646" s="94"/>
    </row>
    <row r="647" spans="6:28">
      <c r="F647" s="143"/>
      <c r="G647" s="143"/>
      <c r="H647" s="179"/>
      <c r="I647" s="97">
        <f t="shared" si="49"/>
        <v>5219.133333269333</v>
      </c>
      <c r="J647" s="97">
        <f t="shared" si="48"/>
        <v>72.243569494241726</v>
      </c>
      <c r="K647" s="98">
        <f t="shared" si="50"/>
        <v>-0.95637599999999989</v>
      </c>
      <c r="L647" s="98">
        <f t="shared" si="51"/>
        <v>16.456690000000002</v>
      </c>
      <c r="R647" s="176">
        <f t="shared" si="52"/>
        <v>0.95637599999999989</v>
      </c>
      <c r="S647" s="177"/>
      <c r="T647" s="178">
        <f t="shared" si="53"/>
        <v>-1</v>
      </c>
      <c r="Z647" s="93"/>
      <c r="AB647" s="94"/>
    </row>
    <row r="648" spans="6:28">
      <c r="F648" s="143"/>
      <c r="G648" s="143"/>
      <c r="H648" s="179"/>
      <c r="I648" s="97">
        <f t="shared" si="49"/>
        <v>5219.133333269333</v>
      </c>
      <c r="J648" s="97">
        <f t="shared" si="48"/>
        <v>72.243569494241726</v>
      </c>
      <c r="K648" s="98">
        <f t="shared" si="50"/>
        <v>-0.95637599999999989</v>
      </c>
      <c r="L648" s="98">
        <f t="shared" si="51"/>
        <v>16.456690000000002</v>
      </c>
      <c r="R648" s="176">
        <f t="shared" si="52"/>
        <v>0.95637599999999989</v>
      </c>
      <c r="S648" s="177"/>
      <c r="T648" s="178">
        <f t="shared" si="53"/>
        <v>-1</v>
      </c>
      <c r="Z648" s="93"/>
      <c r="AB648" s="94"/>
    </row>
    <row r="649" spans="6:28">
      <c r="F649" s="143"/>
      <c r="G649" s="143"/>
      <c r="H649" s="179"/>
      <c r="I649" s="97">
        <f t="shared" si="49"/>
        <v>5219.133333269333</v>
      </c>
      <c r="J649" s="97">
        <f t="shared" si="48"/>
        <v>72.243569494241726</v>
      </c>
      <c r="K649" s="98">
        <f t="shared" si="50"/>
        <v>-0.95637599999999989</v>
      </c>
      <c r="L649" s="98">
        <f t="shared" si="51"/>
        <v>16.456690000000002</v>
      </c>
      <c r="R649" s="176">
        <f t="shared" si="52"/>
        <v>0.95637599999999989</v>
      </c>
      <c r="S649" s="177"/>
      <c r="T649" s="178">
        <f t="shared" si="53"/>
        <v>-1</v>
      </c>
      <c r="Z649" s="93"/>
      <c r="AB649" s="94"/>
    </row>
    <row r="650" spans="6:28">
      <c r="F650" s="143"/>
      <c r="G650" s="143"/>
      <c r="H650" s="179"/>
      <c r="I650" s="97">
        <f t="shared" si="49"/>
        <v>5219.133333269333</v>
      </c>
      <c r="J650" s="97">
        <f t="shared" si="48"/>
        <v>72.243569494241726</v>
      </c>
      <c r="K650" s="98">
        <f t="shared" si="50"/>
        <v>-0.95637599999999989</v>
      </c>
      <c r="L650" s="98">
        <f t="shared" si="51"/>
        <v>16.456690000000002</v>
      </c>
      <c r="R650" s="176">
        <f t="shared" si="52"/>
        <v>0.95637599999999989</v>
      </c>
      <c r="S650" s="177"/>
      <c r="T650" s="178">
        <f t="shared" si="53"/>
        <v>-1</v>
      </c>
      <c r="Z650" s="93"/>
      <c r="AB650" s="94"/>
    </row>
    <row r="651" spans="6:28">
      <c r="F651" s="143"/>
      <c r="G651" s="143"/>
      <c r="H651" s="179"/>
      <c r="I651" s="97">
        <f t="shared" si="49"/>
        <v>5219.133333269333</v>
      </c>
      <c r="J651" s="97">
        <f t="shared" si="48"/>
        <v>72.243569494241726</v>
      </c>
      <c r="K651" s="98">
        <f t="shared" si="50"/>
        <v>-0.95637599999999989</v>
      </c>
      <c r="L651" s="98">
        <f t="shared" si="51"/>
        <v>16.456690000000002</v>
      </c>
      <c r="R651" s="176">
        <f t="shared" si="52"/>
        <v>0.95637599999999989</v>
      </c>
      <c r="S651" s="177"/>
      <c r="T651" s="178">
        <f t="shared" si="53"/>
        <v>-1</v>
      </c>
      <c r="Z651" s="93"/>
      <c r="AB651" s="94"/>
    </row>
    <row r="652" spans="6:28">
      <c r="F652" s="143"/>
      <c r="G652" s="143"/>
      <c r="H652" s="179"/>
      <c r="I652" s="97">
        <f t="shared" si="49"/>
        <v>5219.133333269333</v>
      </c>
      <c r="J652" s="97">
        <f t="shared" si="48"/>
        <v>72.243569494241726</v>
      </c>
      <c r="K652" s="98">
        <f t="shared" si="50"/>
        <v>-0.95637599999999989</v>
      </c>
      <c r="L652" s="98">
        <f t="shared" si="51"/>
        <v>16.456690000000002</v>
      </c>
      <c r="R652" s="176">
        <f t="shared" si="52"/>
        <v>0.95637599999999989</v>
      </c>
      <c r="S652" s="177"/>
      <c r="T652" s="178">
        <f t="shared" si="53"/>
        <v>-1</v>
      </c>
      <c r="Z652" s="93"/>
      <c r="AB652" s="94"/>
    </row>
    <row r="653" spans="6:28">
      <c r="F653" s="143"/>
      <c r="G653" s="143"/>
      <c r="H653" s="179"/>
      <c r="I653" s="97">
        <f t="shared" si="49"/>
        <v>5219.133333269333</v>
      </c>
      <c r="J653" s="97">
        <f t="shared" si="48"/>
        <v>72.243569494241726</v>
      </c>
      <c r="K653" s="98">
        <f t="shared" si="50"/>
        <v>-0.95637599999999989</v>
      </c>
      <c r="L653" s="98">
        <f t="shared" si="51"/>
        <v>16.456690000000002</v>
      </c>
      <c r="R653" s="176">
        <f t="shared" si="52"/>
        <v>0.95637599999999989</v>
      </c>
      <c r="S653" s="177"/>
      <c r="T653" s="178">
        <f t="shared" si="53"/>
        <v>-1</v>
      </c>
      <c r="Z653" s="93"/>
      <c r="AB653" s="94"/>
    </row>
    <row r="654" spans="6:28">
      <c r="F654" s="143"/>
      <c r="G654" s="143"/>
      <c r="H654" s="179"/>
      <c r="I654" s="97">
        <f t="shared" si="49"/>
        <v>5219.133333269333</v>
      </c>
      <c r="J654" s="97">
        <f t="shared" si="48"/>
        <v>72.243569494241726</v>
      </c>
      <c r="K654" s="98">
        <f t="shared" si="50"/>
        <v>-0.95637599999999989</v>
      </c>
      <c r="L654" s="98">
        <f t="shared" si="51"/>
        <v>16.456690000000002</v>
      </c>
      <c r="R654" s="176">
        <f t="shared" si="52"/>
        <v>0.95637599999999989</v>
      </c>
      <c r="S654" s="177"/>
      <c r="T654" s="178">
        <f t="shared" si="53"/>
        <v>-1</v>
      </c>
      <c r="Z654" s="93"/>
      <c r="AB654" s="94"/>
    </row>
    <row r="655" spans="6:28">
      <c r="F655" s="143"/>
      <c r="G655" s="143"/>
      <c r="H655" s="179"/>
      <c r="I655" s="97">
        <f t="shared" si="49"/>
        <v>5219.133333269333</v>
      </c>
      <c r="J655" s="97">
        <f t="shared" si="48"/>
        <v>72.243569494241726</v>
      </c>
      <c r="K655" s="98">
        <f t="shared" si="50"/>
        <v>-0.95637599999999989</v>
      </c>
      <c r="L655" s="98">
        <f t="shared" si="51"/>
        <v>16.456690000000002</v>
      </c>
      <c r="R655" s="176">
        <f t="shared" si="52"/>
        <v>0.95637599999999989</v>
      </c>
      <c r="S655" s="177"/>
      <c r="T655" s="178">
        <f t="shared" si="53"/>
        <v>-1</v>
      </c>
      <c r="Z655" s="93"/>
      <c r="AB655" s="94"/>
    </row>
    <row r="656" spans="6:28">
      <c r="F656" s="143"/>
      <c r="G656" s="143"/>
      <c r="H656" s="179"/>
      <c r="I656" s="97">
        <f t="shared" si="49"/>
        <v>5219.133333269333</v>
      </c>
      <c r="J656" s="97">
        <f t="shared" si="48"/>
        <v>72.243569494241726</v>
      </c>
      <c r="K656" s="98">
        <f t="shared" si="50"/>
        <v>-0.95637599999999989</v>
      </c>
      <c r="L656" s="98">
        <f t="shared" si="51"/>
        <v>16.456690000000002</v>
      </c>
      <c r="R656" s="176">
        <f t="shared" si="52"/>
        <v>0.95637599999999989</v>
      </c>
      <c r="S656" s="177"/>
      <c r="T656" s="178">
        <f t="shared" si="53"/>
        <v>-1</v>
      </c>
      <c r="Z656" s="93"/>
      <c r="AB656" s="94"/>
    </row>
    <row r="657" spans="6:28">
      <c r="F657" s="143"/>
      <c r="G657" s="143"/>
      <c r="H657" s="179"/>
      <c r="I657" s="97">
        <f t="shared" si="49"/>
        <v>5219.133333269333</v>
      </c>
      <c r="J657" s="97">
        <f t="shared" si="48"/>
        <v>72.243569494241726</v>
      </c>
      <c r="K657" s="98">
        <f t="shared" si="50"/>
        <v>-0.95637599999999989</v>
      </c>
      <c r="L657" s="98">
        <f t="shared" si="51"/>
        <v>16.456690000000002</v>
      </c>
      <c r="R657" s="176">
        <f t="shared" si="52"/>
        <v>0.95637599999999989</v>
      </c>
      <c r="S657" s="177"/>
      <c r="T657" s="178">
        <f t="shared" si="53"/>
        <v>-1</v>
      </c>
      <c r="Z657" s="93"/>
      <c r="AB657" s="94"/>
    </row>
    <row r="658" spans="6:28">
      <c r="F658" s="143"/>
      <c r="G658" s="143"/>
      <c r="H658" s="179"/>
      <c r="I658" s="97">
        <f t="shared" si="49"/>
        <v>5219.133333269333</v>
      </c>
      <c r="J658" s="97">
        <f t="shared" si="48"/>
        <v>72.243569494241726</v>
      </c>
      <c r="K658" s="98">
        <f t="shared" si="50"/>
        <v>-0.95637599999999989</v>
      </c>
      <c r="L658" s="98">
        <f t="shared" si="51"/>
        <v>16.456690000000002</v>
      </c>
      <c r="R658" s="176">
        <f t="shared" si="52"/>
        <v>0.95637599999999989</v>
      </c>
      <c r="S658" s="177"/>
      <c r="T658" s="178">
        <f t="shared" si="53"/>
        <v>-1</v>
      </c>
      <c r="Z658" s="93"/>
      <c r="AB658" s="94"/>
    </row>
    <row r="659" spans="6:28">
      <c r="F659" s="143"/>
      <c r="G659" s="143"/>
      <c r="H659" s="179"/>
      <c r="I659" s="97">
        <f t="shared" si="49"/>
        <v>5219.133333269333</v>
      </c>
      <c r="J659" s="97">
        <f t="shared" si="48"/>
        <v>72.243569494241726</v>
      </c>
      <c r="K659" s="98">
        <f t="shared" si="50"/>
        <v>-0.95637599999999989</v>
      </c>
      <c r="L659" s="98">
        <f t="shared" si="51"/>
        <v>16.456690000000002</v>
      </c>
      <c r="R659" s="176">
        <f t="shared" si="52"/>
        <v>0.95637599999999989</v>
      </c>
      <c r="S659" s="177"/>
      <c r="T659" s="178">
        <f t="shared" si="53"/>
        <v>-1</v>
      </c>
      <c r="Z659" s="93"/>
      <c r="AB659" s="94"/>
    </row>
    <row r="660" spans="6:28">
      <c r="F660" s="143"/>
      <c r="G660" s="143"/>
      <c r="H660" s="179"/>
      <c r="I660" s="97">
        <f t="shared" si="49"/>
        <v>5219.133333269333</v>
      </c>
      <c r="J660" s="97">
        <f t="shared" si="48"/>
        <v>72.243569494241726</v>
      </c>
      <c r="K660" s="98">
        <f t="shared" si="50"/>
        <v>-0.95637599999999989</v>
      </c>
      <c r="L660" s="98">
        <f t="shared" si="51"/>
        <v>16.456690000000002</v>
      </c>
      <c r="R660" s="176">
        <f t="shared" si="52"/>
        <v>0.95637599999999989</v>
      </c>
      <c r="S660" s="177"/>
      <c r="T660" s="178">
        <f t="shared" si="53"/>
        <v>-1</v>
      </c>
      <c r="Z660" s="93"/>
      <c r="AB660" s="94"/>
    </row>
    <row r="661" spans="6:28">
      <c r="F661" s="143"/>
      <c r="G661" s="143"/>
      <c r="H661" s="179"/>
      <c r="I661" s="97">
        <f t="shared" si="49"/>
        <v>5219.133333269333</v>
      </c>
      <c r="J661" s="97">
        <f t="shared" si="48"/>
        <v>72.243569494241726</v>
      </c>
      <c r="K661" s="98">
        <f t="shared" si="50"/>
        <v>-0.95637599999999989</v>
      </c>
      <c r="L661" s="98">
        <f t="shared" si="51"/>
        <v>16.456690000000002</v>
      </c>
      <c r="R661" s="176">
        <f t="shared" si="52"/>
        <v>0.95637599999999989</v>
      </c>
      <c r="S661" s="177"/>
      <c r="T661" s="178">
        <f t="shared" si="53"/>
        <v>-1</v>
      </c>
      <c r="Z661" s="93"/>
      <c r="AB661" s="94"/>
    </row>
    <row r="662" spans="6:28">
      <c r="F662" s="143"/>
      <c r="G662" s="143"/>
      <c r="H662" s="179"/>
      <c r="I662" s="97">
        <f t="shared" si="49"/>
        <v>5219.133333269333</v>
      </c>
      <c r="J662" s="97">
        <f t="shared" ref="J662:J725" si="54">SQRT(I662)</f>
        <v>72.243569494241726</v>
      </c>
      <c r="K662" s="98">
        <f t="shared" si="50"/>
        <v>-0.95637599999999989</v>
      </c>
      <c r="L662" s="98">
        <f t="shared" si="51"/>
        <v>16.456690000000002</v>
      </c>
      <c r="R662" s="176">
        <f t="shared" si="52"/>
        <v>0.95637599999999989</v>
      </c>
      <c r="S662" s="177"/>
      <c r="T662" s="178">
        <f t="shared" si="53"/>
        <v>-1</v>
      </c>
      <c r="Z662" s="93"/>
      <c r="AB662" s="94"/>
    </row>
    <row r="663" spans="6:28">
      <c r="F663" s="143"/>
      <c r="G663" s="143"/>
      <c r="H663" s="179"/>
      <c r="I663" s="97">
        <f t="shared" ref="I663:I726" si="55">IF(F663=0,I662,((E663-$E$86)*1440)+(F663-$F$86)*1440)</f>
        <v>5219.133333269333</v>
      </c>
      <c r="J663" s="97">
        <f t="shared" si="54"/>
        <v>72.243569494241726</v>
      </c>
      <c r="K663" s="98">
        <f t="shared" ref="K663:K726" si="56">IF(H663=0,K662,(H663-$H$86)*$L$83)</f>
        <v>-0.95637599999999989</v>
      </c>
      <c r="L663" s="98">
        <f t="shared" ref="L663:L726" si="57">IF(K663=0, ,$L$86+K663)</f>
        <v>16.456690000000002</v>
      </c>
      <c r="R663" s="176">
        <f t="shared" ref="R663:R726" si="58">+K663*T663</f>
        <v>0.95637599999999989</v>
      </c>
      <c r="S663" s="177"/>
      <c r="T663" s="178">
        <f t="shared" ref="T663:T726" si="59">SIGN(K663)</f>
        <v>-1</v>
      </c>
      <c r="Z663" s="93"/>
      <c r="AB663" s="94"/>
    </row>
    <row r="664" spans="6:28">
      <c r="F664" s="143"/>
      <c r="G664" s="143"/>
      <c r="H664" s="179"/>
      <c r="I664" s="97">
        <f t="shared" si="55"/>
        <v>5219.133333269333</v>
      </c>
      <c r="J664" s="97">
        <f t="shared" si="54"/>
        <v>72.243569494241726</v>
      </c>
      <c r="K664" s="98">
        <f t="shared" si="56"/>
        <v>-0.95637599999999989</v>
      </c>
      <c r="L664" s="98">
        <f t="shared" si="57"/>
        <v>16.456690000000002</v>
      </c>
      <c r="R664" s="176">
        <f t="shared" si="58"/>
        <v>0.95637599999999989</v>
      </c>
      <c r="S664" s="177"/>
      <c r="T664" s="178">
        <f t="shared" si="59"/>
        <v>-1</v>
      </c>
      <c r="Z664" s="93"/>
      <c r="AB664" s="94"/>
    </row>
    <row r="665" spans="6:28">
      <c r="F665" s="143"/>
      <c r="G665" s="143"/>
      <c r="H665" s="179"/>
      <c r="I665" s="97">
        <f t="shared" si="55"/>
        <v>5219.133333269333</v>
      </c>
      <c r="J665" s="97">
        <f t="shared" si="54"/>
        <v>72.243569494241726</v>
      </c>
      <c r="K665" s="98">
        <f t="shared" si="56"/>
        <v>-0.95637599999999989</v>
      </c>
      <c r="L665" s="98">
        <f t="shared" si="57"/>
        <v>16.456690000000002</v>
      </c>
      <c r="R665" s="176">
        <f t="shared" si="58"/>
        <v>0.95637599999999989</v>
      </c>
      <c r="S665" s="177"/>
      <c r="T665" s="178">
        <f t="shared" si="59"/>
        <v>-1</v>
      </c>
      <c r="Z665" s="93"/>
      <c r="AB665" s="94"/>
    </row>
    <row r="666" spans="6:28">
      <c r="F666" s="143"/>
      <c r="G666" s="143"/>
      <c r="H666" s="179"/>
      <c r="I666" s="97">
        <f t="shared" si="55"/>
        <v>5219.133333269333</v>
      </c>
      <c r="J666" s="97">
        <f t="shared" si="54"/>
        <v>72.243569494241726</v>
      </c>
      <c r="K666" s="98">
        <f t="shared" si="56"/>
        <v>-0.95637599999999989</v>
      </c>
      <c r="L666" s="98">
        <f t="shared" si="57"/>
        <v>16.456690000000002</v>
      </c>
      <c r="R666" s="176">
        <f t="shared" si="58"/>
        <v>0.95637599999999989</v>
      </c>
      <c r="S666" s="177"/>
      <c r="T666" s="178">
        <f t="shared" si="59"/>
        <v>-1</v>
      </c>
      <c r="Z666" s="93"/>
      <c r="AB666" s="94"/>
    </row>
    <row r="667" spans="6:28">
      <c r="F667" s="143"/>
      <c r="G667" s="143"/>
      <c r="H667" s="179"/>
      <c r="I667" s="97">
        <f t="shared" si="55"/>
        <v>5219.133333269333</v>
      </c>
      <c r="J667" s="97">
        <f t="shared" si="54"/>
        <v>72.243569494241726</v>
      </c>
      <c r="K667" s="98">
        <f t="shared" si="56"/>
        <v>-0.95637599999999989</v>
      </c>
      <c r="L667" s="98">
        <f t="shared" si="57"/>
        <v>16.456690000000002</v>
      </c>
      <c r="R667" s="176">
        <f t="shared" si="58"/>
        <v>0.95637599999999989</v>
      </c>
      <c r="S667" s="177"/>
      <c r="T667" s="178">
        <f t="shared" si="59"/>
        <v>-1</v>
      </c>
      <c r="Z667" s="93"/>
      <c r="AB667" s="94"/>
    </row>
    <row r="668" spans="6:28">
      <c r="F668" s="143"/>
      <c r="G668" s="143"/>
      <c r="H668" s="179"/>
      <c r="I668" s="97">
        <f t="shared" si="55"/>
        <v>5219.133333269333</v>
      </c>
      <c r="J668" s="97">
        <f t="shared" si="54"/>
        <v>72.243569494241726</v>
      </c>
      <c r="K668" s="98">
        <f t="shared" si="56"/>
        <v>-0.95637599999999989</v>
      </c>
      <c r="L668" s="98">
        <f t="shared" si="57"/>
        <v>16.456690000000002</v>
      </c>
      <c r="R668" s="176">
        <f t="shared" si="58"/>
        <v>0.95637599999999989</v>
      </c>
      <c r="S668" s="177"/>
      <c r="T668" s="178">
        <f t="shared" si="59"/>
        <v>-1</v>
      </c>
      <c r="Z668" s="93"/>
      <c r="AB668" s="94"/>
    </row>
    <row r="669" spans="6:28">
      <c r="F669" s="143"/>
      <c r="G669" s="143"/>
      <c r="H669" s="179"/>
      <c r="I669" s="97">
        <f t="shared" si="55"/>
        <v>5219.133333269333</v>
      </c>
      <c r="J669" s="97">
        <f t="shared" si="54"/>
        <v>72.243569494241726</v>
      </c>
      <c r="K669" s="98">
        <f t="shared" si="56"/>
        <v>-0.95637599999999989</v>
      </c>
      <c r="L669" s="98">
        <f t="shared" si="57"/>
        <v>16.456690000000002</v>
      </c>
      <c r="R669" s="176">
        <f t="shared" si="58"/>
        <v>0.95637599999999989</v>
      </c>
      <c r="S669" s="177"/>
      <c r="T669" s="178">
        <f t="shared" si="59"/>
        <v>-1</v>
      </c>
      <c r="Z669" s="93"/>
      <c r="AB669" s="94"/>
    </row>
    <row r="670" spans="6:28">
      <c r="F670" s="143"/>
      <c r="G670" s="143"/>
      <c r="H670" s="179"/>
      <c r="I670" s="97">
        <f t="shared" si="55"/>
        <v>5219.133333269333</v>
      </c>
      <c r="J670" s="97">
        <f t="shared" si="54"/>
        <v>72.243569494241726</v>
      </c>
      <c r="K670" s="98">
        <f t="shared" si="56"/>
        <v>-0.95637599999999989</v>
      </c>
      <c r="L670" s="98">
        <f t="shared" si="57"/>
        <v>16.456690000000002</v>
      </c>
      <c r="R670" s="176">
        <f t="shared" si="58"/>
        <v>0.95637599999999989</v>
      </c>
      <c r="S670" s="177"/>
      <c r="T670" s="178">
        <f t="shared" si="59"/>
        <v>-1</v>
      </c>
      <c r="Z670" s="93"/>
      <c r="AB670" s="94"/>
    </row>
    <row r="671" spans="6:28">
      <c r="F671" s="143"/>
      <c r="G671" s="143"/>
      <c r="H671" s="179"/>
      <c r="I671" s="97">
        <f t="shared" si="55"/>
        <v>5219.133333269333</v>
      </c>
      <c r="J671" s="97">
        <f t="shared" si="54"/>
        <v>72.243569494241726</v>
      </c>
      <c r="K671" s="98">
        <f t="shared" si="56"/>
        <v>-0.95637599999999989</v>
      </c>
      <c r="L671" s="98">
        <f t="shared" si="57"/>
        <v>16.456690000000002</v>
      </c>
      <c r="R671" s="176">
        <f t="shared" si="58"/>
        <v>0.95637599999999989</v>
      </c>
      <c r="S671" s="177"/>
      <c r="T671" s="178">
        <f t="shared" si="59"/>
        <v>-1</v>
      </c>
      <c r="Z671" s="93"/>
      <c r="AB671" s="94"/>
    </row>
    <row r="672" spans="6:28">
      <c r="F672" s="143"/>
      <c r="G672" s="143"/>
      <c r="H672" s="179"/>
      <c r="I672" s="97">
        <f t="shared" si="55"/>
        <v>5219.133333269333</v>
      </c>
      <c r="J672" s="97">
        <f t="shared" si="54"/>
        <v>72.243569494241726</v>
      </c>
      <c r="K672" s="98">
        <f t="shared" si="56"/>
        <v>-0.95637599999999989</v>
      </c>
      <c r="L672" s="98">
        <f t="shared" si="57"/>
        <v>16.456690000000002</v>
      </c>
      <c r="R672" s="176">
        <f t="shared" si="58"/>
        <v>0.95637599999999989</v>
      </c>
      <c r="S672" s="177"/>
      <c r="T672" s="178">
        <f t="shared" si="59"/>
        <v>-1</v>
      </c>
      <c r="Z672" s="93"/>
      <c r="AB672" s="94"/>
    </row>
    <row r="673" spans="6:28">
      <c r="F673" s="143"/>
      <c r="G673" s="143"/>
      <c r="H673" s="179"/>
      <c r="I673" s="97">
        <f t="shared" si="55"/>
        <v>5219.133333269333</v>
      </c>
      <c r="J673" s="97">
        <f t="shared" si="54"/>
        <v>72.243569494241726</v>
      </c>
      <c r="K673" s="98">
        <f t="shared" si="56"/>
        <v>-0.95637599999999989</v>
      </c>
      <c r="L673" s="98">
        <f t="shared" si="57"/>
        <v>16.456690000000002</v>
      </c>
      <c r="R673" s="176">
        <f t="shared" si="58"/>
        <v>0.95637599999999989</v>
      </c>
      <c r="S673" s="177"/>
      <c r="T673" s="178">
        <f t="shared" si="59"/>
        <v>-1</v>
      </c>
      <c r="Z673" s="93"/>
      <c r="AB673" s="94"/>
    </row>
    <row r="674" spans="6:28">
      <c r="F674" s="143"/>
      <c r="G674" s="143"/>
      <c r="H674" s="179"/>
      <c r="I674" s="97">
        <f t="shared" si="55"/>
        <v>5219.133333269333</v>
      </c>
      <c r="J674" s="97">
        <f t="shared" si="54"/>
        <v>72.243569494241726</v>
      </c>
      <c r="K674" s="98">
        <f t="shared" si="56"/>
        <v>-0.95637599999999989</v>
      </c>
      <c r="L674" s="98">
        <f t="shared" si="57"/>
        <v>16.456690000000002</v>
      </c>
      <c r="R674" s="176">
        <f t="shared" si="58"/>
        <v>0.95637599999999989</v>
      </c>
      <c r="S674" s="177"/>
      <c r="T674" s="178">
        <f t="shared" si="59"/>
        <v>-1</v>
      </c>
      <c r="Z674" s="93"/>
      <c r="AB674" s="94"/>
    </row>
    <row r="675" spans="6:28">
      <c r="F675" s="143"/>
      <c r="G675" s="143"/>
      <c r="H675" s="179"/>
      <c r="I675" s="97">
        <f t="shared" si="55"/>
        <v>5219.133333269333</v>
      </c>
      <c r="J675" s="97">
        <f t="shared" si="54"/>
        <v>72.243569494241726</v>
      </c>
      <c r="K675" s="98">
        <f t="shared" si="56"/>
        <v>-0.95637599999999989</v>
      </c>
      <c r="L675" s="98">
        <f t="shared" si="57"/>
        <v>16.456690000000002</v>
      </c>
      <c r="R675" s="176">
        <f t="shared" si="58"/>
        <v>0.95637599999999989</v>
      </c>
      <c r="S675" s="177"/>
      <c r="T675" s="178">
        <f t="shared" si="59"/>
        <v>-1</v>
      </c>
      <c r="Z675" s="93"/>
      <c r="AB675" s="94"/>
    </row>
    <row r="676" spans="6:28">
      <c r="F676" s="143"/>
      <c r="G676" s="143"/>
      <c r="H676" s="179"/>
      <c r="I676" s="97">
        <f t="shared" si="55"/>
        <v>5219.133333269333</v>
      </c>
      <c r="J676" s="97">
        <f t="shared" si="54"/>
        <v>72.243569494241726</v>
      </c>
      <c r="K676" s="98">
        <f t="shared" si="56"/>
        <v>-0.95637599999999989</v>
      </c>
      <c r="L676" s="98">
        <f t="shared" si="57"/>
        <v>16.456690000000002</v>
      </c>
      <c r="R676" s="176">
        <f t="shared" si="58"/>
        <v>0.95637599999999989</v>
      </c>
      <c r="S676" s="177"/>
      <c r="T676" s="178">
        <f t="shared" si="59"/>
        <v>-1</v>
      </c>
      <c r="Z676" s="93"/>
      <c r="AB676" s="94"/>
    </row>
    <row r="677" spans="6:28">
      <c r="F677" s="143"/>
      <c r="G677" s="143"/>
      <c r="H677" s="179"/>
      <c r="I677" s="97">
        <f t="shared" si="55"/>
        <v>5219.133333269333</v>
      </c>
      <c r="J677" s="97">
        <f t="shared" si="54"/>
        <v>72.243569494241726</v>
      </c>
      <c r="K677" s="98">
        <f t="shared" si="56"/>
        <v>-0.95637599999999989</v>
      </c>
      <c r="L677" s="98">
        <f t="shared" si="57"/>
        <v>16.456690000000002</v>
      </c>
      <c r="R677" s="176">
        <f t="shared" si="58"/>
        <v>0.95637599999999989</v>
      </c>
      <c r="S677" s="177"/>
      <c r="T677" s="178">
        <f t="shared" si="59"/>
        <v>-1</v>
      </c>
      <c r="Z677" s="93"/>
      <c r="AB677" s="94"/>
    </row>
    <row r="678" spans="6:28">
      <c r="F678" s="143"/>
      <c r="G678" s="143"/>
      <c r="H678" s="179"/>
      <c r="I678" s="97">
        <f t="shared" si="55"/>
        <v>5219.133333269333</v>
      </c>
      <c r="J678" s="97">
        <f t="shared" si="54"/>
        <v>72.243569494241726</v>
      </c>
      <c r="K678" s="98">
        <f t="shared" si="56"/>
        <v>-0.95637599999999989</v>
      </c>
      <c r="L678" s="98">
        <f t="shared" si="57"/>
        <v>16.456690000000002</v>
      </c>
      <c r="R678" s="176">
        <f t="shared" si="58"/>
        <v>0.95637599999999989</v>
      </c>
      <c r="S678" s="177"/>
      <c r="T678" s="178">
        <f t="shared" si="59"/>
        <v>-1</v>
      </c>
      <c r="Z678" s="93"/>
      <c r="AB678" s="94"/>
    </row>
    <row r="679" spans="6:28">
      <c r="F679" s="143"/>
      <c r="G679" s="143"/>
      <c r="H679" s="179"/>
      <c r="I679" s="97">
        <f t="shared" si="55"/>
        <v>5219.133333269333</v>
      </c>
      <c r="J679" s="97">
        <f t="shared" si="54"/>
        <v>72.243569494241726</v>
      </c>
      <c r="K679" s="98">
        <f t="shared" si="56"/>
        <v>-0.95637599999999989</v>
      </c>
      <c r="L679" s="98">
        <f t="shared" si="57"/>
        <v>16.456690000000002</v>
      </c>
      <c r="R679" s="176">
        <f t="shared" si="58"/>
        <v>0.95637599999999989</v>
      </c>
      <c r="S679" s="177"/>
      <c r="T679" s="178">
        <f t="shared" si="59"/>
        <v>-1</v>
      </c>
      <c r="Z679" s="93"/>
      <c r="AB679" s="94"/>
    </row>
    <row r="680" spans="6:28">
      <c r="F680" s="143"/>
      <c r="G680" s="143"/>
      <c r="H680" s="179"/>
      <c r="I680" s="97">
        <f t="shared" si="55"/>
        <v>5219.133333269333</v>
      </c>
      <c r="J680" s="97">
        <f t="shared" si="54"/>
        <v>72.243569494241726</v>
      </c>
      <c r="K680" s="98">
        <f t="shared" si="56"/>
        <v>-0.95637599999999989</v>
      </c>
      <c r="L680" s="98">
        <f t="shared" si="57"/>
        <v>16.456690000000002</v>
      </c>
      <c r="R680" s="176">
        <f t="shared" si="58"/>
        <v>0.95637599999999989</v>
      </c>
      <c r="S680" s="177"/>
      <c r="T680" s="178">
        <f t="shared" si="59"/>
        <v>-1</v>
      </c>
      <c r="Z680" s="93"/>
      <c r="AB680" s="94"/>
    </row>
    <row r="681" spans="6:28">
      <c r="F681" s="143"/>
      <c r="G681" s="143"/>
      <c r="H681" s="179"/>
      <c r="I681" s="97">
        <f t="shared" si="55"/>
        <v>5219.133333269333</v>
      </c>
      <c r="J681" s="97">
        <f t="shared" si="54"/>
        <v>72.243569494241726</v>
      </c>
      <c r="K681" s="98">
        <f t="shared" si="56"/>
        <v>-0.95637599999999989</v>
      </c>
      <c r="L681" s="98">
        <f t="shared" si="57"/>
        <v>16.456690000000002</v>
      </c>
      <c r="R681" s="176">
        <f t="shared" si="58"/>
        <v>0.95637599999999989</v>
      </c>
      <c r="S681" s="177"/>
      <c r="T681" s="178">
        <f t="shared" si="59"/>
        <v>-1</v>
      </c>
      <c r="Z681" s="93"/>
      <c r="AB681" s="94"/>
    </row>
    <row r="682" spans="6:28">
      <c r="F682" s="143"/>
      <c r="G682" s="143"/>
      <c r="H682" s="179"/>
      <c r="I682" s="97">
        <f t="shared" si="55"/>
        <v>5219.133333269333</v>
      </c>
      <c r="J682" s="97">
        <f t="shared" si="54"/>
        <v>72.243569494241726</v>
      </c>
      <c r="K682" s="98">
        <f t="shared" si="56"/>
        <v>-0.95637599999999989</v>
      </c>
      <c r="L682" s="98">
        <f t="shared" si="57"/>
        <v>16.456690000000002</v>
      </c>
      <c r="R682" s="176">
        <f t="shared" si="58"/>
        <v>0.95637599999999989</v>
      </c>
      <c r="S682" s="177"/>
      <c r="T682" s="178">
        <f t="shared" si="59"/>
        <v>-1</v>
      </c>
      <c r="Z682" s="93"/>
      <c r="AB682" s="94"/>
    </row>
    <row r="683" spans="6:28">
      <c r="F683" s="143"/>
      <c r="G683" s="143"/>
      <c r="H683" s="179"/>
      <c r="I683" s="97">
        <f t="shared" si="55"/>
        <v>5219.133333269333</v>
      </c>
      <c r="J683" s="97">
        <f t="shared" si="54"/>
        <v>72.243569494241726</v>
      </c>
      <c r="K683" s="98">
        <f t="shared" si="56"/>
        <v>-0.95637599999999989</v>
      </c>
      <c r="L683" s="98">
        <f t="shared" si="57"/>
        <v>16.456690000000002</v>
      </c>
      <c r="R683" s="176">
        <f t="shared" si="58"/>
        <v>0.95637599999999989</v>
      </c>
      <c r="S683" s="177"/>
      <c r="T683" s="178">
        <f t="shared" si="59"/>
        <v>-1</v>
      </c>
      <c r="Z683" s="93"/>
      <c r="AB683" s="94"/>
    </row>
    <row r="684" spans="6:28">
      <c r="F684" s="143"/>
      <c r="G684" s="143"/>
      <c r="H684" s="179"/>
      <c r="I684" s="97">
        <f t="shared" si="55"/>
        <v>5219.133333269333</v>
      </c>
      <c r="J684" s="97">
        <f t="shared" si="54"/>
        <v>72.243569494241726</v>
      </c>
      <c r="K684" s="98">
        <f t="shared" si="56"/>
        <v>-0.95637599999999989</v>
      </c>
      <c r="L684" s="98">
        <f t="shared" si="57"/>
        <v>16.456690000000002</v>
      </c>
      <c r="R684" s="176">
        <f t="shared" si="58"/>
        <v>0.95637599999999989</v>
      </c>
      <c r="S684" s="177"/>
      <c r="T684" s="178">
        <f t="shared" si="59"/>
        <v>-1</v>
      </c>
      <c r="Z684" s="93"/>
      <c r="AB684" s="94"/>
    </row>
    <row r="685" spans="6:28">
      <c r="F685" s="143"/>
      <c r="G685" s="143"/>
      <c r="H685" s="179"/>
      <c r="I685" s="97">
        <f t="shared" si="55"/>
        <v>5219.133333269333</v>
      </c>
      <c r="J685" s="97">
        <f t="shared" si="54"/>
        <v>72.243569494241726</v>
      </c>
      <c r="K685" s="98">
        <f t="shared" si="56"/>
        <v>-0.95637599999999989</v>
      </c>
      <c r="L685" s="98">
        <f t="shared" si="57"/>
        <v>16.456690000000002</v>
      </c>
      <c r="R685" s="176">
        <f t="shared" si="58"/>
        <v>0.95637599999999989</v>
      </c>
      <c r="S685" s="177"/>
      <c r="T685" s="178">
        <f t="shared" si="59"/>
        <v>-1</v>
      </c>
      <c r="Z685" s="93"/>
      <c r="AB685" s="94"/>
    </row>
    <row r="686" spans="6:28">
      <c r="F686" s="143"/>
      <c r="G686" s="143"/>
      <c r="H686" s="179"/>
      <c r="I686" s="97">
        <f t="shared" si="55"/>
        <v>5219.133333269333</v>
      </c>
      <c r="J686" s="97">
        <f t="shared" si="54"/>
        <v>72.243569494241726</v>
      </c>
      <c r="K686" s="98">
        <f t="shared" si="56"/>
        <v>-0.95637599999999989</v>
      </c>
      <c r="L686" s="98">
        <f t="shared" si="57"/>
        <v>16.456690000000002</v>
      </c>
      <c r="R686" s="176">
        <f t="shared" si="58"/>
        <v>0.95637599999999989</v>
      </c>
      <c r="S686" s="177"/>
      <c r="T686" s="178">
        <f t="shared" si="59"/>
        <v>-1</v>
      </c>
      <c r="Z686" s="93"/>
      <c r="AB686" s="94"/>
    </row>
    <row r="687" spans="6:28">
      <c r="F687" s="143"/>
      <c r="G687" s="143"/>
      <c r="H687" s="179"/>
      <c r="I687" s="97">
        <f t="shared" si="55"/>
        <v>5219.133333269333</v>
      </c>
      <c r="J687" s="97">
        <f t="shared" si="54"/>
        <v>72.243569494241726</v>
      </c>
      <c r="K687" s="98">
        <f t="shared" si="56"/>
        <v>-0.95637599999999989</v>
      </c>
      <c r="L687" s="98">
        <f t="shared" si="57"/>
        <v>16.456690000000002</v>
      </c>
      <c r="R687" s="176">
        <f t="shared" si="58"/>
        <v>0.95637599999999989</v>
      </c>
      <c r="S687" s="177"/>
      <c r="T687" s="178">
        <f t="shared" si="59"/>
        <v>-1</v>
      </c>
      <c r="Z687" s="93"/>
      <c r="AB687" s="94"/>
    </row>
    <row r="688" spans="6:28">
      <c r="F688" s="143"/>
      <c r="G688" s="143"/>
      <c r="H688" s="179"/>
      <c r="I688" s="97">
        <f t="shared" si="55"/>
        <v>5219.133333269333</v>
      </c>
      <c r="J688" s="97">
        <f t="shared" si="54"/>
        <v>72.243569494241726</v>
      </c>
      <c r="K688" s="98">
        <f t="shared" si="56"/>
        <v>-0.95637599999999989</v>
      </c>
      <c r="L688" s="98">
        <f t="shared" si="57"/>
        <v>16.456690000000002</v>
      </c>
      <c r="R688" s="176">
        <f t="shared" si="58"/>
        <v>0.95637599999999989</v>
      </c>
      <c r="S688" s="177"/>
      <c r="T688" s="178">
        <f t="shared" si="59"/>
        <v>-1</v>
      </c>
      <c r="Z688" s="93"/>
      <c r="AB688" s="94"/>
    </row>
    <row r="689" spans="6:28">
      <c r="F689" s="143"/>
      <c r="G689" s="143"/>
      <c r="H689" s="179"/>
      <c r="I689" s="97">
        <f t="shared" si="55"/>
        <v>5219.133333269333</v>
      </c>
      <c r="J689" s="97">
        <f t="shared" si="54"/>
        <v>72.243569494241726</v>
      </c>
      <c r="K689" s="98">
        <f t="shared" si="56"/>
        <v>-0.95637599999999989</v>
      </c>
      <c r="L689" s="98">
        <f t="shared" si="57"/>
        <v>16.456690000000002</v>
      </c>
      <c r="R689" s="176">
        <f t="shared" si="58"/>
        <v>0.95637599999999989</v>
      </c>
      <c r="S689" s="177"/>
      <c r="T689" s="178">
        <f t="shared" si="59"/>
        <v>-1</v>
      </c>
      <c r="Z689" s="93"/>
      <c r="AB689" s="94"/>
    </row>
    <row r="690" spans="6:28">
      <c r="F690" s="143"/>
      <c r="G690" s="143"/>
      <c r="H690" s="179"/>
      <c r="I690" s="97">
        <f t="shared" si="55"/>
        <v>5219.133333269333</v>
      </c>
      <c r="J690" s="97">
        <f t="shared" si="54"/>
        <v>72.243569494241726</v>
      </c>
      <c r="K690" s="98">
        <f t="shared" si="56"/>
        <v>-0.95637599999999989</v>
      </c>
      <c r="L690" s="98">
        <f t="shared" si="57"/>
        <v>16.456690000000002</v>
      </c>
      <c r="R690" s="176">
        <f t="shared" si="58"/>
        <v>0.95637599999999989</v>
      </c>
      <c r="S690" s="177"/>
      <c r="T690" s="178">
        <f t="shared" si="59"/>
        <v>-1</v>
      </c>
      <c r="Z690" s="93"/>
      <c r="AB690" s="94"/>
    </row>
    <row r="691" spans="6:28">
      <c r="F691" s="143"/>
      <c r="G691" s="143"/>
      <c r="H691" s="179"/>
      <c r="I691" s="97">
        <f t="shared" si="55"/>
        <v>5219.133333269333</v>
      </c>
      <c r="J691" s="97">
        <f t="shared" si="54"/>
        <v>72.243569494241726</v>
      </c>
      <c r="K691" s="98">
        <f t="shared" si="56"/>
        <v>-0.95637599999999989</v>
      </c>
      <c r="L691" s="98">
        <f t="shared" si="57"/>
        <v>16.456690000000002</v>
      </c>
      <c r="R691" s="176">
        <f t="shared" si="58"/>
        <v>0.95637599999999989</v>
      </c>
      <c r="S691" s="177"/>
      <c r="T691" s="178">
        <f t="shared" si="59"/>
        <v>-1</v>
      </c>
      <c r="Z691" s="93"/>
      <c r="AB691" s="94"/>
    </row>
    <row r="692" spans="6:28">
      <c r="F692" s="143"/>
      <c r="G692" s="143"/>
      <c r="H692" s="179"/>
      <c r="I692" s="97">
        <f t="shared" si="55"/>
        <v>5219.133333269333</v>
      </c>
      <c r="J692" s="97">
        <f t="shared" si="54"/>
        <v>72.243569494241726</v>
      </c>
      <c r="K692" s="98">
        <f t="shared" si="56"/>
        <v>-0.95637599999999989</v>
      </c>
      <c r="L692" s="98">
        <f t="shared" si="57"/>
        <v>16.456690000000002</v>
      </c>
      <c r="R692" s="176">
        <f t="shared" si="58"/>
        <v>0.95637599999999989</v>
      </c>
      <c r="S692" s="177"/>
      <c r="T692" s="178">
        <f t="shared" si="59"/>
        <v>-1</v>
      </c>
      <c r="Z692" s="93"/>
      <c r="AB692" s="94"/>
    </row>
    <row r="693" spans="6:28">
      <c r="F693" s="143"/>
      <c r="G693" s="143"/>
      <c r="H693" s="179"/>
      <c r="I693" s="97">
        <f t="shared" si="55"/>
        <v>5219.133333269333</v>
      </c>
      <c r="J693" s="97">
        <f t="shared" si="54"/>
        <v>72.243569494241726</v>
      </c>
      <c r="K693" s="98">
        <f t="shared" si="56"/>
        <v>-0.95637599999999989</v>
      </c>
      <c r="L693" s="98">
        <f t="shared" si="57"/>
        <v>16.456690000000002</v>
      </c>
      <c r="R693" s="176">
        <f t="shared" si="58"/>
        <v>0.95637599999999989</v>
      </c>
      <c r="S693" s="177"/>
      <c r="T693" s="178">
        <f t="shared" si="59"/>
        <v>-1</v>
      </c>
      <c r="Z693" s="93"/>
      <c r="AB693" s="94"/>
    </row>
    <row r="694" spans="6:28">
      <c r="F694" s="143"/>
      <c r="G694" s="143"/>
      <c r="H694" s="179"/>
      <c r="I694" s="97">
        <f t="shared" si="55"/>
        <v>5219.133333269333</v>
      </c>
      <c r="J694" s="97">
        <f t="shared" si="54"/>
        <v>72.243569494241726</v>
      </c>
      <c r="K694" s="98">
        <f t="shared" si="56"/>
        <v>-0.95637599999999989</v>
      </c>
      <c r="L694" s="98">
        <f t="shared" si="57"/>
        <v>16.456690000000002</v>
      </c>
      <c r="R694" s="176">
        <f t="shared" si="58"/>
        <v>0.95637599999999989</v>
      </c>
      <c r="S694" s="177"/>
      <c r="T694" s="178">
        <f t="shared" si="59"/>
        <v>-1</v>
      </c>
      <c r="Z694" s="93"/>
      <c r="AB694" s="94"/>
    </row>
    <row r="695" spans="6:28">
      <c r="F695" s="143"/>
      <c r="G695" s="143"/>
      <c r="H695" s="179"/>
      <c r="I695" s="97">
        <f t="shared" si="55"/>
        <v>5219.133333269333</v>
      </c>
      <c r="J695" s="97">
        <f t="shared" si="54"/>
        <v>72.243569494241726</v>
      </c>
      <c r="K695" s="98">
        <f t="shared" si="56"/>
        <v>-0.95637599999999989</v>
      </c>
      <c r="L695" s="98">
        <f t="shared" si="57"/>
        <v>16.456690000000002</v>
      </c>
      <c r="R695" s="176">
        <f t="shared" si="58"/>
        <v>0.95637599999999989</v>
      </c>
      <c r="S695" s="177"/>
      <c r="T695" s="178">
        <f t="shared" si="59"/>
        <v>-1</v>
      </c>
      <c r="Z695" s="93"/>
      <c r="AB695" s="94"/>
    </row>
    <row r="696" spans="6:28">
      <c r="F696" s="143"/>
      <c r="G696" s="143"/>
      <c r="H696" s="179"/>
      <c r="I696" s="97">
        <f t="shared" si="55"/>
        <v>5219.133333269333</v>
      </c>
      <c r="J696" s="97">
        <f t="shared" si="54"/>
        <v>72.243569494241726</v>
      </c>
      <c r="K696" s="98">
        <f t="shared" si="56"/>
        <v>-0.95637599999999989</v>
      </c>
      <c r="L696" s="98">
        <f t="shared" si="57"/>
        <v>16.456690000000002</v>
      </c>
      <c r="R696" s="176">
        <f t="shared" si="58"/>
        <v>0.95637599999999989</v>
      </c>
      <c r="S696" s="177"/>
      <c r="T696" s="178">
        <f t="shared" si="59"/>
        <v>-1</v>
      </c>
      <c r="Z696" s="93"/>
      <c r="AB696" s="94"/>
    </row>
    <row r="697" spans="6:28">
      <c r="F697" s="143"/>
      <c r="G697" s="143"/>
      <c r="H697" s="179"/>
      <c r="I697" s="97">
        <f t="shared" si="55"/>
        <v>5219.133333269333</v>
      </c>
      <c r="J697" s="97">
        <f t="shared" si="54"/>
        <v>72.243569494241726</v>
      </c>
      <c r="K697" s="98">
        <f t="shared" si="56"/>
        <v>-0.95637599999999989</v>
      </c>
      <c r="L697" s="98">
        <f t="shared" si="57"/>
        <v>16.456690000000002</v>
      </c>
      <c r="R697" s="176">
        <f t="shared" si="58"/>
        <v>0.95637599999999989</v>
      </c>
      <c r="S697" s="177"/>
      <c r="T697" s="178">
        <f t="shared" si="59"/>
        <v>-1</v>
      </c>
      <c r="Z697" s="93"/>
      <c r="AB697" s="94"/>
    </row>
    <row r="698" spans="6:28">
      <c r="F698" s="143"/>
      <c r="G698" s="143"/>
      <c r="H698" s="179"/>
      <c r="I698" s="97">
        <f t="shared" si="55"/>
        <v>5219.133333269333</v>
      </c>
      <c r="J698" s="97">
        <f t="shared" si="54"/>
        <v>72.243569494241726</v>
      </c>
      <c r="K698" s="98">
        <f t="shared" si="56"/>
        <v>-0.95637599999999989</v>
      </c>
      <c r="L698" s="98">
        <f t="shared" si="57"/>
        <v>16.456690000000002</v>
      </c>
      <c r="R698" s="176">
        <f t="shared" si="58"/>
        <v>0.95637599999999989</v>
      </c>
      <c r="S698" s="177"/>
      <c r="T698" s="178">
        <f t="shared" si="59"/>
        <v>-1</v>
      </c>
      <c r="Z698" s="93"/>
      <c r="AB698" s="94"/>
    </row>
    <row r="699" spans="6:28">
      <c r="F699" s="143"/>
      <c r="G699" s="143"/>
      <c r="H699" s="179"/>
      <c r="I699" s="97">
        <f t="shared" si="55"/>
        <v>5219.133333269333</v>
      </c>
      <c r="J699" s="97">
        <f t="shared" si="54"/>
        <v>72.243569494241726</v>
      </c>
      <c r="K699" s="98">
        <f t="shared" si="56"/>
        <v>-0.95637599999999989</v>
      </c>
      <c r="L699" s="98">
        <f t="shared" si="57"/>
        <v>16.456690000000002</v>
      </c>
      <c r="R699" s="176">
        <f t="shared" si="58"/>
        <v>0.95637599999999989</v>
      </c>
      <c r="S699" s="177"/>
      <c r="T699" s="178">
        <f t="shared" si="59"/>
        <v>-1</v>
      </c>
      <c r="Z699" s="93"/>
      <c r="AB699" s="94"/>
    </row>
    <row r="700" spans="6:28">
      <c r="F700" s="143"/>
      <c r="G700" s="143"/>
      <c r="H700" s="179"/>
      <c r="I700" s="97">
        <f t="shared" si="55"/>
        <v>5219.133333269333</v>
      </c>
      <c r="J700" s="97">
        <f t="shared" si="54"/>
        <v>72.243569494241726</v>
      </c>
      <c r="K700" s="98">
        <f t="shared" si="56"/>
        <v>-0.95637599999999989</v>
      </c>
      <c r="L700" s="98">
        <f t="shared" si="57"/>
        <v>16.456690000000002</v>
      </c>
      <c r="R700" s="176">
        <f t="shared" si="58"/>
        <v>0.95637599999999989</v>
      </c>
      <c r="S700" s="177"/>
      <c r="T700" s="178">
        <f t="shared" si="59"/>
        <v>-1</v>
      </c>
      <c r="Z700" s="93"/>
      <c r="AB700" s="94"/>
    </row>
    <row r="701" spans="6:28">
      <c r="F701" s="143"/>
      <c r="G701" s="143"/>
      <c r="H701" s="179"/>
      <c r="I701" s="97">
        <f t="shared" si="55"/>
        <v>5219.133333269333</v>
      </c>
      <c r="J701" s="97">
        <f t="shared" si="54"/>
        <v>72.243569494241726</v>
      </c>
      <c r="K701" s="98">
        <f t="shared" si="56"/>
        <v>-0.95637599999999989</v>
      </c>
      <c r="L701" s="98">
        <f t="shared" si="57"/>
        <v>16.456690000000002</v>
      </c>
      <c r="R701" s="176">
        <f t="shared" si="58"/>
        <v>0.95637599999999989</v>
      </c>
      <c r="S701" s="177"/>
      <c r="T701" s="178">
        <f t="shared" si="59"/>
        <v>-1</v>
      </c>
      <c r="Z701" s="93"/>
      <c r="AB701" s="94"/>
    </row>
    <row r="702" spans="6:28">
      <c r="F702" s="143"/>
      <c r="G702" s="143"/>
      <c r="H702" s="179"/>
      <c r="I702" s="97">
        <f t="shared" si="55"/>
        <v>5219.133333269333</v>
      </c>
      <c r="J702" s="97">
        <f t="shared" si="54"/>
        <v>72.243569494241726</v>
      </c>
      <c r="K702" s="98">
        <f t="shared" si="56"/>
        <v>-0.95637599999999989</v>
      </c>
      <c r="L702" s="98">
        <f t="shared" si="57"/>
        <v>16.456690000000002</v>
      </c>
      <c r="R702" s="176">
        <f t="shared" si="58"/>
        <v>0.95637599999999989</v>
      </c>
      <c r="S702" s="177"/>
      <c r="T702" s="178">
        <f t="shared" si="59"/>
        <v>-1</v>
      </c>
      <c r="Z702" s="93"/>
      <c r="AB702" s="94"/>
    </row>
    <row r="703" spans="6:28">
      <c r="F703" s="143"/>
      <c r="G703" s="143"/>
      <c r="H703" s="179"/>
      <c r="I703" s="97">
        <f t="shared" si="55"/>
        <v>5219.133333269333</v>
      </c>
      <c r="J703" s="97">
        <f t="shared" si="54"/>
        <v>72.243569494241726</v>
      </c>
      <c r="K703" s="98">
        <f t="shared" si="56"/>
        <v>-0.95637599999999989</v>
      </c>
      <c r="L703" s="98">
        <f t="shared" si="57"/>
        <v>16.456690000000002</v>
      </c>
      <c r="R703" s="176">
        <f t="shared" si="58"/>
        <v>0.95637599999999989</v>
      </c>
      <c r="S703" s="177"/>
      <c r="T703" s="178">
        <f t="shared" si="59"/>
        <v>-1</v>
      </c>
      <c r="Z703" s="93"/>
      <c r="AB703" s="94"/>
    </row>
    <row r="704" spans="6:28">
      <c r="F704" s="143"/>
      <c r="G704" s="143"/>
      <c r="H704" s="179"/>
      <c r="I704" s="97">
        <f t="shared" si="55"/>
        <v>5219.133333269333</v>
      </c>
      <c r="J704" s="97">
        <f t="shared" si="54"/>
        <v>72.243569494241726</v>
      </c>
      <c r="K704" s="98">
        <f t="shared" si="56"/>
        <v>-0.95637599999999989</v>
      </c>
      <c r="L704" s="98">
        <f t="shared" si="57"/>
        <v>16.456690000000002</v>
      </c>
      <c r="R704" s="176">
        <f t="shared" si="58"/>
        <v>0.95637599999999989</v>
      </c>
      <c r="S704" s="177"/>
      <c r="T704" s="178">
        <f t="shared" si="59"/>
        <v>-1</v>
      </c>
      <c r="Z704" s="93"/>
      <c r="AB704" s="94"/>
    </row>
    <row r="705" spans="6:28">
      <c r="F705" s="143"/>
      <c r="G705" s="143"/>
      <c r="H705" s="179"/>
      <c r="I705" s="97">
        <f t="shared" si="55"/>
        <v>5219.133333269333</v>
      </c>
      <c r="J705" s="97">
        <f t="shared" si="54"/>
        <v>72.243569494241726</v>
      </c>
      <c r="K705" s="98">
        <f t="shared" si="56"/>
        <v>-0.95637599999999989</v>
      </c>
      <c r="L705" s="98">
        <f t="shared" si="57"/>
        <v>16.456690000000002</v>
      </c>
      <c r="R705" s="176">
        <f t="shared" si="58"/>
        <v>0.95637599999999989</v>
      </c>
      <c r="S705" s="177"/>
      <c r="T705" s="178">
        <f t="shared" si="59"/>
        <v>-1</v>
      </c>
      <c r="Z705" s="93"/>
      <c r="AB705" s="94"/>
    </row>
    <row r="706" spans="6:28">
      <c r="F706" s="143"/>
      <c r="G706" s="143"/>
      <c r="H706" s="179"/>
      <c r="I706" s="97">
        <f t="shared" si="55"/>
        <v>5219.133333269333</v>
      </c>
      <c r="J706" s="97">
        <f t="shared" si="54"/>
        <v>72.243569494241726</v>
      </c>
      <c r="K706" s="98">
        <f t="shared" si="56"/>
        <v>-0.95637599999999989</v>
      </c>
      <c r="L706" s="98">
        <f t="shared" si="57"/>
        <v>16.456690000000002</v>
      </c>
      <c r="R706" s="176">
        <f t="shared" si="58"/>
        <v>0.95637599999999989</v>
      </c>
      <c r="S706" s="177"/>
      <c r="T706" s="178">
        <f t="shared" si="59"/>
        <v>-1</v>
      </c>
      <c r="Z706" s="93"/>
      <c r="AB706" s="94"/>
    </row>
    <row r="707" spans="6:28">
      <c r="F707" s="143"/>
      <c r="G707" s="143"/>
      <c r="H707" s="179"/>
      <c r="I707" s="97">
        <f t="shared" si="55"/>
        <v>5219.133333269333</v>
      </c>
      <c r="J707" s="97">
        <f t="shared" si="54"/>
        <v>72.243569494241726</v>
      </c>
      <c r="K707" s="98">
        <f t="shared" si="56"/>
        <v>-0.95637599999999989</v>
      </c>
      <c r="L707" s="98">
        <f t="shared" si="57"/>
        <v>16.456690000000002</v>
      </c>
      <c r="R707" s="176">
        <f t="shared" si="58"/>
        <v>0.95637599999999989</v>
      </c>
      <c r="S707" s="177"/>
      <c r="T707" s="178">
        <f t="shared" si="59"/>
        <v>-1</v>
      </c>
      <c r="Z707" s="93"/>
      <c r="AB707" s="94"/>
    </row>
    <row r="708" spans="6:28">
      <c r="F708" s="143"/>
      <c r="G708" s="143"/>
      <c r="H708" s="179"/>
      <c r="I708" s="97">
        <f t="shared" si="55"/>
        <v>5219.133333269333</v>
      </c>
      <c r="J708" s="97">
        <f t="shared" si="54"/>
        <v>72.243569494241726</v>
      </c>
      <c r="K708" s="98">
        <f t="shared" si="56"/>
        <v>-0.95637599999999989</v>
      </c>
      <c r="L708" s="98">
        <f t="shared" si="57"/>
        <v>16.456690000000002</v>
      </c>
      <c r="R708" s="176">
        <f t="shared" si="58"/>
        <v>0.95637599999999989</v>
      </c>
      <c r="S708" s="177"/>
      <c r="T708" s="178">
        <f t="shared" si="59"/>
        <v>-1</v>
      </c>
      <c r="Z708" s="93"/>
      <c r="AB708" s="94"/>
    </row>
    <row r="709" spans="6:28">
      <c r="F709" s="143"/>
      <c r="G709" s="143"/>
      <c r="H709" s="179"/>
      <c r="I709" s="97">
        <f t="shared" si="55"/>
        <v>5219.133333269333</v>
      </c>
      <c r="J709" s="97">
        <f t="shared" si="54"/>
        <v>72.243569494241726</v>
      </c>
      <c r="K709" s="98">
        <f t="shared" si="56"/>
        <v>-0.95637599999999989</v>
      </c>
      <c r="L709" s="98">
        <f t="shared" si="57"/>
        <v>16.456690000000002</v>
      </c>
      <c r="R709" s="176">
        <f t="shared" si="58"/>
        <v>0.95637599999999989</v>
      </c>
      <c r="S709" s="177"/>
      <c r="T709" s="178">
        <f t="shared" si="59"/>
        <v>-1</v>
      </c>
      <c r="Z709" s="93"/>
      <c r="AB709" s="94"/>
    </row>
    <row r="710" spans="6:28">
      <c r="F710" s="143"/>
      <c r="G710" s="143"/>
      <c r="H710" s="179"/>
      <c r="I710" s="97">
        <f t="shared" si="55"/>
        <v>5219.133333269333</v>
      </c>
      <c r="J710" s="97">
        <f t="shared" si="54"/>
        <v>72.243569494241726</v>
      </c>
      <c r="K710" s="98">
        <f t="shared" si="56"/>
        <v>-0.95637599999999989</v>
      </c>
      <c r="L710" s="98">
        <f t="shared" si="57"/>
        <v>16.456690000000002</v>
      </c>
      <c r="R710" s="176">
        <f t="shared" si="58"/>
        <v>0.95637599999999989</v>
      </c>
      <c r="S710" s="177"/>
      <c r="T710" s="178">
        <f t="shared" si="59"/>
        <v>-1</v>
      </c>
      <c r="Z710" s="93"/>
      <c r="AB710" s="94"/>
    </row>
    <row r="711" spans="6:28">
      <c r="F711" s="143"/>
      <c r="G711" s="143"/>
      <c r="H711" s="179"/>
      <c r="I711" s="97">
        <f t="shared" si="55"/>
        <v>5219.133333269333</v>
      </c>
      <c r="J711" s="97">
        <f t="shared" si="54"/>
        <v>72.243569494241726</v>
      </c>
      <c r="K711" s="98">
        <f t="shared" si="56"/>
        <v>-0.95637599999999989</v>
      </c>
      <c r="L711" s="98">
        <f t="shared" si="57"/>
        <v>16.456690000000002</v>
      </c>
      <c r="R711" s="176">
        <f t="shared" si="58"/>
        <v>0.95637599999999989</v>
      </c>
      <c r="S711" s="177"/>
      <c r="T711" s="178">
        <f t="shared" si="59"/>
        <v>-1</v>
      </c>
      <c r="Z711" s="93"/>
      <c r="AB711" s="94"/>
    </row>
    <row r="712" spans="6:28">
      <c r="F712" s="143"/>
      <c r="G712" s="143"/>
      <c r="H712" s="179"/>
      <c r="I712" s="97">
        <f t="shared" si="55"/>
        <v>5219.133333269333</v>
      </c>
      <c r="J712" s="97">
        <f t="shared" si="54"/>
        <v>72.243569494241726</v>
      </c>
      <c r="K712" s="98">
        <f t="shared" si="56"/>
        <v>-0.95637599999999989</v>
      </c>
      <c r="L712" s="98">
        <f t="shared" si="57"/>
        <v>16.456690000000002</v>
      </c>
      <c r="R712" s="176">
        <f t="shared" si="58"/>
        <v>0.95637599999999989</v>
      </c>
      <c r="S712" s="177"/>
      <c r="T712" s="178">
        <f t="shared" si="59"/>
        <v>-1</v>
      </c>
      <c r="Z712" s="93"/>
      <c r="AB712" s="94"/>
    </row>
    <row r="713" spans="6:28">
      <c r="F713" s="143"/>
      <c r="G713" s="143"/>
      <c r="H713" s="179"/>
      <c r="I713" s="97">
        <f t="shared" si="55"/>
        <v>5219.133333269333</v>
      </c>
      <c r="J713" s="97">
        <f t="shared" si="54"/>
        <v>72.243569494241726</v>
      </c>
      <c r="K713" s="98">
        <f t="shared" si="56"/>
        <v>-0.95637599999999989</v>
      </c>
      <c r="L713" s="98">
        <f t="shared" si="57"/>
        <v>16.456690000000002</v>
      </c>
      <c r="R713" s="176">
        <f t="shared" si="58"/>
        <v>0.95637599999999989</v>
      </c>
      <c r="S713" s="177"/>
      <c r="T713" s="178">
        <f t="shared" si="59"/>
        <v>-1</v>
      </c>
      <c r="Z713" s="93"/>
      <c r="AB713" s="94"/>
    </row>
    <row r="714" spans="6:28">
      <c r="F714" s="143"/>
      <c r="G714" s="143"/>
      <c r="H714" s="179"/>
      <c r="I714" s="97">
        <f t="shared" si="55"/>
        <v>5219.133333269333</v>
      </c>
      <c r="J714" s="97">
        <f t="shared" si="54"/>
        <v>72.243569494241726</v>
      </c>
      <c r="K714" s="98">
        <f t="shared" si="56"/>
        <v>-0.95637599999999989</v>
      </c>
      <c r="L714" s="98">
        <f t="shared" si="57"/>
        <v>16.456690000000002</v>
      </c>
      <c r="R714" s="176">
        <f t="shared" si="58"/>
        <v>0.95637599999999989</v>
      </c>
      <c r="S714" s="177"/>
      <c r="T714" s="178">
        <f t="shared" si="59"/>
        <v>-1</v>
      </c>
      <c r="Z714" s="93"/>
      <c r="AB714" s="94"/>
    </row>
    <row r="715" spans="6:28">
      <c r="F715" s="143"/>
      <c r="G715" s="143"/>
      <c r="H715" s="179"/>
      <c r="I715" s="97">
        <f t="shared" si="55"/>
        <v>5219.133333269333</v>
      </c>
      <c r="J715" s="97">
        <f t="shared" si="54"/>
        <v>72.243569494241726</v>
      </c>
      <c r="K715" s="98">
        <f t="shared" si="56"/>
        <v>-0.95637599999999989</v>
      </c>
      <c r="L715" s="98">
        <f t="shared" si="57"/>
        <v>16.456690000000002</v>
      </c>
      <c r="R715" s="176">
        <f t="shared" si="58"/>
        <v>0.95637599999999989</v>
      </c>
      <c r="S715" s="177"/>
      <c r="T715" s="178">
        <f t="shared" si="59"/>
        <v>-1</v>
      </c>
      <c r="Z715" s="93"/>
      <c r="AB715" s="94"/>
    </row>
    <row r="716" spans="6:28">
      <c r="F716" s="143"/>
      <c r="G716" s="143"/>
      <c r="H716" s="179"/>
      <c r="I716" s="97">
        <f t="shared" si="55"/>
        <v>5219.133333269333</v>
      </c>
      <c r="J716" s="97">
        <f t="shared" si="54"/>
        <v>72.243569494241726</v>
      </c>
      <c r="K716" s="98">
        <f t="shared" si="56"/>
        <v>-0.95637599999999989</v>
      </c>
      <c r="L716" s="98">
        <f t="shared" si="57"/>
        <v>16.456690000000002</v>
      </c>
      <c r="R716" s="176">
        <f t="shared" si="58"/>
        <v>0.95637599999999989</v>
      </c>
      <c r="S716" s="177"/>
      <c r="T716" s="178">
        <f t="shared" si="59"/>
        <v>-1</v>
      </c>
      <c r="Z716" s="93"/>
      <c r="AB716" s="94"/>
    </row>
    <row r="717" spans="6:28">
      <c r="F717" s="143"/>
      <c r="G717" s="143"/>
      <c r="H717" s="179"/>
      <c r="I717" s="97">
        <f t="shared" si="55"/>
        <v>5219.133333269333</v>
      </c>
      <c r="J717" s="97">
        <f t="shared" si="54"/>
        <v>72.243569494241726</v>
      </c>
      <c r="K717" s="98">
        <f t="shared" si="56"/>
        <v>-0.95637599999999989</v>
      </c>
      <c r="L717" s="98">
        <f t="shared" si="57"/>
        <v>16.456690000000002</v>
      </c>
      <c r="R717" s="176">
        <f t="shared" si="58"/>
        <v>0.95637599999999989</v>
      </c>
      <c r="S717" s="177"/>
      <c r="T717" s="178">
        <f t="shared" si="59"/>
        <v>-1</v>
      </c>
      <c r="Z717" s="93"/>
      <c r="AB717" s="94"/>
    </row>
    <row r="718" spans="6:28">
      <c r="F718" s="143"/>
      <c r="G718" s="143"/>
      <c r="H718" s="179"/>
      <c r="I718" s="97">
        <f t="shared" si="55"/>
        <v>5219.133333269333</v>
      </c>
      <c r="J718" s="97">
        <f t="shared" si="54"/>
        <v>72.243569494241726</v>
      </c>
      <c r="K718" s="98">
        <f t="shared" si="56"/>
        <v>-0.95637599999999989</v>
      </c>
      <c r="L718" s="98">
        <f t="shared" si="57"/>
        <v>16.456690000000002</v>
      </c>
      <c r="R718" s="176">
        <f t="shared" si="58"/>
        <v>0.95637599999999989</v>
      </c>
      <c r="S718" s="177"/>
      <c r="T718" s="178">
        <f t="shared" si="59"/>
        <v>-1</v>
      </c>
      <c r="Z718" s="93"/>
      <c r="AB718" s="94"/>
    </row>
    <row r="719" spans="6:28">
      <c r="F719" s="143"/>
      <c r="G719" s="143"/>
      <c r="H719" s="179"/>
      <c r="I719" s="97">
        <f t="shared" si="55"/>
        <v>5219.133333269333</v>
      </c>
      <c r="J719" s="97">
        <f t="shared" si="54"/>
        <v>72.243569494241726</v>
      </c>
      <c r="K719" s="98">
        <f t="shared" si="56"/>
        <v>-0.95637599999999989</v>
      </c>
      <c r="L719" s="98">
        <f t="shared" si="57"/>
        <v>16.456690000000002</v>
      </c>
      <c r="R719" s="176">
        <f t="shared" si="58"/>
        <v>0.95637599999999989</v>
      </c>
      <c r="S719" s="177"/>
      <c r="T719" s="178">
        <f t="shared" si="59"/>
        <v>-1</v>
      </c>
      <c r="Z719" s="93"/>
      <c r="AB719" s="94"/>
    </row>
    <row r="720" spans="6:28">
      <c r="F720" s="143"/>
      <c r="G720" s="143"/>
      <c r="H720" s="179"/>
      <c r="I720" s="97">
        <f t="shared" si="55"/>
        <v>5219.133333269333</v>
      </c>
      <c r="J720" s="97">
        <f t="shared" si="54"/>
        <v>72.243569494241726</v>
      </c>
      <c r="K720" s="98">
        <f t="shared" si="56"/>
        <v>-0.95637599999999989</v>
      </c>
      <c r="L720" s="98">
        <f t="shared" si="57"/>
        <v>16.456690000000002</v>
      </c>
      <c r="R720" s="176">
        <f t="shared" si="58"/>
        <v>0.95637599999999989</v>
      </c>
      <c r="S720" s="177"/>
      <c r="T720" s="178">
        <f t="shared" si="59"/>
        <v>-1</v>
      </c>
      <c r="Z720" s="93"/>
      <c r="AB720" s="94"/>
    </row>
    <row r="721" spans="6:28">
      <c r="F721" s="143"/>
      <c r="G721" s="143"/>
      <c r="H721" s="179"/>
      <c r="I721" s="97">
        <f t="shared" si="55"/>
        <v>5219.133333269333</v>
      </c>
      <c r="J721" s="97">
        <f t="shared" si="54"/>
        <v>72.243569494241726</v>
      </c>
      <c r="K721" s="98">
        <f t="shared" si="56"/>
        <v>-0.95637599999999989</v>
      </c>
      <c r="L721" s="98">
        <f t="shared" si="57"/>
        <v>16.456690000000002</v>
      </c>
      <c r="R721" s="176">
        <f t="shared" si="58"/>
        <v>0.95637599999999989</v>
      </c>
      <c r="S721" s="177"/>
      <c r="T721" s="178">
        <f t="shared" si="59"/>
        <v>-1</v>
      </c>
      <c r="Z721" s="93"/>
      <c r="AB721" s="94"/>
    </row>
    <row r="722" spans="6:28">
      <c r="F722" s="143"/>
      <c r="G722" s="143"/>
      <c r="H722" s="179"/>
      <c r="I722" s="97">
        <f t="shared" si="55"/>
        <v>5219.133333269333</v>
      </c>
      <c r="J722" s="97">
        <f t="shared" si="54"/>
        <v>72.243569494241726</v>
      </c>
      <c r="K722" s="98">
        <f t="shared" si="56"/>
        <v>-0.95637599999999989</v>
      </c>
      <c r="L722" s="98">
        <f t="shared" si="57"/>
        <v>16.456690000000002</v>
      </c>
      <c r="R722" s="176">
        <f t="shared" si="58"/>
        <v>0.95637599999999989</v>
      </c>
      <c r="S722" s="177"/>
      <c r="T722" s="178">
        <f t="shared" si="59"/>
        <v>-1</v>
      </c>
      <c r="Z722" s="93"/>
      <c r="AB722" s="94"/>
    </row>
    <row r="723" spans="6:28">
      <c r="F723" s="143"/>
      <c r="G723" s="143"/>
      <c r="H723" s="179"/>
      <c r="I723" s="97">
        <f t="shared" si="55"/>
        <v>5219.133333269333</v>
      </c>
      <c r="J723" s="97">
        <f t="shared" si="54"/>
        <v>72.243569494241726</v>
      </c>
      <c r="K723" s="98">
        <f t="shared" si="56"/>
        <v>-0.95637599999999989</v>
      </c>
      <c r="L723" s="98">
        <f t="shared" si="57"/>
        <v>16.456690000000002</v>
      </c>
      <c r="R723" s="176">
        <f t="shared" si="58"/>
        <v>0.95637599999999989</v>
      </c>
      <c r="S723" s="177"/>
      <c r="T723" s="178">
        <f t="shared" si="59"/>
        <v>-1</v>
      </c>
      <c r="Z723" s="93"/>
      <c r="AB723" s="94"/>
    </row>
    <row r="724" spans="6:28">
      <c r="F724" s="143"/>
      <c r="G724" s="143"/>
      <c r="H724" s="179"/>
      <c r="I724" s="97">
        <f t="shared" si="55"/>
        <v>5219.133333269333</v>
      </c>
      <c r="J724" s="97">
        <f t="shared" si="54"/>
        <v>72.243569494241726</v>
      </c>
      <c r="K724" s="98">
        <f t="shared" si="56"/>
        <v>-0.95637599999999989</v>
      </c>
      <c r="L724" s="98">
        <f t="shared" si="57"/>
        <v>16.456690000000002</v>
      </c>
      <c r="R724" s="176">
        <f t="shared" si="58"/>
        <v>0.95637599999999989</v>
      </c>
      <c r="S724" s="177"/>
      <c r="T724" s="178">
        <f t="shared" si="59"/>
        <v>-1</v>
      </c>
      <c r="Z724" s="93"/>
      <c r="AB724" s="94"/>
    </row>
    <row r="725" spans="6:28">
      <c r="F725" s="143"/>
      <c r="G725" s="143"/>
      <c r="H725" s="179"/>
      <c r="I725" s="97">
        <f t="shared" si="55"/>
        <v>5219.133333269333</v>
      </c>
      <c r="J725" s="97">
        <f t="shared" si="54"/>
        <v>72.243569494241726</v>
      </c>
      <c r="K725" s="98">
        <f t="shared" si="56"/>
        <v>-0.95637599999999989</v>
      </c>
      <c r="L725" s="98">
        <f t="shared" si="57"/>
        <v>16.456690000000002</v>
      </c>
      <c r="R725" s="176">
        <f t="shared" si="58"/>
        <v>0.95637599999999989</v>
      </c>
      <c r="S725" s="177"/>
      <c r="T725" s="178">
        <f t="shared" si="59"/>
        <v>-1</v>
      </c>
      <c r="Z725" s="93"/>
      <c r="AB725" s="94"/>
    </row>
    <row r="726" spans="6:28">
      <c r="F726" s="143"/>
      <c r="G726" s="143"/>
      <c r="H726" s="179"/>
      <c r="I726" s="97">
        <f t="shared" si="55"/>
        <v>5219.133333269333</v>
      </c>
      <c r="J726" s="97">
        <f t="shared" ref="J726:J789" si="60">SQRT(I726)</f>
        <v>72.243569494241726</v>
      </c>
      <c r="K726" s="98">
        <f t="shared" si="56"/>
        <v>-0.95637599999999989</v>
      </c>
      <c r="L726" s="98">
        <f t="shared" si="57"/>
        <v>16.456690000000002</v>
      </c>
      <c r="R726" s="176">
        <f t="shared" si="58"/>
        <v>0.95637599999999989</v>
      </c>
      <c r="S726" s="177"/>
      <c r="T726" s="178">
        <f t="shared" si="59"/>
        <v>-1</v>
      </c>
      <c r="Z726" s="93"/>
      <c r="AB726" s="94"/>
    </row>
    <row r="727" spans="6:28">
      <c r="F727" s="143"/>
      <c r="G727" s="143"/>
      <c r="H727" s="179"/>
      <c r="I727" s="97">
        <f t="shared" ref="I727:I790" si="61">IF(F727=0,I726,((E727-$E$86)*1440)+(F727-$F$86)*1440)</f>
        <v>5219.133333269333</v>
      </c>
      <c r="J727" s="97">
        <f t="shared" si="60"/>
        <v>72.243569494241726</v>
      </c>
      <c r="K727" s="98">
        <f t="shared" ref="K727:K790" si="62">IF(H727=0,K726,(H727-$H$86)*$L$83)</f>
        <v>-0.95637599999999989</v>
      </c>
      <c r="L727" s="98">
        <f t="shared" ref="L727:L790" si="63">IF(K727=0, ,$L$86+K727)</f>
        <v>16.456690000000002</v>
      </c>
      <c r="R727" s="176">
        <f t="shared" ref="R727:R790" si="64">+K727*T727</f>
        <v>0.95637599999999989</v>
      </c>
      <c r="S727" s="177"/>
      <c r="T727" s="178">
        <f t="shared" ref="T727:T790" si="65">SIGN(K727)</f>
        <v>-1</v>
      </c>
      <c r="Z727" s="93"/>
      <c r="AB727" s="94"/>
    </row>
    <row r="728" spans="6:28">
      <c r="F728" s="143"/>
      <c r="G728" s="143"/>
      <c r="H728" s="179"/>
      <c r="I728" s="97">
        <f t="shared" si="61"/>
        <v>5219.133333269333</v>
      </c>
      <c r="J728" s="97">
        <f t="shared" si="60"/>
        <v>72.243569494241726</v>
      </c>
      <c r="K728" s="98">
        <f t="shared" si="62"/>
        <v>-0.95637599999999989</v>
      </c>
      <c r="L728" s="98">
        <f t="shared" si="63"/>
        <v>16.456690000000002</v>
      </c>
      <c r="R728" s="176">
        <f t="shared" si="64"/>
        <v>0.95637599999999989</v>
      </c>
      <c r="S728" s="177"/>
      <c r="T728" s="178">
        <f t="shared" si="65"/>
        <v>-1</v>
      </c>
      <c r="Z728" s="93"/>
      <c r="AB728" s="94"/>
    </row>
    <row r="729" spans="6:28">
      <c r="F729" s="143"/>
      <c r="G729" s="143"/>
      <c r="H729" s="179"/>
      <c r="I729" s="97">
        <f t="shared" si="61"/>
        <v>5219.133333269333</v>
      </c>
      <c r="J729" s="97">
        <f t="shared" si="60"/>
        <v>72.243569494241726</v>
      </c>
      <c r="K729" s="98">
        <f t="shared" si="62"/>
        <v>-0.95637599999999989</v>
      </c>
      <c r="L729" s="98">
        <f t="shared" si="63"/>
        <v>16.456690000000002</v>
      </c>
      <c r="R729" s="176">
        <f t="shared" si="64"/>
        <v>0.95637599999999989</v>
      </c>
      <c r="S729" s="177"/>
      <c r="T729" s="178">
        <f t="shared" si="65"/>
        <v>-1</v>
      </c>
      <c r="Z729" s="93"/>
      <c r="AB729" s="94"/>
    </row>
    <row r="730" spans="6:28">
      <c r="F730" s="143"/>
      <c r="G730" s="143"/>
      <c r="H730" s="179"/>
      <c r="I730" s="97">
        <f t="shared" si="61"/>
        <v>5219.133333269333</v>
      </c>
      <c r="J730" s="97">
        <f t="shared" si="60"/>
        <v>72.243569494241726</v>
      </c>
      <c r="K730" s="98">
        <f t="shared" si="62"/>
        <v>-0.95637599999999989</v>
      </c>
      <c r="L730" s="98">
        <f t="shared" si="63"/>
        <v>16.456690000000002</v>
      </c>
      <c r="R730" s="176">
        <f t="shared" si="64"/>
        <v>0.95637599999999989</v>
      </c>
      <c r="S730" s="177"/>
      <c r="T730" s="178">
        <f t="shared" si="65"/>
        <v>-1</v>
      </c>
      <c r="Z730" s="93"/>
      <c r="AB730" s="94"/>
    </row>
    <row r="731" spans="6:28">
      <c r="F731" s="143"/>
      <c r="G731" s="143"/>
      <c r="H731" s="179"/>
      <c r="I731" s="97">
        <f t="shared" si="61"/>
        <v>5219.133333269333</v>
      </c>
      <c r="J731" s="97">
        <f t="shared" si="60"/>
        <v>72.243569494241726</v>
      </c>
      <c r="K731" s="98">
        <f t="shared" si="62"/>
        <v>-0.95637599999999989</v>
      </c>
      <c r="L731" s="98">
        <f t="shared" si="63"/>
        <v>16.456690000000002</v>
      </c>
      <c r="R731" s="176">
        <f t="shared" si="64"/>
        <v>0.95637599999999989</v>
      </c>
      <c r="S731" s="177"/>
      <c r="T731" s="178">
        <f t="shared" si="65"/>
        <v>-1</v>
      </c>
      <c r="Z731" s="93"/>
      <c r="AB731" s="94"/>
    </row>
    <row r="732" spans="6:28">
      <c r="F732" s="143"/>
      <c r="G732" s="143"/>
      <c r="H732" s="179"/>
      <c r="I732" s="97">
        <f t="shared" si="61"/>
        <v>5219.133333269333</v>
      </c>
      <c r="J732" s="97">
        <f t="shared" si="60"/>
        <v>72.243569494241726</v>
      </c>
      <c r="K732" s="98">
        <f t="shared" si="62"/>
        <v>-0.95637599999999989</v>
      </c>
      <c r="L732" s="98">
        <f t="shared" si="63"/>
        <v>16.456690000000002</v>
      </c>
      <c r="R732" s="176">
        <f t="shared" si="64"/>
        <v>0.95637599999999989</v>
      </c>
      <c r="S732" s="177"/>
      <c r="T732" s="178">
        <f t="shared" si="65"/>
        <v>-1</v>
      </c>
      <c r="Z732" s="93"/>
      <c r="AB732" s="94"/>
    </row>
    <row r="733" spans="6:28">
      <c r="F733" s="143"/>
      <c r="G733" s="143"/>
      <c r="H733" s="179"/>
      <c r="I733" s="97">
        <f t="shared" si="61"/>
        <v>5219.133333269333</v>
      </c>
      <c r="J733" s="97">
        <f t="shared" si="60"/>
        <v>72.243569494241726</v>
      </c>
      <c r="K733" s="98">
        <f t="shared" si="62"/>
        <v>-0.95637599999999989</v>
      </c>
      <c r="L733" s="98">
        <f t="shared" si="63"/>
        <v>16.456690000000002</v>
      </c>
      <c r="R733" s="176">
        <f t="shared" si="64"/>
        <v>0.95637599999999989</v>
      </c>
      <c r="S733" s="177"/>
      <c r="T733" s="178">
        <f t="shared" si="65"/>
        <v>-1</v>
      </c>
      <c r="Z733" s="93"/>
      <c r="AB733" s="94"/>
    </row>
    <row r="734" spans="6:28">
      <c r="F734" s="143"/>
      <c r="G734" s="143"/>
      <c r="H734" s="179"/>
      <c r="I734" s="97">
        <f t="shared" si="61"/>
        <v>5219.133333269333</v>
      </c>
      <c r="J734" s="97">
        <f t="shared" si="60"/>
        <v>72.243569494241726</v>
      </c>
      <c r="K734" s="98">
        <f t="shared" si="62"/>
        <v>-0.95637599999999989</v>
      </c>
      <c r="L734" s="98">
        <f t="shared" si="63"/>
        <v>16.456690000000002</v>
      </c>
      <c r="R734" s="176">
        <f t="shared" si="64"/>
        <v>0.95637599999999989</v>
      </c>
      <c r="S734" s="177"/>
      <c r="T734" s="178">
        <f t="shared" si="65"/>
        <v>-1</v>
      </c>
      <c r="Z734" s="93"/>
      <c r="AB734" s="94"/>
    </row>
    <row r="735" spans="6:28">
      <c r="F735" s="143"/>
      <c r="G735" s="143"/>
      <c r="H735" s="179"/>
      <c r="I735" s="97">
        <f t="shared" si="61"/>
        <v>5219.133333269333</v>
      </c>
      <c r="J735" s="97">
        <f t="shared" si="60"/>
        <v>72.243569494241726</v>
      </c>
      <c r="K735" s="98">
        <f t="shared" si="62"/>
        <v>-0.95637599999999989</v>
      </c>
      <c r="L735" s="98">
        <f t="shared" si="63"/>
        <v>16.456690000000002</v>
      </c>
      <c r="R735" s="176">
        <f t="shared" si="64"/>
        <v>0.95637599999999989</v>
      </c>
      <c r="S735" s="177"/>
      <c r="T735" s="178">
        <f t="shared" si="65"/>
        <v>-1</v>
      </c>
      <c r="Z735" s="93"/>
      <c r="AB735" s="94"/>
    </row>
    <row r="736" spans="6:28">
      <c r="F736" s="143"/>
      <c r="G736" s="143"/>
      <c r="H736" s="179"/>
      <c r="I736" s="97">
        <f t="shared" si="61"/>
        <v>5219.133333269333</v>
      </c>
      <c r="J736" s="97">
        <f t="shared" si="60"/>
        <v>72.243569494241726</v>
      </c>
      <c r="K736" s="98">
        <f t="shared" si="62"/>
        <v>-0.95637599999999989</v>
      </c>
      <c r="L736" s="98">
        <f t="shared" si="63"/>
        <v>16.456690000000002</v>
      </c>
      <c r="R736" s="176">
        <f t="shared" si="64"/>
        <v>0.95637599999999989</v>
      </c>
      <c r="S736" s="177"/>
      <c r="T736" s="178">
        <f t="shared" si="65"/>
        <v>-1</v>
      </c>
      <c r="Z736" s="93"/>
      <c r="AB736" s="94"/>
    </row>
    <row r="737" spans="6:28">
      <c r="F737" s="143"/>
      <c r="G737" s="143"/>
      <c r="H737" s="179"/>
      <c r="I737" s="97">
        <f t="shared" si="61"/>
        <v>5219.133333269333</v>
      </c>
      <c r="J737" s="97">
        <f t="shared" si="60"/>
        <v>72.243569494241726</v>
      </c>
      <c r="K737" s="98">
        <f t="shared" si="62"/>
        <v>-0.95637599999999989</v>
      </c>
      <c r="L737" s="98">
        <f t="shared" si="63"/>
        <v>16.456690000000002</v>
      </c>
      <c r="R737" s="176">
        <f t="shared" si="64"/>
        <v>0.95637599999999989</v>
      </c>
      <c r="S737" s="177"/>
      <c r="T737" s="178">
        <f t="shared" si="65"/>
        <v>-1</v>
      </c>
      <c r="Z737" s="93"/>
      <c r="AB737" s="94"/>
    </row>
    <row r="738" spans="6:28">
      <c r="F738" s="143"/>
      <c r="G738" s="143"/>
      <c r="H738" s="179"/>
      <c r="I738" s="97">
        <f t="shared" si="61"/>
        <v>5219.133333269333</v>
      </c>
      <c r="J738" s="97">
        <f t="shared" si="60"/>
        <v>72.243569494241726</v>
      </c>
      <c r="K738" s="98">
        <f t="shared" si="62"/>
        <v>-0.95637599999999989</v>
      </c>
      <c r="L738" s="98">
        <f t="shared" si="63"/>
        <v>16.456690000000002</v>
      </c>
      <c r="R738" s="176">
        <f t="shared" si="64"/>
        <v>0.95637599999999989</v>
      </c>
      <c r="S738" s="177"/>
      <c r="T738" s="178">
        <f t="shared" si="65"/>
        <v>-1</v>
      </c>
      <c r="Z738" s="93"/>
      <c r="AB738" s="94"/>
    </row>
    <row r="739" spans="6:28">
      <c r="F739" s="143"/>
      <c r="G739" s="143"/>
      <c r="H739" s="179"/>
      <c r="I739" s="97">
        <f t="shared" si="61"/>
        <v>5219.133333269333</v>
      </c>
      <c r="J739" s="97">
        <f t="shared" si="60"/>
        <v>72.243569494241726</v>
      </c>
      <c r="K739" s="98">
        <f t="shared" si="62"/>
        <v>-0.95637599999999989</v>
      </c>
      <c r="L739" s="98">
        <f t="shared" si="63"/>
        <v>16.456690000000002</v>
      </c>
      <c r="R739" s="176">
        <f t="shared" si="64"/>
        <v>0.95637599999999989</v>
      </c>
      <c r="S739" s="177"/>
      <c r="T739" s="178">
        <f t="shared" si="65"/>
        <v>-1</v>
      </c>
      <c r="Z739" s="93"/>
      <c r="AB739" s="94"/>
    </row>
    <row r="740" spans="6:28">
      <c r="F740" s="143"/>
      <c r="G740" s="143"/>
      <c r="H740" s="179"/>
      <c r="I740" s="97">
        <f t="shared" si="61"/>
        <v>5219.133333269333</v>
      </c>
      <c r="J740" s="97">
        <f t="shared" si="60"/>
        <v>72.243569494241726</v>
      </c>
      <c r="K740" s="98">
        <f t="shared" si="62"/>
        <v>-0.95637599999999989</v>
      </c>
      <c r="L740" s="98">
        <f t="shared" si="63"/>
        <v>16.456690000000002</v>
      </c>
      <c r="R740" s="176">
        <f t="shared" si="64"/>
        <v>0.95637599999999989</v>
      </c>
      <c r="S740" s="177"/>
      <c r="T740" s="178">
        <f t="shared" si="65"/>
        <v>-1</v>
      </c>
      <c r="Z740" s="93"/>
      <c r="AB740" s="94"/>
    </row>
    <row r="741" spans="6:28">
      <c r="F741" s="143"/>
      <c r="G741" s="143"/>
      <c r="H741" s="179"/>
      <c r="I741" s="97">
        <f t="shared" si="61"/>
        <v>5219.133333269333</v>
      </c>
      <c r="J741" s="97">
        <f t="shared" si="60"/>
        <v>72.243569494241726</v>
      </c>
      <c r="K741" s="98">
        <f t="shared" si="62"/>
        <v>-0.95637599999999989</v>
      </c>
      <c r="L741" s="98">
        <f t="shared" si="63"/>
        <v>16.456690000000002</v>
      </c>
      <c r="R741" s="176">
        <f t="shared" si="64"/>
        <v>0.95637599999999989</v>
      </c>
      <c r="S741" s="177"/>
      <c r="T741" s="178">
        <f t="shared" si="65"/>
        <v>-1</v>
      </c>
      <c r="Z741" s="93"/>
      <c r="AB741" s="94"/>
    </row>
    <row r="742" spans="6:28">
      <c r="F742" s="143"/>
      <c r="G742" s="143"/>
      <c r="H742" s="179"/>
      <c r="I742" s="97">
        <f t="shared" si="61"/>
        <v>5219.133333269333</v>
      </c>
      <c r="J742" s="97">
        <f t="shared" si="60"/>
        <v>72.243569494241726</v>
      </c>
      <c r="K742" s="98">
        <f t="shared" si="62"/>
        <v>-0.95637599999999989</v>
      </c>
      <c r="L742" s="98">
        <f t="shared" si="63"/>
        <v>16.456690000000002</v>
      </c>
      <c r="R742" s="176">
        <f t="shared" si="64"/>
        <v>0.95637599999999989</v>
      </c>
      <c r="S742" s="177"/>
      <c r="T742" s="178">
        <f t="shared" si="65"/>
        <v>-1</v>
      </c>
      <c r="Z742" s="93"/>
      <c r="AB742" s="94"/>
    </row>
    <row r="743" spans="6:28">
      <c r="F743" s="143"/>
      <c r="G743" s="143"/>
      <c r="H743" s="179"/>
      <c r="I743" s="97">
        <f t="shared" si="61"/>
        <v>5219.133333269333</v>
      </c>
      <c r="J743" s="97">
        <f t="shared" si="60"/>
        <v>72.243569494241726</v>
      </c>
      <c r="K743" s="98">
        <f t="shared" si="62"/>
        <v>-0.95637599999999989</v>
      </c>
      <c r="L743" s="98">
        <f t="shared" si="63"/>
        <v>16.456690000000002</v>
      </c>
      <c r="R743" s="176">
        <f t="shared" si="64"/>
        <v>0.95637599999999989</v>
      </c>
      <c r="S743" s="177"/>
      <c r="T743" s="178">
        <f t="shared" si="65"/>
        <v>-1</v>
      </c>
      <c r="Z743" s="93"/>
      <c r="AB743" s="94"/>
    </row>
    <row r="744" spans="6:28">
      <c r="F744" s="143"/>
      <c r="G744" s="143"/>
      <c r="H744" s="179"/>
      <c r="I744" s="97">
        <f t="shared" si="61"/>
        <v>5219.133333269333</v>
      </c>
      <c r="J744" s="97">
        <f t="shared" si="60"/>
        <v>72.243569494241726</v>
      </c>
      <c r="K744" s="98">
        <f t="shared" si="62"/>
        <v>-0.95637599999999989</v>
      </c>
      <c r="L744" s="98">
        <f t="shared" si="63"/>
        <v>16.456690000000002</v>
      </c>
      <c r="R744" s="176">
        <f t="shared" si="64"/>
        <v>0.95637599999999989</v>
      </c>
      <c r="S744" s="177"/>
      <c r="T744" s="178">
        <f t="shared" si="65"/>
        <v>-1</v>
      </c>
      <c r="Z744" s="93"/>
      <c r="AB744" s="94"/>
    </row>
    <row r="745" spans="6:28">
      <c r="F745" s="143"/>
      <c r="G745" s="143"/>
      <c r="H745" s="179"/>
      <c r="I745" s="97">
        <f t="shared" si="61"/>
        <v>5219.133333269333</v>
      </c>
      <c r="J745" s="97">
        <f t="shared" si="60"/>
        <v>72.243569494241726</v>
      </c>
      <c r="K745" s="98">
        <f t="shared" si="62"/>
        <v>-0.95637599999999989</v>
      </c>
      <c r="L745" s="98">
        <f t="shared" si="63"/>
        <v>16.456690000000002</v>
      </c>
      <c r="R745" s="176">
        <f t="shared" si="64"/>
        <v>0.95637599999999989</v>
      </c>
      <c r="S745" s="177"/>
      <c r="T745" s="178">
        <f t="shared" si="65"/>
        <v>-1</v>
      </c>
      <c r="Z745" s="93"/>
      <c r="AB745" s="94"/>
    </row>
    <row r="746" spans="6:28">
      <c r="F746" s="143"/>
      <c r="G746" s="143"/>
      <c r="H746" s="179"/>
      <c r="I746" s="97">
        <f t="shared" si="61"/>
        <v>5219.133333269333</v>
      </c>
      <c r="J746" s="97">
        <f t="shared" si="60"/>
        <v>72.243569494241726</v>
      </c>
      <c r="K746" s="98">
        <f t="shared" si="62"/>
        <v>-0.95637599999999989</v>
      </c>
      <c r="L746" s="98">
        <f t="shared" si="63"/>
        <v>16.456690000000002</v>
      </c>
      <c r="R746" s="176">
        <f t="shared" si="64"/>
        <v>0.95637599999999989</v>
      </c>
      <c r="S746" s="177"/>
      <c r="T746" s="178">
        <f t="shared" si="65"/>
        <v>-1</v>
      </c>
      <c r="Z746" s="93"/>
      <c r="AB746" s="94"/>
    </row>
    <row r="747" spans="6:28">
      <c r="F747" s="143"/>
      <c r="G747" s="143"/>
      <c r="H747" s="179"/>
      <c r="I747" s="97">
        <f t="shared" si="61"/>
        <v>5219.133333269333</v>
      </c>
      <c r="J747" s="97">
        <f t="shared" si="60"/>
        <v>72.243569494241726</v>
      </c>
      <c r="K747" s="98">
        <f t="shared" si="62"/>
        <v>-0.95637599999999989</v>
      </c>
      <c r="L747" s="98">
        <f t="shared" si="63"/>
        <v>16.456690000000002</v>
      </c>
      <c r="R747" s="176">
        <f t="shared" si="64"/>
        <v>0.95637599999999989</v>
      </c>
      <c r="S747" s="177"/>
      <c r="T747" s="178">
        <f t="shared" si="65"/>
        <v>-1</v>
      </c>
      <c r="Z747" s="93"/>
      <c r="AB747" s="94"/>
    </row>
    <row r="748" spans="6:28">
      <c r="F748" s="143"/>
      <c r="G748" s="143"/>
      <c r="H748" s="179"/>
      <c r="I748" s="97">
        <f t="shared" si="61"/>
        <v>5219.133333269333</v>
      </c>
      <c r="J748" s="97">
        <f t="shared" si="60"/>
        <v>72.243569494241726</v>
      </c>
      <c r="K748" s="98">
        <f t="shared" si="62"/>
        <v>-0.95637599999999989</v>
      </c>
      <c r="L748" s="98">
        <f t="shared" si="63"/>
        <v>16.456690000000002</v>
      </c>
      <c r="R748" s="176">
        <f t="shared" si="64"/>
        <v>0.95637599999999989</v>
      </c>
      <c r="S748" s="177"/>
      <c r="T748" s="178">
        <f t="shared" si="65"/>
        <v>-1</v>
      </c>
      <c r="Z748" s="93"/>
      <c r="AB748" s="94"/>
    </row>
    <row r="749" spans="6:28">
      <c r="F749" s="143"/>
      <c r="G749" s="143"/>
      <c r="H749" s="179"/>
      <c r="I749" s="97">
        <f t="shared" si="61"/>
        <v>5219.133333269333</v>
      </c>
      <c r="J749" s="97">
        <f t="shared" si="60"/>
        <v>72.243569494241726</v>
      </c>
      <c r="K749" s="98">
        <f t="shared" si="62"/>
        <v>-0.95637599999999989</v>
      </c>
      <c r="L749" s="98">
        <f t="shared" si="63"/>
        <v>16.456690000000002</v>
      </c>
      <c r="R749" s="176">
        <f t="shared" si="64"/>
        <v>0.95637599999999989</v>
      </c>
      <c r="S749" s="177"/>
      <c r="T749" s="178">
        <f t="shared" si="65"/>
        <v>-1</v>
      </c>
      <c r="Z749" s="93"/>
      <c r="AB749" s="94"/>
    </row>
    <row r="750" spans="6:28">
      <c r="F750" s="143"/>
      <c r="G750" s="143"/>
      <c r="H750" s="179"/>
      <c r="I750" s="97">
        <f t="shared" si="61"/>
        <v>5219.133333269333</v>
      </c>
      <c r="J750" s="97">
        <f t="shared" si="60"/>
        <v>72.243569494241726</v>
      </c>
      <c r="K750" s="98">
        <f t="shared" si="62"/>
        <v>-0.95637599999999989</v>
      </c>
      <c r="L750" s="98">
        <f t="shared" si="63"/>
        <v>16.456690000000002</v>
      </c>
      <c r="R750" s="176">
        <f t="shared" si="64"/>
        <v>0.95637599999999989</v>
      </c>
      <c r="S750" s="177"/>
      <c r="T750" s="178">
        <f t="shared" si="65"/>
        <v>-1</v>
      </c>
      <c r="Z750" s="93"/>
      <c r="AB750" s="94"/>
    </row>
    <row r="751" spans="6:28">
      <c r="F751" s="143"/>
      <c r="G751" s="143"/>
      <c r="H751" s="179"/>
      <c r="I751" s="97">
        <f t="shared" si="61"/>
        <v>5219.133333269333</v>
      </c>
      <c r="J751" s="97">
        <f t="shared" si="60"/>
        <v>72.243569494241726</v>
      </c>
      <c r="K751" s="98">
        <f t="shared" si="62"/>
        <v>-0.95637599999999989</v>
      </c>
      <c r="L751" s="98">
        <f t="shared" si="63"/>
        <v>16.456690000000002</v>
      </c>
      <c r="R751" s="176">
        <f t="shared" si="64"/>
        <v>0.95637599999999989</v>
      </c>
      <c r="S751" s="177"/>
      <c r="T751" s="178">
        <f t="shared" si="65"/>
        <v>-1</v>
      </c>
      <c r="Z751" s="93"/>
      <c r="AB751" s="94"/>
    </row>
    <row r="752" spans="6:28">
      <c r="F752" s="143"/>
      <c r="G752" s="143"/>
      <c r="H752" s="179"/>
      <c r="I752" s="97">
        <f t="shared" si="61"/>
        <v>5219.133333269333</v>
      </c>
      <c r="J752" s="97">
        <f t="shared" si="60"/>
        <v>72.243569494241726</v>
      </c>
      <c r="K752" s="98">
        <f t="shared" si="62"/>
        <v>-0.95637599999999989</v>
      </c>
      <c r="L752" s="98">
        <f t="shared" si="63"/>
        <v>16.456690000000002</v>
      </c>
      <c r="R752" s="176">
        <f t="shared" si="64"/>
        <v>0.95637599999999989</v>
      </c>
      <c r="S752" s="177"/>
      <c r="T752" s="178">
        <f t="shared" si="65"/>
        <v>-1</v>
      </c>
      <c r="Z752" s="93"/>
      <c r="AB752" s="94"/>
    </row>
    <row r="753" spans="6:28">
      <c r="F753" s="143"/>
      <c r="G753" s="143"/>
      <c r="H753" s="179"/>
      <c r="I753" s="97">
        <f t="shared" si="61"/>
        <v>5219.133333269333</v>
      </c>
      <c r="J753" s="97">
        <f t="shared" si="60"/>
        <v>72.243569494241726</v>
      </c>
      <c r="K753" s="98">
        <f t="shared" si="62"/>
        <v>-0.95637599999999989</v>
      </c>
      <c r="L753" s="98">
        <f t="shared" si="63"/>
        <v>16.456690000000002</v>
      </c>
      <c r="R753" s="176">
        <f t="shared" si="64"/>
        <v>0.95637599999999989</v>
      </c>
      <c r="S753" s="177"/>
      <c r="T753" s="178">
        <f t="shared" si="65"/>
        <v>-1</v>
      </c>
      <c r="Z753" s="93"/>
      <c r="AB753" s="94"/>
    </row>
    <row r="754" spans="6:28">
      <c r="F754" s="143"/>
      <c r="G754" s="143"/>
      <c r="H754" s="179"/>
      <c r="I754" s="97">
        <f t="shared" si="61"/>
        <v>5219.133333269333</v>
      </c>
      <c r="J754" s="97">
        <f t="shared" si="60"/>
        <v>72.243569494241726</v>
      </c>
      <c r="K754" s="98">
        <f t="shared" si="62"/>
        <v>-0.95637599999999989</v>
      </c>
      <c r="L754" s="98">
        <f t="shared" si="63"/>
        <v>16.456690000000002</v>
      </c>
      <c r="R754" s="176">
        <f t="shared" si="64"/>
        <v>0.95637599999999989</v>
      </c>
      <c r="S754" s="177"/>
      <c r="T754" s="178">
        <f t="shared" si="65"/>
        <v>-1</v>
      </c>
      <c r="Z754" s="93"/>
      <c r="AB754" s="94"/>
    </row>
    <row r="755" spans="6:28">
      <c r="F755" s="143"/>
      <c r="G755" s="143"/>
      <c r="H755" s="179"/>
      <c r="I755" s="97">
        <f t="shared" si="61"/>
        <v>5219.133333269333</v>
      </c>
      <c r="J755" s="97">
        <f t="shared" si="60"/>
        <v>72.243569494241726</v>
      </c>
      <c r="K755" s="98">
        <f t="shared" si="62"/>
        <v>-0.95637599999999989</v>
      </c>
      <c r="L755" s="98">
        <f t="shared" si="63"/>
        <v>16.456690000000002</v>
      </c>
      <c r="R755" s="176">
        <f t="shared" si="64"/>
        <v>0.95637599999999989</v>
      </c>
      <c r="S755" s="177"/>
      <c r="T755" s="178">
        <f t="shared" si="65"/>
        <v>-1</v>
      </c>
      <c r="Z755" s="93"/>
      <c r="AB755" s="94"/>
    </row>
    <row r="756" spans="6:28">
      <c r="F756" s="143"/>
      <c r="G756" s="143"/>
      <c r="H756" s="179"/>
      <c r="I756" s="97">
        <f t="shared" si="61"/>
        <v>5219.133333269333</v>
      </c>
      <c r="J756" s="97">
        <f t="shared" si="60"/>
        <v>72.243569494241726</v>
      </c>
      <c r="K756" s="98">
        <f t="shared" si="62"/>
        <v>-0.95637599999999989</v>
      </c>
      <c r="L756" s="98">
        <f t="shared" si="63"/>
        <v>16.456690000000002</v>
      </c>
      <c r="R756" s="176">
        <f t="shared" si="64"/>
        <v>0.95637599999999989</v>
      </c>
      <c r="S756" s="177"/>
      <c r="T756" s="178">
        <f t="shared" si="65"/>
        <v>-1</v>
      </c>
      <c r="Z756" s="93"/>
      <c r="AB756" s="94"/>
    </row>
    <row r="757" spans="6:28">
      <c r="F757" s="143"/>
      <c r="G757" s="143"/>
      <c r="H757" s="179"/>
      <c r="I757" s="97">
        <f t="shared" si="61"/>
        <v>5219.133333269333</v>
      </c>
      <c r="J757" s="97">
        <f t="shared" si="60"/>
        <v>72.243569494241726</v>
      </c>
      <c r="K757" s="98">
        <f t="shared" si="62"/>
        <v>-0.95637599999999989</v>
      </c>
      <c r="L757" s="98">
        <f t="shared" si="63"/>
        <v>16.456690000000002</v>
      </c>
      <c r="R757" s="176">
        <f t="shared" si="64"/>
        <v>0.95637599999999989</v>
      </c>
      <c r="S757" s="177"/>
      <c r="T757" s="178">
        <f t="shared" si="65"/>
        <v>-1</v>
      </c>
      <c r="Z757" s="93"/>
      <c r="AB757" s="94"/>
    </row>
    <row r="758" spans="6:28">
      <c r="F758" s="143"/>
      <c r="G758" s="143"/>
      <c r="H758" s="179"/>
      <c r="I758" s="97">
        <f t="shared" si="61"/>
        <v>5219.133333269333</v>
      </c>
      <c r="J758" s="97">
        <f t="shared" si="60"/>
        <v>72.243569494241726</v>
      </c>
      <c r="K758" s="98">
        <f t="shared" si="62"/>
        <v>-0.95637599999999989</v>
      </c>
      <c r="L758" s="98">
        <f t="shared" si="63"/>
        <v>16.456690000000002</v>
      </c>
      <c r="R758" s="176">
        <f t="shared" si="64"/>
        <v>0.95637599999999989</v>
      </c>
      <c r="S758" s="177"/>
      <c r="T758" s="178">
        <f t="shared" si="65"/>
        <v>-1</v>
      </c>
      <c r="Z758" s="93"/>
      <c r="AB758" s="94"/>
    </row>
    <row r="759" spans="6:28">
      <c r="F759" s="143"/>
      <c r="G759" s="143"/>
      <c r="H759" s="179"/>
      <c r="I759" s="97">
        <f t="shared" si="61"/>
        <v>5219.133333269333</v>
      </c>
      <c r="J759" s="97">
        <f t="shared" si="60"/>
        <v>72.243569494241726</v>
      </c>
      <c r="K759" s="98">
        <f t="shared" si="62"/>
        <v>-0.95637599999999989</v>
      </c>
      <c r="L759" s="98">
        <f t="shared" si="63"/>
        <v>16.456690000000002</v>
      </c>
      <c r="R759" s="176">
        <f t="shared" si="64"/>
        <v>0.95637599999999989</v>
      </c>
      <c r="S759" s="177"/>
      <c r="T759" s="178">
        <f t="shared" si="65"/>
        <v>-1</v>
      </c>
      <c r="Z759" s="93"/>
      <c r="AB759" s="94"/>
    </row>
    <row r="760" spans="6:28">
      <c r="F760" s="143"/>
      <c r="G760" s="143"/>
      <c r="H760" s="179"/>
      <c r="I760" s="97">
        <f t="shared" si="61"/>
        <v>5219.133333269333</v>
      </c>
      <c r="J760" s="97">
        <f t="shared" si="60"/>
        <v>72.243569494241726</v>
      </c>
      <c r="K760" s="98">
        <f t="shared" si="62"/>
        <v>-0.95637599999999989</v>
      </c>
      <c r="L760" s="98">
        <f t="shared" si="63"/>
        <v>16.456690000000002</v>
      </c>
      <c r="R760" s="176">
        <f t="shared" si="64"/>
        <v>0.95637599999999989</v>
      </c>
      <c r="S760" s="177"/>
      <c r="T760" s="178">
        <f t="shared" si="65"/>
        <v>-1</v>
      </c>
      <c r="Z760" s="93"/>
      <c r="AB760" s="94"/>
    </row>
    <row r="761" spans="6:28">
      <c r="F761" s="143"/>
      <c r="G761" s="143"/>
      <c r="H761" s="179"/>
      <c r="I761" s="97">
        <f t="shared" si="61"/>
        <v>5219.133333269333</v>
      </c>
      <c r="J761" s="97">
        <f t="shared" si="60"/>
        <v>72.243569494241726</v>
      </c>
      <c r="K761" s="98">
        <f t="shared" si="62"/>
        <v>-0.95637599999999989</v>
      </c>
      <c r="L761" s="98">
        <f t="shared" si="63"/>
        <v>16.456690000000002</v>
      </c>
      <c r="R761" s="176">
        <f t="shared" si="64"/>
        <v>0.95637599999999989</v>
      </c>
      <c r="S761" s="177"/>
      <c r="T761" s="178">
        <f t="shared" si="65"/>
        <v>-1</v>
      </c>
      <c r="Z761" s="93"/>
      <c r="AB761" s="94"/>
    </row>
    <row r="762" spans="6:28">
      <c r="F762" s="143"/>
      <c r="G762" s="143"/>
      <c r="H762" s="179"/>
      <c r="I762" s="97">
        <f t="shared" si="61"/>
        <v>5219.133333269333</v>
      </c>
      <c r="J762" s="97">
        <f t="shared" si="60"/>
        <v>72.243569494241726</v>
      </c>
      <c r="K762" s="98">
        <f t="shared" si="62"/>
        <v>-0.95637599999999989</v>
      </c>
      <c r="L762" s="98">
        <f t="shared" si="63"/>
        <v>16.456690000000002</v>
      </c>
      <c r="R762" s="176">
        <f t="shared" si="64"/>
        <v>0.95637599999999989</v>
      </c>
      <c r="S762" s="177"/>
      <c r="T762" s="178">
        <f t="shared" si="65"/>
        <v>-1</v>
      </c>
      <c r="Z762" s="93"/>
      <c r="AB762" s="94"/>
    </row>
    <row r="763" spans="6:28">
      <c r="F763" s="143"/>
      <c r="G763" s="143"/>
      <c r="H763" s="179"/>
      <c r="I763" s="97">
        <f t="shared" si="61"/>
        <v>5219.133333269333</v>
      </c>
      <c r="J763" s="97">
        <f t="shared" si="60"/>
        <v>72.243569494241726</v>
      </c>
      <c r="K763" s="98">
        <f t="shared" si="62"/>
        <v>-0.95637599999999989</v>
      </c>
      <c r="L763" s="98">
        <f t="shared" si="63"/>
        <v>16.456690000000002</v>
      </c>
      <c r="R763" s="176">
        <f t="shared" si="64"/>
        <v>0.95637599999999989</v>
      </c>
      <c r="S763" s="177"/>
      <c r="T763" s="178">
        <f t="shared" si="65"/>
        <v>-1</v>
      </c>
      <c r="Z763" s="93"/>
      <c r="AB763" s="94"/>
    </row>
    <row r="764" spans="6:28">
      <c r="F764" s="143"/>
      <c r="G764" s="143"/>
      <c r="H764" s="179"/>
      <c r="I764" s="97">
        <f t="shared" si="61"/>
        <v>5219.133333269333</v>
      </c>
      <c r="J764" s="97">
        <f t="shared" si="60"/>
        <v>72.243569494241726</v>
      </c>
      <c r="K764" s="98">
        <f t="shared" si="62"/>
        <v>-0.95637599999999989</v>
      </c>
      <c r="L764" s="98">
        <f t="shared" si="63"/>
        <v>16.456690000000002</v>
      </c>
      <c r="R764" s="176">
        <f t="shared" si="64"/>
        <v>0.95637599999999989</v>
      </c>
      <c r="S764" s="177"/>
      <c r="T764" s="178">
        <f t="shared" si="65"/>
        <v>-1</v>
      </c>
      <c r="Z764" s="93"/>
      <c r="AB764" s="94"/>
    </row>
    <row r="765" spans="6:28">
      <c r="F765" s="143"/>
      <c r="G765" s="143"/>
      <c r="H765" s="179"/>
      <c r="I765" s="97">
        <f t="shared" si="61"/>
        <v>5219.133333269333</v>
      </c>
      <c r="J765" s="97">
        <f t="shared" si="60"/>
        <v>72.243569494241726</v>
      </c>
      <c r="K765" s="98">
        <f t="shared" si="62"/>
        <v>-0.95637599999999989</v>
      </c>
      <c r="L765" s="98">
        <f t="shared" si="63"/>
        <v>16.456690000000002</v>
      </c>
      <c r="R765" s="176">
        <f t="shared" si="64"/>
        <v>0.95637599999999989</v>
      </c>
      <c r="S765" s="177"/>
      <c r="T765" s="178">
        <f t="shared" si="65"/>
        <v>-1</v>
      </c>
      <c r="Z765" s="93"/>
      <c r="AB765" s="94"/>
    </row>
    <row r="766" spans="6:28">
      <c r="F766" s="143"/>
      <c r="G766" s="143"/>
      <c r="H766" s="179"/>
      <c r="I766" s="97">
        <f t="shared" si="61"/>
        <v>5219.133333269333</v>
      </c>
      <c r="J766" s="97">
        <f t="shared" si="60"/>
        <v>72.243569494241726</v>
      </c>
      <c r="K766" s="98">
        <f t="shared" si="62"/>
        <v>-0.95637599999999989</v>
      </c>
      <c r="L766" s="98">
        <f t="shared" si="63"/>
        <v>16.456690000000002</v>
      </c>
      <c r="R766" s="176">
        <f t="shared" si="64"/>
        <v>0.95637599999999989</v>
      </c>
      <c r="S766" s="177"/>
      <c r="T766" s="178">
        <f t="shared" si="65"/>
        <v>-1</v>
      </c>
      <c r="Z766" s="93"/>
      <c r="AB766" s="94"/>
    </row>
    <row r="767" spans="6:28">
      <c r="F767" s="143"/>
      <c r="G767" s="143"/>
      <c r="H767" s="179"/>
      <c r="I767" s="97">
        <f t="shared" si="61"/>
        <v>5219.133333269333</v>
      </c>
      <c r="J767" s="97">
        <f t="shared" si="60"/>
        <v>72.243569494241726</v>
      </c>
      <c r="K767" s="98">
        <f t="shared" si="62"/>
        <v>-0.95637599999999989</v>
      </c>
      <c r="L767" s="98">
        <f t="shared" si="63"/>
        <v>16.456690000000002</v>
      </c>
      <c r="R767" s="176">
        <f t="shared" si="64"/>
        <v>0.95637599999999989</v>
      </c>
      <c r="S767" s="177"/>
      <c r="T767" s="178">
        <f t="shared" si="65"/>
        <v>-1</v>
      </c>
      <c r="Z767" s="93"/>
      <c r="AB767" s="94"/>
    </row>
    <row r="768" spans="6:28">
      <c r="F768" s="143"/>
      <c r="G768" s="143"/>
      <c r="H768" s="179"/>
      <c r="I768" s="97">
        <f t="shared" si="61"/>
        <v>5219.133333269333</v>
      </c>
      <c r="J768" s="97">
        <f t="shared" si="60"/>
        <v>72.243569494241726</v>
      </c>
      <c r="K768" s="98">
        <f t="shared" si="62"/>
        <v>-0.95637599999999989</v>
      </c>
      <c r="L768" s="98">
        <f t="shared" si="63"/>
        <v>16.456690000000002</v>
      </c>
      <c r="R768" s="176">
        <f t="shared" si="64"/>
        <v>0.95637599999999989</v>
      </c>
      <c r="S768" s="177"/>
      <c r="T768" s="178">
        <f t="shared" si="65"/>
        <v>-1</v>
      </c>
      <c r="Z768" s="93"/>
      <c r="AB768" s="94"/>
    </row>
    <row r="769" spans="6:28">
      <c r="F769" s="143"/>
      <c r="G769" s="143"/>
      <c r="H769" s="179"/>
      <c r="I769" s="97">
        <f t="shared" si="61"/>
        <v>5219.133333269333</v>
      </c>
      <c r="J769" s="97">
        <f t="shared" si="60"/>
        <v>72.243569494241726</v>
      </c>
      <c r="K769" s="98">
        <f t="shared" si="62"/>
        <v>-0.95637599999999989</v>
      </c>
      <c r="L769" s="98">
        <f t="shared" si="63"/>
        <v>16.456690000000002</v>
      </c>
      <c r="R769" s="176">
        <f t="shared" si="64"/>
        <v>0.95637599999999989</v>
      </c>
      <c r="S769" s="177"/>
      <c r="T769" s="178">
        <f t="shared" si="65"/>
        <v>-1</v>
      </c>
      <c r="Z769" s="93"/>
      <c r="AB769" s="94"/>
    </row>
    <row r="770" spans="6:28">
      <c r="F770" s="143"/>
      <c r="G770" s="143"/>
      <c r="H770" s="179"/>
      <c r="I770" s="97">
        <f t="shared" si="61"/>
        <v>5219.133333269333</v>
      </c>
      <c r="J770" s="97">
        <f t="shared" si="60"/>
        <v>72.243569494241726</v>
      </c>
      <c r="K770" s="98">
        <f t="shared" si="62"/>
        <v>-0.95637599999999989</v>
      </c>
      <c r="L770" s="98">
        <f t="shared" si="63"/>
        <v>16.456690000000002</v>
      </c>
      <c r="R770" s="176">
        <f t="shared" si="64"/>
        <v>0.95637599999999989</v>
      </c>
      <c r="S770" s="177"/>
      <c r="T770" s="178">
        <f t="shared" si="65"/>
        <v>-1</v>
      </c>
      <c r="Z770" s="93"/>
      <c r="AB770" s="94"/>
    </row>
    <row r="771" spans="6:28">
      <c r="F771" s="143"/>
      <c r="G771" s="143"/>
      <c r="H771" s="179"/>
      <c r="I771" s="97">
        <f t="shared" si="61"/>
        <v>5219.133333269333</v>
      </c>
      <c r="J771" s="97">
        <f t="shared" si="60"/>
        <v>72.243569494241726</v>
      </c>
      <c r="K771" s="98">
        <f t="shared" si="62"/>
        <v>-0.95637599999999989</v>
      </c>
      <c r="L771" s="98">
        <f t="shared" si="63"/>
        <v>16.456690000000002</v>
      </c>
      <c r="R771" s="176">
        <f t="shared" si="64"/>
        <v>0.95637599999999989</v>
      </c>
      <c r="S771" s="177"/>
      <c r="T771" s="178">
        <f t="shared" si="65"/>
        <v>-1</v>
      </c>
      <c r="Z771" s="93"/>
      <c r="AB771" s="94"/>
    </row>
    <row r="772" spans="6:28">
      <c r="F772" s="143"/>
      <c r="G772" s="143"/>
      <c r="H772" s="179"/>
      <c r="I772" s="97">
        <f t="shared" si="61"/>
        <v>5219.133333269333</v>
      </c>
      <c r="J772" s="97">
        <f t="shared" si="60"/>
        <v>72.243569494241726</v>
      </c>
      <c r="K772" s="98">
        <f t="shared" si="62"/>
        <v>-0.95637599999999989</v>
      </c>
      <c r="L772" s="98">
        <f t="shared" si="63"/>
        <v>16.456690000000002</v>
      </c>
      <c r="R772" s="176">
        <f t="shared" si="64"/>
        <v>0.95637599999999989</v>
      </c>
      <c r="S772" s="177"/>
      <c r="T772" s="178">
        <f t="shared" si="65"/>
        <v>-1</v>
      </c>
      <c r="Z772" s="93"/>
      <c r="AB772" s="94"/>
    </row>
    <row r="773" spans="6:28">
      <c r="F773" s="143"/>
      <c r="G773" s="143"/>
      <c r="H773" s="179"/>
      <c r="I773" s="97">
        <f t="shared" si="61"/>
        <v>5219.133333269333</v>
      </c>
      <c r="J773" s="97">
        <f t="shared" si="60"/>
        <v>72.243569494241726</v>
      </c>
      <c r="K773" s="98">
        <f t="shared" si="62"/>
        <v>-0.95637599999999989</v>
      </c>
      <c r="L773" s="98">
        <f t="shared" si="63"/>
        <v>16.456690000000002</v>
      </c>
      <c r="R773" s="176">
        <f t="shared" si="64"/>
        <v>0.95637599999999989</v>
      </c>
      <c r="S773" s="177"/>
      <c r="T773" s="178">
        <f t="shared" si="65"/>
        <v>-1</v>
      </c>
      <c r="Z773" s="93"/>
      <c r="AB773" s="94"/>
    </row>
    <row r="774" spans="6:28">
      <c r="F774" s="143"/>
      <c r="G774" s="143"/>
      <c r="H774" s="179"/>
      <c r="I774" s="97">
        <f t="shared" si="61"/>
        <v>5219.133333269333</v>
      </c>
      <c r="J774" s="97">
        <f t="shared" si="60"/>
        <v>72.243569494241726</v>
      </c>
      <c r="K774" s="98">
        <f t="shared" si="62"/>
        <v>-0.95637599999999989</v>
      </c>
      <c r="L774" s="98">
        <f t="shared" si="63"/>
        <v>16.456690000000002</v>
      </c>
      <c r="R774" s="176">
        <f t="shared" si="64"/>
        <v>0.95637599999999989</v>
      </c>
      <c r="S774" s="177"/>
      <c r="T774" s="178">
        <f t="shared" si="65"/>
        <v>-1</v>
      </c>
      <c r="Z774" s="93"/>
      <c r="AB774" s="94"/>
    </row>
    <row r="775" spans="6:28">
      <c r="F775" s="143"/>
      <c r="G775" s="143"/>
      <c r="H775" s="179"/>
      <c r="I775" s="97">
        <f t="shared" si="61"/>
        <v>5219.133333269333</v>
      </c>
      <c r="J775" s="97">
        <f t="shared" si="60"/>
        <v>72.243569494241726</v>
      </c>
      <c r="K775" s="98">
        <f t="shared" si="62"/>
        <v>-0.95637599999999989</v>
      </c>
      <c r="L775" s="98">
        <f t="shared" si="63"/>
        <v>16.456690000000002</v>
      </c>
      <c r="R775" s="176">
        <f t="shared" si="64"/>
        <v>0.95637599999999989</v>
      </c>
      <c r="S775" s="177"/>
      <c r="T775" s="178">
        <f t="shared" si="65"/>
        <v>-1</v>
      </c>
      <c r="Z775" s="93"/>
      <c r="AB775" s="94"/>
    </row>
    <row r="776" spans="6:28">
      <c r="F776" s="143"/>
      <c r="G776" s="143"/>
      <c r="H776" s="179"/>
      <c r="I776" s="97">
        <f t="shared" si="61"/>
        <v>5219.133333269333</v>
      </c>
      <c r="J776" s="97">
        <f t="shared" si="60"/>
        <v>72.243569494241726</v>
      </c>
      <c r="K776" s="98">
        <f t="shared" si="62"/>
        <v>-0.95637599999999989</v>
      </c>
      <c r="L776" s="98">
        <f t="shared" si="63"/>
        <v>16.456690000000002</v>
      </c>
      <c r="R776" s="176">
        <f t="shared" si="64"/>
        <v>0.95637599999999989</v>
      </c>
      <c r="S776" s="177"/>
      <c r="T776" s="178">
        <f t="shared" si="65"/>
        <v>-1</v>
      </c>
      <c r="Z776" s="93"/>
      <c r="AB776" s="94"/>
    </row>
    <row r="777" spans="6:28">
      <c r="F777" s="143"/>
      <c r="G777" s="143"/>
      <c r="H777" s="179"/>
      <c r="I777" s="97">
        <f t="shared" si="61"/>
        <v>5219.133333269333</v>
      </c>
      <c r="J777" s="97">
        <f t="shared" si="60"/>
        <v>72.243569494241726</v>
      </c>
      <c r="K777" s="98">
        <f t="shared" si="62"/>
        <v>-0.95637599999999989</v>
      </c>
      <c r="L777" s="98">
        <f t="shared" si="63"/>
        <v>16.456690000000002</v>
      </c>
      <c r="R777" s="176">
        <f t="shared" si="64"/>
        <v>0.95637599999999989</v>
      </c>
      <c r="S777" s="177"/>
      <c r="T777" s="178">
        <f t="shared" si="65"/>
        <v>-1</v>
      </c>
      <c r="Z777" s="93"/>
      <c r="AB777" s="94"/>
    </row>
    <row r="778" spans="6:28">
      <c r="F778" s="143"/>
      <c r="G778" s="143"/>
      <c r="H778" s="179"/>
      <c r="I778" s="97">
        <f t="shared" si="61"/>
        <v>5219.133333269333</v>
      </c>
      <c r="J778" s="97">
        <f t="shared" si="60"/>
        <v>72.243569494241726</v>
      </c>
      <c r="K778" s="98">
        <f t="shared" si="62"/>
        <v>-0.95637599999999989</v>
      </c>
      <c r="L778" s="98">
        <f t="shared" si="63"/>
        <v>16.456690000000002</v>
      </c>
      <c r="R778" s="176">
        <f t="shared" si="64"/>
        <v>0.95637599999999989</v>
      </c>
      <c r="S778" s="177"/>
      <c r="T778" s="178">
        <f t="shared" si="65"/>
        <v>-1</v>
      </c>
      <c r="Z778" s="93"/>
      <c r="AB778" s="94"/>
    </row>
    <row r="779" spans="6:28">
      <c r="F779" s="143"/>
      <c r="G779" s="143"/>
      <c r="H779" s="179"/>
      <c r="I779" s="97">
        <f t="shared" si="61"/>
        <v>5219.133333269333</v>
      </c>
      <c r="J779" s="97">
        <f t="shared" si="60"/>
        <v>72.243569494241726</v>
      </c>
      <c r="K779" s="98">
        <f t="shared" si="62"/>
        <v>-0.95637599999999989</v>
      </c>
      <c r="L779" s="98">
        <f t="shared" si="63"/>
        <v>16.456690000000002</v>
      </c>
      <c r="R779" s="176">
        <f t="shared" si="64"/>
        <v>0.95637599999999989</v>
      </c>
      <c r="S779" s="177"/>
      <c r="T779" s="178">
        <f t="shared" si="65"/>
        <v>-1</v>
      </c>
      <c r="Z779" s="93"/>
      <c r="AB779" s="94"/>
    </row>
    <row r="780" spans="6:28">
      <c r="F780" s="143"/>
      <c r="G780" s="143"/>
      <c r="H780" s="179"/>
      <c r="I780" s="97">
        <f t="shared" si="61"/>
        <v>5219.133333269333</v>
      </c>
      <c r="J780" s="97">
        <f t="shared" si="60"/>
        <v>72.243569494241726</v>
      </c>
      <c r="K780" s="98">
        <f t="shared" si="62"/>
        <v>-0.95637599999999989</v>
      </c>
      <c r="L780" s="98">
        <f t="shared" si="63"/>
        <v>16.456690000000002</v>
      </c>
      <c r="R780" s="176">
        <f t="shared" si="64"/>
        <v>0.95637599999999989</v>
      </c>
      <c r="S780" s="177"/>
      <c r="T780" s="178">
        <f t="shared" si="65"/>
        <v>-1</v>
      </c>
      <c r="Z780" s="93"/>
      <c r="AB780" s="94"/>
    </row>
    <row r="781" spans="6:28">
      <c r="F781" s="143"/>
      <c r="G781" s="143"/>
      <c r="H781" s="179"/>
      <c r="I781" s="97">
        <f t="shared" si="61"/>
        <v>5219.133333269333</v>
      </c>
      <c r="J781" s="97">
        <f t="shared" si="60"/>
        <v>72.243569494241726</v>
      </c>
      <c r="K781" s="98">
        <f t="shared" si="62"/>
        <v>-0.95637599999999989</v>
      </c>
      <c r="L781" s="98">
        <f t="shared" si="63"/>
        <v>16.456690000000002</v>
      </c>
      <c r="R781" s="176">
        <f t="shared" si="64"/>
        <v>0.95637599999999989</v>
      </c>
      <c r="S781" s="177"/>
      <c r="T781" s="178">
        <f t="shared" si="65"/>
        <v>-1</v>
      </c>
      <c r="Z781" s="93"/>
      <c r="AB781" s="94"/>
    </row>
    <row r="782" spans="6:28">
      <c r="F782" s="143"/>
      <c r="G782" s="143"/>
      <c r="H782" s="179"/>
      <c r="I782" s="97">
        <f t="shared" si="61"/>
        <v>5219.133333269333</v>
      </c>
      <c r="J782" s="97">
        <f t="shared" si="60"/>
        <v>72.243569494241726</v>
      </c>
      <c r="K782" s="98">
        <f t="shared" si="62"/>
        <v>-0.95637599999999989</v>
      </c>
      <c r="L782" s="98">
        <f t="shared" si="63"/>
        <v>16.456690000000002</v>
      </c>
      <c r="R782" s="176">
        <f t="shared" si="64"/>
        <v>0.95637599999999989</v>
      </c>
      <c r="S782" s="177"/>
      <c r="T782" s="178">
        <f t="shared" si="65"/>
        <v>-1</v>
      </c>
      <c r="Z782" s="93"/>
      <c r="AB782" s="94"/>
    </row>
    <row r="783" spans="6:28">
      <c r="F783" s="143"/>
      <c r="G783" s="143"/>
      <c r="H783" s="179"/>
      <c r="I783" s="97">
        <f t="shared" si="61"/>
        <v>5219.133333269333</v>
      </c>
      <c r="J783" s="97">
        <f t="shared" si="60"/>
        <v>72.243569494241726</v>
      </c>
      <c r="K783" s="98">
        <f t="shared" si="62"/>
        <v>-0.95637599999999989</v>
      </c>
      <c r="L783" s="98">
        <f t="shared" si="63"/>
        <v>16.456690000000002</v>
      </c>
      <c r="R783" s="176">
        <f t="shared" si="64"/>
        <v>0.95637599999999989</v>
      </c>
      <c r="S783" s="177"/>
      <c r="T783" s="178">
        <f t="shared" si="65"/>
        <v>-1</v>
      </c>
      <c r="Z783" s="93"/>
      <c r="AB783" s="94"/>
    </row>
    <row r="784" spans="6:28">
      <c r="F784" s="143"/>
      <c r="G784" s="143"/>
      <c r="H784" s="179"/>
      <c r="I784" s="97">
        <f t="shared" si="61"/>
        <v>5219.133333269333</v>
      </c>
      <c r="J784" s="97">
        <f t="shared" si="60"/>
        <v>72.243569494241726</v>
      </c>
      <c r="K784" s="98">
        <f t="shared" si="62"/>
        <v>-0.95637599999999989</v>
      </c>
      <c r="L784" s="98">
        <f t="shared" si="63"/>
        <v>16.456690000000002</v>
      </c>
      <c r="R784" s="176">
        <f t="shared" si="64"/>
        <v>0.95637599999999989</v>
      </c>
      <c r="S784" s="177"/>
      <c r="T784" s="178">
        <f t="shared" si="65"/>
        <v>-1</v>
      </c>
      <c r="Z784" s="93"/>
      <c r="AB784" s="94"/>
    </row>
    <row r="785" spans="6:28">
      <c r="F785" s="143"/>
      <c r="G785" s="143"/>
      <c r="H785" s="179"/>
      <c r="I785" s="97">
        <f t="shared" si="61"/>
        <v>5219.133333269333</v>
      </c>
      <c r="J785" s="97">
        <f t="shared" si="60"/>
        <v>72.243569494241726</v>
      </c>
      <c r="K785" s="98">
        <f t="shared" si="62"/>
        <v>-0.95637599999999989</v>
      </c>
      <c r="L785" s="98">
        <f t="shared" si="63"/>
        <v>16.456690000000002</v>
      </c>
      <c r="R785" s="176">
        <f t="shared" si="64"/>
        <v>0.95637599999999989</v>
      </c>
      <c r="S785" s="177"/>
      <c r="T785" s="178">
        <f t="shared" si="65"/>
        <v>-1</v>
      </c>
      <c r="Z785" s="93"/>
      <c r="AB785" s="94"/>
    </row>
    <row r="786" spans="6:28">
      <c r="F786" s="143"/>
      <c r="G786" s="143"/>
      <c r="H786" s="179"/>
      <c r="I786" s="97">
        <f t="shared" si="61"/>
        <v>5219.133333269333</v>
      </c>
      <c r="J786" s="97">
        <f t="shared" si="60"/>
        <v>72.243569494241726</v>
      </c>
      <c r="K786" s="98">
        <f t="shared" si="62"/>
        <v>-0.95637599999999989</v>
      </c>
      <c r="L786" s="98">
        <f t="shared" si="63"/>
        <v>16.456690000000002</v>
      </c>
      <c r="R786" s="176">
        <f t="shared" si="64"/>
        <v>0.95637599999999989</v>
      </c>
      <c r="S786" s="177"/>
      <c r="T786" s="178">
        <f t="shared" si="65"/>
        <v>-1</v>
      </c>
      <c r="Z786" s="93"/>
      <c r="AB786" s="94"/>
    </row>
    <row r="787" spans="6:28">
      <c r="F787" s="143"/>
      <c r="G787" s="143"/>
      <c r="H787" s="179"/>
      <c r="I787" s="97">
        <f t="shared" si="61"/>
        <v>5219.133333269333</v>
      </c>
      <c r="J787" s="97">
        <f t="shared" si="60"/>
        <v>72.243569494241726</v>
      </c>
      <c r="K787" s="98">
        <f t="shared" si="62"/>
        <v>-0.95637599999999989</v>
      </c>
      <c r="L787" s="98">
        <f t="shared" si="63"/>
        <v>16.456690000000002</v>
      </c>
      <c r="R787" s="176">
        <f t="shared" si="64"/>
        <v>0.95637599999999989</v>
      </c>
      <c r="S787" s="177"/>
      <c r="T787" s="178">
        <f t="shared" si="65"/>
        <v>-1</v>
      </c>
      <c r="Z787" s="93"/>
      <c r="AB787" s="94"/>
    </row>
    <row r="788" spans="6:28">
      <c r="F788" s="143"/>
      <c r="G788" s="143"/>
      <c r="H788" s="179"/>
      <c r="I788" s="97">
        <f t="shared" si="61"/>
        <v>5219.133333269333</v>
      </c>
      <c r="J788" s="97">
        <f t="shared" si="60"/>
        <v>72.243569494241726</v>
      </c>
      <c r="K788" s="98">
        <f t="shared" si="62"/>
        <v>-0.95637599999999989</v>
      </c>
      <c r="L788" s="98">
        <f t="shared" si="63"/>
        <v>16.456690000000002</v>
      </c>
      <c r="R788" s="176">
        <f t="shared" si="64"/>
        <v>0.95637599999999989</v>
      </c>
      <c r="S788" s="177"/>
      <c r="T788" s="178">
        <f t="shared" si="65"/>
        <v>-1</v>
      </c>
      <c r="Z788" s="93"/>
      <c r="AB788" s="94"/>
    </row>
    <row r="789" spans="6:28">
      <c r="F789" s="143"/>
      <c r="G789" s="143"/>
      <c r="H789" s="179"/>
      <c r="I789" s="97">
        <f t="shared" si="61"/>
        <v>5219.133333269333</v>
      </c>
      <c r="J789" s="97">
        <f t="shared" si="60"/>
        <v>72.243569494241726</v>
      </c>
      <c r="K789" s="98">
        <f t="shared" si="62"/>
        <v>-0.95637599999999989</v>
      </c>
      <c r="L789" s="98">
        <f t="shared" si="63"/>
        <v>16.456690000000002</v>
      </c>
      <c r="R789" s="176">
        <f t="shared" si="64"/>
        <v>0.95637599999999989</v>
      </c>
      <c r="S789" s="177"/>
      <c r="T789" s="178">
        <f t="shared" si="65"/>
        <v>-1</v>
      </c>
      <c r="Z789" s="93"/>
      <c r="AB789" s="94"/>
    </row>
    <row r="790" spans="6:28">
      <c r="F790" s="143"/>
      <c r="G790" s="143"/>
      <c r="H790" s="179"/>
      <c r="I790" s="97">
        <f t="shared" si="61"/>
        <v>5219.133333269333</v>
      </c>
      <c r="J790" s="97">
        <f t="shared" ref="J790:J853" si="66">SQRT(I790)</f>
        <v>72.243569494241726</v>
      </c>
      <c r="K790" s="98">
        <f t="shared" si="62"/>
        <v>-0.95637599999999989</v>
      </c>
      <c r="L790" s="98">
        <f t="shared" si="63"/>
        <v>16.456690000000002</v>
      </c>
      <c r="R790" s="176">
        <f t="shared" si="64"/>
        <v>0.95637599999999989</v>
      </c>
      <c r="S790" s="177"/>
      <c r="T790" s="178">
        <f t="shared" si="65"/>
        <v>-1</v>
      </c>
      <c r="Z790" s="93"/>
      <c r="AB790" s="94"/>
    </row>
    <row r="791" spans="6:28">
      <c r="F791" s="143"/>
      <c r="G791" s="143"/>
      <c r="H791" s="179"/>
      <c r="I791" s="97">
        <f t="shared" ref="I791:I854" si="67">IF(F791=0,I790,((E791-$E$86)*1440)+(F791-$F$86)*1440)</f>
        <v>5219.133333269333</v>
      </c>
      <c r="J791" s="97">
        <f t="shared" si="66"/>
        <v>72.243569494241726</v>
      </c>
      <c r="K791" s="98">
        <f t="shared" ref="K791:K854" si="68">IF(H791=0,K790,(H791-$H$86)*$L$83)</f>
        <v>-0.95637599999999989</v>
      </c>
      <c r="L791" s="98">
        <f t="shared" ref="L791:L854" si="69">IF(K791=0, ,$L$86+K791)</f>
        <v>16.456690000000002</v>
      </c>
      <c r="R791" s="176">
        <f t="shared" ref="R791:R854" si="70">+K791*T791</f>
        <v>0.95637599999999989</v>
      </c>
      <c r="S791" s="177"/>
      <c r="T791" s="178">
        <f t="shared" ref="T791:T854" si="71">SIGN(K791)</f>
        <v>-1</v>
      </c>
      <c r="Z791" s="93"/>
      <c r="AB791" s="94"/>
    </row>
    <row r="792" spans="6:28">
      <c r="F792" s="143"/>
      <c r="G792" s="143"/>
      <c r="H792" s="179"/>
      <c r="I792" s="97">
        <f t="shared" si="67"/>
        <v>5219.133333269333</v>
      </c>
      <c r="J792" s="97">
        <f t="shared" si="66"/>
        <v>72.243569494241726</v>
      </c>
      <c r="K792" s="98">
        <f t="shared" si="68"/>
        <v>-0.95637599999999989</v>
      </c>
      <c r="L792" s="98">
        <f t="shared" si="69"/>
        <v>16.456690000000002</v>
      </c>
      <c r="R792" s="176">
        <f t="shared" si="70"/>
        <v>0.95637599999999989</v>
      </c>
      <c r="S792" s="177"/>
      <c r="T792" s="178">
        <f t="shared" si="71"/>
        <v>-1</v>
      </c>
      <c r="Z792" s="93"/>
      <c r="AB792" s="94"/>
    </row>
    <row r="793" spans="6:28">
      <c r="F793" s="143"/>
      <c r="G793" s="143"/>
      <c r="H793" s="179"/>
      <c r="I793" s="97">
        <f t="shared" si="67"/>
        <v>5219.133333269333</v>
      </c>
      <c r="J793" s="97">
        <f t="shared" si="66"/>
        <v>72.243569494241726</v>
      </c>
      <c r="K793" s="98">
        <f t="shared" si="68"/>
        <v>-0.95637599999999989</v>
      </c>
      <c r="L793" s="98">
        <f t="shared" si="69"/>
        <v>16.456690000000002</v>
      </c>
      <c r="R793" s="176">
        <f t="shared" si="70"/>
        <v>0.95637599999999989</v>
      </c>
      <c r="S793" s="177"/>
      <c r="T793" s="178">
        <f t="shared" si="71"/>
        <v>-1</v>
      </c>
      <c r="Z793" s="93"/>
      <c r="AB793" s="94"/>
    </row>
    <row r="794" spans="6:28">
      <c r="F794" s="143"/>
      <c r="G794" s="143"/>
      <c r="H794" s="179"/>
      <c r="I794" s="97">
        <f t="shared" si="67"/>
        <v>5219.133333269333</v>
      </c>
      <c r="J794" s="97">
        <f t="shared" si="66"/>
        <v>72.243569494241726</v>
      </c>
      <c r="K794" s="98">
        <f t="shared" si="68"/>
        <v>-0.95637599999999989</v>
      </c>
      <c r="L794" s="98">
        <f t="shared" si="69"/>
        <v>16.456690000000002</v>
      </c>
      <c r="R794" s="176">
        <f t="shared" si="70"/>
        <v>0.95637599999999989</v>
      </c>
      <c r="S794" s="177"/>
      <c r="T794" s="178">
        <f t="shared" si="71"/>
        <v>-1</v>
      </c>
      <c r="Z794" s="93"/>
      <c r="AB794" s="94"/>
    </row>
    <row r="795" spans="6:28">
      <c r="F795" s="143"/>
      <c r="G795" s="143"/>
      <c r="H795" s="179"/>
      <c r="I795" s="97">
        <f t="shared" si="67"/>
        <v>5219.133333269333</v>
      </c>
      <c r="J795" s="97">
        <f t="shared" si="66"/>
        <v>72.243569494241726</v>
      </c>
      <c r="K795" s="98">
        <f t="shared" si="68"/>
        <v>-0.95637599999999989</v>
      </c>
      <c r="L795" s="98">
        <f t="shared" si="69"/>
        <v>16.456690000000002</v>
      </c>
      <c r="R795" s="176">
        <f t="shared" si="70"/>
        <v>0.95637599999999989</v>
      </c>
      <c r="S795" s="177"/>
      <c r="T795" s="178">
        <f t="shared" si="71"/>
        <v>-1</v>
      </c>
      <c r="Z795" s="93"/>
      <c r="AB795" s="94"/>
    </row>
    <row r="796" spans="6:28">
      <c r="F796" s="143"/>
      <c r="G796" s="143"/>
      <c r="H796" s="179"/>
      <c r="I796" s="97">
        <f t="shared" si="67"/>
        <v>5219.133333269333</v>
      </c>
      <c r="J796" s="97">
        <f t="shared" si="66"/>
        <v>72.243569494241726</v>
      </c>
      <c r="K796" s="98">
        <f t="shared" si="68"/>
        <v>-0.95637599999999989</v>
      </c>
      <c r="L796" s="98">
        <f t="shared" si="69"/>
        <v>16.456690000000002</v>
      </c>
      <c r="R796" s="176">
        <f t="shared" si="70"/>
        <v>0.95637599999999989</v>
      </c>
      <c r="S796" s="177"/>
      <c r="T796" s="178">
        <f t="shared" si="71"/>
        <v>-1</v>
      </c>
      <c r="Z796" s="93"/>
      <c r="AB796" s="94"/>
    </row>
    <row r="797" spans="6:28">
      <c r="F797" s="143"/>
      <c r="G797" s="143"/>
      <c r="H797" s="179"/>
      <c r="I797" s="97">
        <f t="shared" si="67"/>
        <v>5219.133333269333</v>
      </c>
      <c r="J797" s="97">
        <f t="shared" si="66"/>
        <v>72.243569494241726</v>
      </c>
      <c r="K797" s="98">
        <f t="shared" si="68"/>
        <v>-0.95637599999999989</v>
      </c>
      <c r="L797" s="98">
        <f t="shared" si="69"/>
        <v>16.456690000000002</v>
      </c>
      <c r="R797" s="176">
        <f t="shared" si="70"/>
        <v>0.95637599999999989</v>
      </c>
      <c r="S797" s="177"/>
      <c r="T797" s="178">
        <f t="shared" si="71"/>
        <v>-1</v>
      </c>
      <c r="Z797" s="93"/>
      <c r="AB797" s="94"/>
    </row>
    <row r="798" spans="6:28">
      <c r="F798" s="143"/>
      <c r="G798" s="143"/>
      <c r="H798" s="179"/>
      <c r="I798" s="97">
        <f t="shared" si="67"/>
        <v>5219.133333269333</v>
      </c>
      <c r="J798" s="97">
        <f t="shared" si="66"/>
        <v>72.243569494241726</v>
      </c>
      <c r="K798" s="98">
        <f t="shared" si="68"/>
        <v>-0.95637599999999989</v>
      </c>
      <c r="L798" s="98">
        <f t="shared" si="69"/>
        <v>16.456690000000002</v>
      </c>
      <c r="R798" s="176">
        <f t="shared" si="70"/>
        <v>0.95637599999999989</v>
      </c>
      <c r="S798" s="177"/>
      <c r="T798" s="178">
        <f t="shared" si="71"/>
        <v>-1</v>
      </c>
      <c r="Z798" s="93"/>
      <c r="AB798" s="94"/>
    </row>
    <row r="799" spans="6:28">
      <c r="F799" s="143"/>
      <c r="G799" s="143"/>
      <c r="H799" s="179"/>
      <c r="I799" s="97">
        <f t="shared" si="67"/>
        <v>5219.133333269333</v>
      </c>
      <c r="J799" s="97">
        <f t="shared" si="66"/>
        <v>72.243569494241726</v>
      </c>
      <c r="K799" s="98">
        <f t="shared" si="68"/>
        <v>-0.95637599999999989</v>
      </c>
      <c r="L799" s="98">
        <f t="shared" si="69"/>
        <v>16.456690000000002</v>
      </c>
      <c r="R799" s="176">
        <f t="shared" si="70"/>
        <v>0.95637599999999989</v>
      </c>
      <c r="S799" s="177"/>
      <c r="T799" s="178">
        <f t="shared" si="71"/>
        <v>-1</v>
      </c>
      <c r="Z799" s="93"/>
      <c r="AB799" s="94"/>
    </row>
    <row r="800" spans="6:28">
      <c r="F800" s="143"/>
      <c r="G800" s="143"/>
      <c r="H800" s="179"/>
      <c r="I800" s="97">
        <f t="shared" si="67"/>
        <v>5219.133333269333</v>
      </c>
      <c r="J800" s="97">
        <f t="shared" si="66"/>
        <v>72.243569494241726</v>
      </c>
      <c r="K800" s="98">
        <f t="shared" si="68"/>
        <v>-0.95637599999999989</v>
      </c>
      <c r="L800" s="98">
        <f t="shared" si="69"/>
        <v>16.456690000000002</v>
      </c>
      <c r="R800" s="176">
        <f t="shared" si="70"/>
        <v>0.95637599999999989</v>
      </c>
      <c r="S800" s="177"/>
      <c r="T800" s="178">
        <f t="shared" si="71"/>
        <v>-1</v>
      </c>
      <c r="Z800" s="93"/>
      <c r="AB800" s="94"/>
    </row>
    <row r="801" spans="6:28">
      <c r="F801" s="143"/>
      <c r="G801" s="143"/>
      <c r="H801" s="179"/>
      <c r="I801" s="97">
        <f t="shared" si="67"/>
        <v>5219.133333269333</v>
      </c>
      <c r="J801" s="97">
        <f t="shared" si="66"/>
        <v>72.243569494241726</v>
      </c>
      <c r="K801" s="98">
        <f t="shared" si="68"/>
        <v>-0.95637599999999989</v>
      </c>
      <c r="L801" s="98">
        <f t="shared" si="69"/>
        <v>16.456690000000002</v>
      </c>
      <c r="R801" s="176">
        <f t="shared" si="70"/>
        <v>0.95637599999999989</v>
      </c>
      <c r="S801" s="177"/>
      <c r="T801" s="178">
        <f t="shared" si="71"/>
        <v>-1</v>
      </c>
      <c r="Z801" s="93"/>
      <c r="AB801" s="94"/>
    </row>
    <row r="802" spans="6:28">
      <c r="F802" s="143"/>
      <c r="G802" s="143"/>
      <c r="H802" s="179"/>
      <c r="I802" s="97">
        <f t="shared" si="67"/>
        <v>5219.133333269333</v>
      </c>
      <c r="J802" s="97">
        <f t="shared" si="66"/>
        <v>72.243569494241726</v>
      </c>
      <c r="K802" s="98">
        <f t="shared" si="68"/>
        <v>-0.95637599999999989</v>
      </c>
      <c r="L802" s="98">
        <f t="shared" si="69"/>
        <v>16.456690000000002</v>
      </c>
      <c r="R802" s="176">
        <f t="shared" si="70"/>
        <v>0.95637599999999989</v>
      </c>
      <c r="S802" s="177"/>
      <c r="T802" s="178">
        <f t="shared" si="71"/>
        <v>-1</v>
      </c>
      <c r="Z802" s="93"/>
      <c r="AB802" s="94"/>
    </row>
    <row r="803" spans="6:28">
      <c r="F803" s="143"/>
      <c r="G803" s="143"/>
      <c r="H803" s="179"/>
      <c r="I803" s="97">
        <f t="shared" si="67"/>
        <v>5219.133333269333</v>
      </c>
      <c r="J803" s="97">
        <f t="shared" si="66"/>
        <v>72.243569494241726</v>
      </c>
      <c r="K803" s="98">
        <f t="shared" si="68"/>
        <v>-0.95637599999999989</v>
      </c>
      <c r="L803" s="98">
        <f t="shared" si="69"/>
        <v>16.456690000000002</v>
      </c>
      <c r="R803" s="176">
        <f t="shared" si="70"/>
        <v>0.95637599999999989</v>
      </c>
      <c r="S803" s="177"/>
      <c r="T803" s="178">
        <f t="shared" si="71"/>
        <v>-1</v>
      </c>
      <c r="Z803" s="93"/>
      <c r="AB803" s="94"/>
    </row>
    <row r="804" spans="6:28">
      <c r="F804" s="143"/>
      <c r="G804" s="143"/>
      <c r="H804" s="179"/>
      <c r="I804" s="97">
        <f t="shared" si="67"/>
        <v>5219.133333269333</v>
      </c>
      <c r="J804" s="97">
        <f t="shared" si="66"/>
        <v>72.243569494241726</v>
      </c>
      <c r="K804" s="98">
        <f t="shared" si="68"/>
        <v>-0.95637599999999989</v>
      </c>
      <c r="L804" s="98">
        <f t="shared" si="69"/>
        <v>16.456690000000002</v>
      </c>
      <c r="R804" s="176">
        <f t="shared" si="70"/>
        <v>0.95637599999999989</v>
      </c>
      <c r="S804" s="177"/>
      <c r="T804" s="178">
        <f t="shared" si="71"/>
        <v>-1</v>
      </c>
      <c r="Z804" s="93"/>
      <c r="AB804" s="94"/>
    </row>
    <row r="805" spans="6:28">
      <c r="F805" s="143"/>
      <c r="G805" s="143"/>
      <c r="H805" s="179"/>
      <c r="I805" s="97">
        <f t="shared" si="67"/>
        <v>5219.133333269333</v>
      </c>
      <c r="J805" s="97">
        <f t="shared" si="66"/>
        <v>72.243569494241726</v>
      </c>
      <c r="K805" s="98">
        <f t="shared" si="68"/>
        <v>-0.95637599999999989</v>
      </c>
      <c r="L805" s="98">
        <f t="shared" si="69"/>
        <v>16.456690000000002</v>
      </c>
      <c r="R805" s="176">
        <f t="shared" si="70"/>
        <v>0.95637599999999989</v>
      </c>
      <c r="S805" s="177"/>
      <c r="T805" s="178">
        <f t="shared" si="71"/>
        <v>-1</v>
      </c>
      <c r="Z805" s="93"/>
      <c r="AB805" s="94"/>
    </row>
    <row r="806" spans="6:28">
      <c r="F806" s="143"/>
      <c r="G806" s="143"/>
      <c r="H806" s="179"/>
      <c r="I806" s="97">
        <f t="shared" si="67"/>
        <v>5219.133333269333</v>
      </c>
      <c r="J806" s="97">
        <f t="shared" si="66"/>
        <v>72.243569494241726</v>
      </c>
      <c r="K806" s="98">
        <f t="shared" si="68"/>
        <v>-0.95637599999999989</v>
      </c>
      <c r="L806" s="98">
        <f t="shared" si="69"/>
        <v>16.456690000000002</v>
      </c>
      <c r="R806" s="176">
        <f t="shared" si="70"/>
        <v>0.95637599999999989</v>
      </c>
      <c r="S806" s="177"/>
      <c r="T806" s="178">
        <f t="shared" si="71"/>
        <v>-1</v>
      </c>
      <c r="Z806" s="93"/>
      <c r="AB806" s="94"/>
    </row>
    <row r="807" spans="6:28">
      <c r="F807" s="143"/>
      <c r="G807" s="143"/>
      <c r="H807" s="179"/>
      <c r="I807" s="97">
        <f t="shared" si="67"/>
        <v>5219.133333269333</v>
      </c>
      <c r="J807" s="97">
        <f t="shared" si="66"/>
        <v>72.243569494241726</v>
      </c>
      <c r="K807" s="98">
        <f t="shared" si="68"/>
        <v>-0.95637599999999989</v>
      </c>
      <c r="L807" s="98">
        <f t="shared" si="69"/>
        <v>16.456690000000002</v>
      </c>
      <c r="R807" s="176">
        <f t="shared" si="70"/>
        <v>0.95637599999999989</v>
      </c>
      <c r="S807" s="177"/>
      <c r="T807" s="178">
        <f t="shared" si="71"/>
        <v>-1</v>
      </c>
      <c r="Z807" s="93"/>
      <c r="AB807" s="94"/>
    </row>
    <row r="808" spans="6:28">
      <c r="F808" s="143"/>
      <c r="G808" s="143"/>
      <c r="H808" s="179"/>
      <c r="I808" s="97">
        <f t="shared" si="67"/>
        <v>5219.133333269333</v>
      </c>
      <c r="J808" s="97">
        <f t="shared" si="66"/>
        <v>72.243569494241726</v>
      </c>
      <c r="K808" s="98">
        <f t="shared" si="68"/>
        <v>-0.95637599999999989</v>
      </c>
      <c r="L808" s="98">
        <f t="shared" si="69"/>
        <v>16.456690000000002</v>
      </c>
      <c r="R808" s="176">
        <f t="shared" si="70"/>
        <v>0.95637599999999989</v>
      </c>
      <c r="S808" s="177"/>
      <c r="T808" s="178">
        <f t="shared" si="71"/>
        <v>-1</v>
      </c>
      <c r="Z808" s="93"/>
      <c r="AB808" s="94"/>
    </row>
    <row r="809" spans="6:28">
      <c r="F809" s="143"/>
      <c r="G809" s="143"/>
      <c r="H809" s="179"/>
      <c r="I809" s="97">
        <f t="shared" si="67"/>
        <v>5219.133333269333</v>
      </c>
      <c r="J809" s="97">
        <f t="shared" si="66"/>
        <v>72.243569494241726</v>
      </c>
      <c r="K809" s="98">
        <f t="shared" si="68"/>
        <v>-0.95637599999999989</v>
      </c>
      <c r="L809" s="98">
        <f t="shared" si="69"/>
        <v>16.456690000000002</v>
      </c>
      <c r="R809" s="176">
        <f t="shared" si="70"/>
        <v>0.95637599999999989</v>
      </c>
      <c r="S809" s="177"/>
      <c r="T809" s="178">
        <f t="shared" si="71"/>
        <v>-1</v>
      </c>
      <c r="Z809" s="93"/>
      <c r="AB809" s="94"/>
    </row>
    <row r="810" spans="6:28">
      <c r="F810" s="143"/>
      <c r="G810" s="143"/>
      <c r="H810" s="179"/>
      <c r="I810" s="97">
        <f t="shared" si="67"/>
        <v>5219.133333269333</v>
      </c>
      <c r="J810" s="97">
        <f t="shared" si="66"/>
        <v>72.243569494241726</v>
      </c>
      <c r="K810" s="98">
        <f t="shared" si="68"/>
        <v>-0.95637599999999989</v>
      </c>
      <c r="L810" s="98">
        <f t="shared" si="69"/>
        <v>16.456690000000002</v>
      </c>
      <c r="R810" s="176">
        <f t="shared" si="70"/>
        <v>0.95637599999999989</v>
      </c>
      <c r="S810" s="177"/>
      <c r="T810" s="178">
        <f t="shared" si="71"/>
        <v>-1</v>
      </c>
      <c r="Z810" s="93"/>
      <c r="AB810" s="94"/>
    </row>
    <row r="811" spans="6:28">
      <c r="F811" s="143"/>
      <c r="G811" s="143"/>
      <c r="H811" s="179"/>
      <c r="I811" s="97">
        <f t="shared" si="67"/>
        <v>5219.133333269333</v>
      </c>
      <c r="J811" s="97">
        <f t="shared" si="66"/>
        <v>72.243569494241726</v>
      </c>
      <c r="K811" s="98">
        <f t="shared" si="68"/>
        <v>-0.95637599999999989</v>
      </c>
      <c r="L811" s="98">
        <f t="shared" si="69"/>
        <v>16.456690000000002</v>
      </c>
      <c r="R811" s="176">
        <f t="shared" si="70"/>
        <v>0.95637599999999989</v>
      </c>
      <c r="S811" s="177"/>
      <c r="T811" s="178">
        <f t="shared" si="71"/>
        <v>-1</v>
      </c>
      <c r="Z811" s="93"/>
      <c r="AB811" s="94"/>
    </row>
    <row r="812" spans="6:28">
      <c r="F812" s="143"/>
      <c r="G812" s="143"/>
      <c r="H812" s="179"/>
      <c r="I812" s="97">
        <f t="shared" si="67"/>
        <v>5219.133333269333</v>
      </c>
      <c r="J812" s="97">
        <f t="shared" si="66"/>
        <v>72.243569494241726</v>
      </c>
      <c r="K812" s="98">
        <f t="shared" si="68"/>
        <v>-0.95637599999999989</v>
      </c>
      <c r="L812" s="98">
        <f t="shared" si="69"/>
        <v>16.456690000000002</v>
      </c>
      <c r="R812" s="176">
        <f t="shared" si="70"/>
        <v>0.95637599999999989</v>
      </c>
      <c r="S812" s="177"/>
      <c r="T812" s="178">
        <f t="shared" si="71"/>
        <v>-1</v>
      </c>
      <c r="Z812" s="93"/>
      <c r="AB812" s="94"/>
    </row>
    <row r="813" spans="6:28">
      <c r="F813" s="143"/>
      <c r="G813" s="143"/>
      <c r="H813" s="179"/>
      <c r="I813" s="97">
        <f t="shared" si="67"/>
        <v>5219.133333269333</v>
      </c>
      <c r="J813" s="97">
        <f t="shared" si="66"/>
        <v>72.243569494241726</v>
      </c>
      <c r="K813" s="98">
        <f t="shared" si="68"/>
        <v>-0.95637599999999989</v>
      </c>
      <c r="L813" s="98">
        <f t="shared" si="69"/>
        <v>16.456690000000002</v>
      </c>
      <c r="R813" s="176">
        <f t="shared" si="70"/>
        <v>0.95637599999999989</v>
      </c>
      <c r="S813" s="177"/>
      <c r="T813" s="178">
        <f t="shared" si="71"/>
        <v>-1</v>
      </c>
      <c r="Z813" s="93"/>
      <c r="AB813" s="94"/>
    </row>
    <row r="814" spans="6:28">
      <c r="F814" s="143"/>
      <c r="G814" s="143"/>
      <c r="H814" s="179"/>
      <c r="I814" s="97">
        <f t="shared" si="67"/>
        <v>5219.133333269333</v>
      </c>
      <c r="J814" s="97">
        <f t="shared" si="66"/>
        <v>72.243569494241726</v>
      </c>
      <c r="K814" s="98">
        <f t="shared" si="68"/>
        <v>-0.95637599999999989</v>
      </c>
      <c r="L814" s="98">
        <f t="shared" si="69"/>
        <v>16.456690000000002</v>
      </c>
      <c r="R814" s="176">
        <f t="shared" si="70"/>
        <v>0.95637599999999989</v>
      </c>
      <c r="S814" s="177"/>
      <c r="T814" s="178">
        <f t="shared" si="71"/>
        <v>-1</v>
      </c>
      <c r="Z814" s="93"/>
      <c r="AB814" s="94"/>
    </row>
    <row r="815" spans="6:28">
      <c r="F815" s="143"/>
      <c r="G815" s="143"/>
      <c r="H815" s="179"/>
      <c r="I815" s="97">
        <f t="shared" si="67"/>
        <v>5219.133333269333</v>
      </c>
      <c r="J815" s="97">
        <f t="shared" si="66"/>
        <v>72.243569494241726</v>
      </c>
      <c r="K815" s="98">
        <f t="shared" si="68"/>
        <v>-0.95637599999999989</v>
      </c>
      <c r="L815" s="98">
        <f t="shared" si="69"/>
        <v>16.456690000000002</v>
      </c>
      <c r="R815" s="176">
        <f t="shared" si="70"/>
        <v>0.95637599999999989</v>
      </c>
      <c r="S815" s="177"/>
      <c r="T815" s="178">
        <f t="shared" si="71"/>
        <v>-1</v>
      </c>
      <c r="Z815" s="93"/>
      <c r="AB815" s="94"/>
    </row>
    <row r="816" spans="6:28">
      <c r="F816" s="143"/>
      <c r="G816" s="143"/>
      <c r="H816" s="179"/>
      <c r="I816" s="97">
        <f t="shared" si="67"/>
        <v>5219.133333269333</v>
      </c>
      <c r="J816" s="97">
        <f t="shared" si="66"/>
        <v>72.243569494241726</v>
      </c>
      <c r="K816" s="98">
        <f t="shared" si="68"/>
        <v>-0.95637599999999989</v>
      </c>
      <c r="L816" s="98">
        <f t="shared" si="69"/>
        <v>16.456690000000002</v>
      </c>
      <c r="R816" s="176">
        <f t="shared" si="70"/>
        <v>0.95637599999999989</v>
      </c>
      <c r="S816" s="177"/>
      <c r="T816" s="178">
        <f t="shared" si="71"/>
        <v>-1</v>
      </c>
      <c r="Z816" s="93"/>
      <c r="AB816" s="94"/>
    </row>
    <row r="817" spans="6:28">
      <c r="F817" s="143"/>
      <c r="G817" s="143"/>
      <c r="H817" s="179"/>
      <c r="I817" s="97">
        <f t="shared" si="67"/>
        <v>5219.133333269333</v>
      </c>
      <c r="J817" s="97">
        <f t="shared" si="66"/>
        <v>72.243569494241726</v>
      </c>
      <c r="K817" s="98">
        <f t="shared" si="68"/>
        <v>-0.95637599999999989</v>
      </c>
      <c r="L817" s="98">
        <f t="shared" si="69"/>
        <v>16.456690000000002</v>
      </c>
      <c r="R817" s="176">
        <f t="shared" si="70"/>
        <v>0.95637599999999989</v>
      </c>
      <c r="S817" s="177"/>
      <c r="T817" s="178">
        <f t="shared" si="71"/>
        <v>-1</v>
      </c>
      <c r="Z817" s="93"/>
      <c r="AB817" s="94"/>
    </row>
    <row r="818" spans="6:28">
      <c r="F818" s="143"/>
      <c r="G818" s="143"/>
      <c r="H818" s="179"/>
      <c r="I818" s="97">
        <f t="shared" si="67"/>
        <v>5219.133333269333</v>
      </c>
      <c r="J818" s="97">
        <f t="shared" si="66"/>
        <v>72.243569494241726</v>
      </c>
      <c r="K818" s="98">
        <f t="shared" si="68"/>
        <v>-0.95637599999999989</v>
      </c>
      <c r="L818" s="98">
        <f t="shared" si="69"/>
        <v>16.456690000000002</v>
      </c>
      <c r="R818" s="176">
        <f t="shared" si="70"/>
        <v>0.95637599999999989</v>
      </c>
      <c r="S818" s="177"/>
      <c r="T818" s="178">
        <f t="shared" si="71"/>
        <v>-1</v>
      </c>
      <c r="Z818" s="93"/>
      <c r="AB818" s="94"/>
    </row>
    <row r="819" spans="6:28">
      <c r="F819" s="143"/>
      <c r="G819" s="143"/>
      <c r="H819" s="179"/>
      <c r="I819" s="97">
        <f t="shared" si="67"/>
        <v>5219.133333269333</v>
      </c>
      <c r="J819" s="97">
        <f t="shared" si="66"/>
        <v>72.243569494241726</v>
      </c>
      <c r="K819" s="98">
        <f t="shared" si="68"/>
        <v>-0.95637599999999989</v>
      </c>
      <c r="L819" s="98">
        <f t="shared" si="69"/>
        <v>16.456690000000002</v>
      </c>
      <c r="R819" s="176">
        <f t="shared" si="70"/>
        <v>0.95637599999999989</v>
      </c>
      <c r="S819" s="177"/>
      <c r="T819" s="178">
        <f t="shared" si="71"/>
        <v>-1</v>
      </c>
      <c r="Z819" s="93"/>
      <c r="AB819" s="94"/>
    </row>
    <row r="820" spans="6:28">
      <c r="F820" s="143"/>
      <c r="G820" s="143"/>
      <c r="H820" s="179"/>
      <c r="I820" s="97">
        <f t="shared" si="67"/>
        <v>5219.133333269333</v>
      </c>
      <c r="J820" s="97">
        <f t="shared" si="66"/>
        <v>72.243569494241726</v>
      </c>
      <c r="K820" s="98">
        <f t="shared" si="68"/>
        <v>-0.95637599999999989</v>
      </c>
      <c r="L820" s="98">
        <f t="shared" si="69"/>
        <v>16.456690000000002</v>
      </c>
      <c r="R820" s="176">
        <f t="shared" si="70"/>
        <v>0.95637599999999989</v>
      </c>
      <c r="S820" s="177"/>
      <c r="T820" s="178">
        <f t="shared" si="71"/>
        <v>-1</v>
      </c>
      <c r="Z820" s="93"/>
      <c r="AB820" s="94"/>
    </row>
    <row r="821" spans="6:28">
      <c r="F821" s="143"/>
      <c r="G821" s="143"/>
      <c r="H821" s="179"/>
      <c r="I821" s="97">
        <f t="shared" si="67"/>
        <v>5219.133333269333</v>
      </c>
      <c r="J821" s="97">
        <f t="shared" si="66"/>
        <v>72.243569494241726</v>
      </c>
      <c r="K821" s="98">
        <f t="shared" si="68"/>
        <v>-0.95637599999999989</v>
      </c>
      <c r="L821" s="98">
        <f t="shared" si="69"/>
        <v>16.456690000000002</v>
      </c>
      <c r="R821" s="176">
        <f t="shared" si="70"/>
        <v>0.95637599999999989</v>
      </c>
      <c r="S821" s="177"/>
      <c r="T821" s="178">
        <f t="shared" si="71"/>
        <v>-1</v>
      </c>
      <c r="Z821" s="93"/>
      <c r="AB821" s="94"/>
    </row>
    <row r="822" spans="6:28">
      <c r="F822" s="143"/>
      <c r="G822" s="143"/>
      <c r="H822" s="179"/>
      <c r="I822" s="97">
        <f t="shared" si="67"/>
        <v>5219.133333269333</v>
      </c>
      <c r="J822" s="97">
        <f t="shared" si="66"/>
        <v>72.243569494241726</v>
      </c>
      <c r="K822" s="98">
        <f t="shared" si="68"/>
        <v>-0.95637599999999989</v>
      </c>
      <c r="L822" s="98">
        <f t="shared" si="69"/>
        <v>16.456690000000002</v>
      </c>
      <c r="R822" s="176">
        <f t="shared" si="70"/>
        <v>0.95637599999999989</v>
      </c>
      <c r="S822" s="177"/>
      <c r="T822" s="178">
        <f t="shared" si="71"/>
        <v>-1</v>
      </c>
      <c r="Z822" s="93"/>
      <c r="AB822" s="94"/>
    </row>
    <row r="823" spans="6:28">
      <c r="F823" s="143"/>
      <c r="G823" s="143"/>
      <c r="H823" s="179"/>
      <c r="I823" s="97">
        <f t="shared" si="67"/>
        <v>5219.133333269333</v>
      </c>
      <c r="J823" s="97">
        <f t="shared" si="66"/>
        <v>72.243569494241726</v>
      </c>
      <c r="K823" s="98">
        <f t="shared" si="68"/>
        <v>-0.95637599999999989</v>
      </c>
      <c r="L823" s="98">
        <f t="shared" si="69"/>
        <v>16.456690000000002</v>
      </c>
      <c r="R823" s="176">
        <f t="shared" si="70"/>
        <v>0.95637599999999989</v>
      </c>
      <c r="S823" s="177"/>
      <c r="T823" s="178">
        <f t="shared" si="71"/>
        <v>-1</v>
      </c>
      <c r="Z823" s="93"/>
      <c r="AB823" s="94"/>
    </row>
    <row r="824" spans="6:28">
      <c r="F824" s="143"/>
      <c r="G824" s="143"/>
      <c r="H824" s="179"/>
      <c r="I824" s="97">
        <f t="shared" si="67"/>
        <v>5219.133333269333</v>
      </c>
      <c r="J824" s="97">
        <f t="shared" si="66"/>
        <v>72.243569494241726</v>
      </c>
      <c r="K824" s="98">
        <f t="shared" si="68"/>
        <v>-0.95637599999999989</v>
      </c>
      <c r="L824" s="98">
        <f t="shared" si="69"/>
        <v>16.456690000000002</v>
      </c>
      <c r="R824" s="176">
        <f t="shared" si="70"/>
        <v>0.95637599999999989</v>
      </c>
      <c r="S824" s="177"/>
      <c r="T824" s="178">
        <f t="shared" si="71"/>
        <v>-1</v>
      </c>
      <c r="Z824" s="93"/>
      <c r="AB824" s="94"/>
    </row>
    <row r="825" spans="6:28">
      <c r="F825" s="143"/>
      <c r="G825" s="143"/>
      <c r="H825" s="179"/>
      <c r="I825" s="97">
        <f t="shared" si="67"/>
        <v>5219.133333269333</v>
      </c>
      <c r="J825" s="97">
        <f t="shared" si="66"/>
        <v>72.243569494241726</v>
      </c>
      <c r="K825" s="98">
        <f t="shared" si="68"/>
        <v>-0.95637599999999989</v>
      </c>
      <c r="L825" s="98">
        <f t="shared" si="69"/>
        <v>16.456690000000002</v>
      </c>
      <c r="R825" s="176">
        <f t="shared" si="70"/>
        <v>0.95637599999999989</v>
      </c>
      <c r="S825" s="177"/>
      <c r="T825" s="178">
        <f t="shared" si="71"/>
        <v>-1</v>
      </c>
      <c r="Z825" s="93"/>
      <c r="AB825" s="94"/>
    </row>
    <row r="826" spans="6:28">
      <c r="F826" s="143"/>
      <c r="G826" s="143"/>
      <c r="H826" s="179"/>
      <c r="I826" s="97">
        <f t="shared" si="67"/>
        <v>5219.133333269333</v>
      </c>
      <c r="J826" s="97">
        <f t="shared" si="66"/>
        <v>72.243569494241726</v>
      </c>
      <c r="K826" s="98">
        <f t="shared" si="68"/>
        <v>-0.95637599999999989</v>
      </c>
      <c r="L826" s="98">
        <f t="shared" si="69"/>
        <v>16.456690000000002</v>
      </c>
      <c r="R826" s="176">
        <f t="shared" si="70"/>
        <v>0.95637599999999989</v>
      </c>
      <c r="S826" s="177"/>
      <c r="T826" s="178">
        <f t="shared" si="71"/>
        <v>-1</v>
      </c>
      <c r="Z826" s="93"/>
      <c r="AB826" s="94"/>
    </row>
    <row r="827" spans="6:28">
      <c r="F827" s="143"/>
      <c r="G827" s="143"/>
      <c r="H827" s="179"/>
      <c r="I827" s="97">
        <f t="shared" si="67"/>
        <v>5219.133333269333</v>
      </c>
      <c r="J827" s="97">
        <f t="shared" si="66"/>
        <v>72.243569494241726</v>
      </c>
      <c r="K827" s="98">
        <f t="shared" si="68"/>
        <v>-0.95637599999999989</v>
      </c>
      <c r="L827" s="98">
        <f t="shared" si="69"/>
        <v>16.456690000000002</v>
      </c>
      <c r="R827" s="176">
        <f t="shared" si="70"/>
        <v>0.95637599999999989</v>
      </c>
      <c r="S827" s="177"/>
      <c r="T827" s="178">
        <f t="shared" si="71"/>
        <v>-1</v>
      </c>
      <c r="Z827" s="93"/>
      <c r="AB827" s="94"/>
    </row>
    <row r="828" spans="6:28">
      <c r="F828" s="143"/>
      <c r="G828" s="143"/>
      <c r="H828" s="179"/>
      <c r="I828" s="97">
        <f t="shared" si="67"/>
        <v>5219.133333269333</v>
      </c>
      <c r="J828" s="97">
        <f t="shared" si="66"/>
        <v>72.243569494241726</v>
      </c>
      <c r="K828" s="98">
        <f t="shared" si="68"/>
        <v>-0.95637599999999989</v>
      </c>
      <c r="L828" s="98">
        <f t="shared" si="69"/>
        <v>16.456690000000002</v>
      </c>
      <c r="R828" s="176">
        <f t="shared" si="70"/>
        <v>0.95637599999999989</v>
      </c>
      <c r="S828" s="177"/>
      <c r="T828" s="178">
        <f t="shared" si="71"/>
        <v>-1</v>
      </c>
      <c r="Z828" s="93"/>
      <c r="AB828" s="94"/>
    </row>
    <row r="829" spans="6:28">
      <c r="F829" s="143"/>
      <c r="G829" s="143"/>
      <c r="H829" s="179"/>
      <c r="I829" s="97">
        <f t="shared" si="67"/>
        <v>5219.133333269333</v>
      </c>
      <c r="J829" s="97">
        <f t="shared" si="66"/>
        <v>72.243569494241726</v>
      </c>
      <c r="K829" s="98">
        <f t="shared" si="68"/>
        <v>-0.95637599999999989</v>
      </c>
      <c r="L829" s="98">
        <f t="shared" si="69"/>
        <v>16.456690000000002</v>
      </c>
      <c r="R829" s="176">
        <f t="shared" si="70"/>
        <v>0.95637599999999989</v>
      </c>
      <c r="S829" s="177"/>
      <c r="T829" s="178">
        <f t="shared" si="71"/>
        <v>-1</v>
      </c>
      <c r="Z829" s="93"/>
      <c r="AB829" s="94"/>
    </row>
    <row r="830" spans="6:28">
      <c r="F830" s="143"/>
      <c r="G830" s="143"/>
      <c r="H830" s="179"/>
      <c r="I830" s="97">
        <f t="shared" si="67"/>
        <v>5219.133333269333</v>
      </c>
      <c r="J830" s="97">
        <f t="shared" si="66"/>
        <v>72.243569494241726</v>
      </c>
      <c r="K830" s="98">
        <f t="shared" si="68"/>
        <v>-0.95637599999999989</v>
      </c>
      <c r="L830" s="98">
        <f t="shared" si="69"/>
        <v>16.456690000000002</v>
      </c>
      <c r="R830" s="176">
        <f t="shared" si="70"/>
        <v>0.95637599999999989</v>
      </c>
      <c r="S830" s="177"/>
      <c r="T830" s="178">
        <f t="shared" si="71"/>
        <v>-1</v>
      </c>
      <c r="Z830" s="93"/>
      <c r="AB830" s="94"/>
    </row>
    <row r="831" spans="6:28">
      <c r="F831" s="143"/>
      <c r="G831" s="143"/>
      <c r="H831" s="179"/>
      <c r="I831" s="97">
        <f t="shared" si="67"/>
        <v>5219.133333269333</v>
      </c>
      <c r="J831" s="97">
        <f t="shared" si="66"/>
        <v>72.243569494241726</v>
      </c>
      <c r="K831" s="98">
        <f t="shared" si="68"/>
        <v>-0.95637599999999989</v>
      </c>
      <c r="L831" s="98">
        <f t="shared" si="69"/>
        <v>16.456690000000002</v>
      </c>
      <c r="R831" s="176">
        <f t="shared" si="70"/>
        <v>0.95637599999999989</v>
      </c>
      <c r="S831" s="177"/>
      <c r="T831" s="178">
        <f t="shared" si="71"/>
        <v>-1</v>
      </c>
      <c r="Z831" s="93"/>
      <c r="AB831" s="94"/>
    </row>
    <row r="832" spans="6:28">
      <c r="F832" s="143"/>
      <c r="G832" s="143"/>
      <c r="H832" s="179"/>
      <c r="I832" s="97">
        <f t="shared" si="67"/>
        <v>5219.133333269333</v>
      </c>
      <c r="J832" s="97">
        <f t="shared" si="66"/>
        <v>72.243569494241726</v>
      </c>
      <c r="K832" s="98">
        <f t="shared" si="68"/>
        <v>-0.95637599999999989</v>
      </c>
      <c r="L832" s="98">
        <f t="shared" si="69"/>
        <v>16.456690000000002</v>
      </c>
      <c r="R832" s="176">
        <f t="shared" si="70"/>
        <v>0.95637599999999989</v>
      </c>
      <c r="S832" s="177"/>
      <c r="T832" s="178">
        <f t="shared" si="71"/>
        <v>-1</v>
      </c>
      <c r="Z832" s="93"/>
      <c r="AB832" s="94"/>
    </row>
    <row r="833" spans="6:28">
      <c r="F833" s="143"/>
      <c r="G833" s="143"/>
      <c r="H833" s="179"/>
      <c r="I833" s="97">
        <f t="shared" si="67"/>
        <v>5219.133333269333</v>
      </c>
      <c r="J833" s="97">
        <f t="shared" si="66"/>
        <v>72.243569494241726</v>
      </c>
      <c r="K833" s="98">
        <f t="shared" si="68"/>
        <v>-0.95637599999999989</v>
      </c>
      <c r="L833" s="98">
        <f t="shared" si="69"/>
        <v>16.456690000000002</v>
      </c>
      <c r="R833" s="176">
        <f t="shared" si="70"/>
        <v>0.95637599999999989</v>
      </c>
      <c r="S833" s="177"/>
      <c r="T833" s="178">
        <f t="shared" si="71"/>
        <v>-1</v>
      </c>
      <c r="Z833" s="93"/>
      <c r="AB833" s="94"/>
    </row>
    <row r="834" spans="6:28">
      <c r="F834" s="143"/>
      <c r="G834" s="143"/>
      <c r="H834" s="179"/>
      <c r="I834" s="97">
        <f t="shared" si="67"/>
        <v>5219.133333269333</v>
      </c>
      <c r="J834" s="97">
        <f t="shared" si="66"/>
        <v>72.243569494241726</v>
      </c>
      <c r="K834" s="98">
        <f t="shared" si="68"/>
        <v>-0.95637599999999989</v>
      </c>
      <c r="L834" s="98">
        <f t="shared" si="69"/>
        <v>16.456690000000002</v>
      </c>
      <c r="R834" s="176">
        <f t="shared" si="70"/>
        <v>0.95637599999999989</v>
      </c>
      <c r="S834" s="177"/>
      <c r="T834" s="178">
        <f t="shared" si="71"/>
        <v>-1</v>
      </c>
      <c r="Z834" s="93"/>
      <c r="AB834" s="94"/>
    </row>
    <row r="835" spans="6:28">
      <c r="F835" s="143"/>
      <c r="G835" s="143"/>
      <c r="H835" s="179"/>
      <c r="I835" s="97">
        <f t="shared" si="67"/>
        <v>5219.133333269333</v>
      </c>
      <c r="J835" s="97">
        <f t="shared" si="66"/>
        <v>72.243569494241726</v>
      </c>
      <c r="K835" s="98">
        <f t="shared" si="68"/>
        <v>-0.95637599999999989</v>
      </c>
      <c r="L835" s="98">
        <f t="shared" si="69"/>
        <v>16.456690000000002</v>
      </c>
      <c r="R835" s="176">
        <f t="shared" si="70"/>
        <v>0.95637599999999989</v>
      </c>
      <c r="S835" s="177"/>
      <c r="T835" s="178">
        <f t="shared" si="71"/>
        <v>-1</v>
      </c>
      <c r="Z835" s="93"/>
      <c r="AB835" s="94"/>
    </row>
    <row r="836" spans="6:28">
      <c r="F836" s="143"/>
      <c r="G836" s="143"/>
      <c r="H836" s="179"/>
      <c r="I836" s="97">
        <f t="shared" si="67"/>
        <v>5219.133333269333</v>
      </c>
      <c r="J836" s="97">
        <f t="shared" si="66"/>
        <v>72.243569494241726</v>
      </c>
      <c r="K836" s="98">
        <f t="shared" si="68"/>
        <v>-0.95637599999999989</v>
      </c>
      <c r="L836" s="98">
        <f t="shared" si="69"/>
        <v>16.456690000000002</v>
      </c>
      <c r="R836" s="176">
        <f t="shared" si="70"/>
        <v>0.95637599999999989</v>
      </c>
      <c r="S836" s="177"/>
      <c r="T836" s="178">
        <f t="shared" si="71"/>
        <v>-1</v>
      </c>
      <c r="Z836" s="93"/>
      <c r="AB836" s="94"/>
    </row>
    <row r="837" spans="6:28">
      <c r="F837" s="143"/>
      <c r="G837" s="143"/>
      <c r="H837" s="179"/>
      <c r="I837" s="97">
        <f t="shared" si="67"/>
        <v>5219.133333269333</v>
      </c>
      <c r="J837" s="97">
        <f t="shared" si="66"/>
        <v>72.243569494241726</v>
      </c>
      <c r="K837" s="98">
        <f t="shared" si="68"/>
        <v>-0.95637599999999989</v>
      </c>
      <c r="L837" s="98">
        <f t="shared" si="69"/>
        <v>16.456690000000002</v>
      </c>
      <c r="R837" s="176">
        <f t="shared" si="70"/>
        <v>0.95637599999999989</v>
      </c>
      <c r="S837" s="177"/>
      <c r="T837" s="178">
        <f t="shared" si="71"/>
        <v>-1</v>
      </c>
      <c r="Z837" s="93"/>
      <c r="AB837" s="94"/>
    </row>
    <row r="838" spans="6:28">
      <c r="F838" s="143"/>
      <c r="G838" s="143"/>
      <c r="H838" s="179"/>
      <c r="I838" s="97">
        <f t="shared" si="67"/>
        <v>5219.133333269333</v>
      </c>
      <c r="J838" s="97">
        <f t="shared" si="66"/>
        <v>72.243569494241726</v>
      </c>
      <c r="K838" s="98">
        <f t="shared" si="68"/>
        <v>-0.95637599999999989</v>
      </c>
      <c r="L838" s="98">
        <f t="shared" si="69"/>
        <v>16.456690000000002</v>
      </c>
      <c r="R838" s="176">
        <f t="shared" si="70"/>
        <v>0.95637599999999989</v>
      </c>
      <c r="S838" s="177"/>
      <c r="T838" s="178">
        <f t="shared" si="71"/>
        <v>-1</v>
      </c>
      <c r="Z838" s="93"/>
      <c r="AB838" s="94"/>
    </row>
    <row r="839" spans="6:28">
      <c r="F839" s="143"/>
      <c r="G839" s="143"/>
      <c r="H839" s="179"/>
      <c r="I839" s="97">
        <f t="shared" si="67"/>
        <v>5219.133333269333</v>
      </c>
      <c r="J839" s="97">
        <f t="shared" si="66"/>
        <v>72.243569494241726</v>
      </c>
      <c r="K839" s="98">
        <f t="shared" si="68"/>
        <v>-0.95637599999999989</v>
      </c>
      <c r="L839" s="98">
        <f t="shared" si="69"/>
        <v>16.456690000000002</v>
      </c>
      <c r="R839" s="176">
        <f t="shared" si="70"/>
        <v>0.95637599999999989</v>
      </c>
      <c r="S839" s="177"/>
      <c r="T839" s="178">
        <f t="shared" si="71"/>
        <v>-1</v>
      </c>
      <c r="Z839" s="93"/>
      <c r="AB839" s="94"/>
    </row>
    <row r="840" spans="6:28">
      <c r="F840" s="143"/>
      <c r="G840" s="143"/>
      <c r="H840" s="179"/>
      <c r="I840" s="97">
        <f t="shared" si="67"/>
        <v>5219.133333269333</v>
      </c>
      <c r="J840" s="97">
        <f t="shared" si="66"/>
        <v>72.243569494241726</v>
      </c>
      <c r="K840" s="98">
        <f t="shared" si="68"/>
        <v>-0.95637599999999989</v>
      </c>
      <c r="L840" s="98">
        <f t="shared" si="69"/>
        <v>16.456690000000002</v>
      </c>
      <c r="R840" s="176">
        <f t="shared" si="70"/>
        <v>0.95637599999999989</v>
      </c>
      <c r="S840" s="177"/>
      <c r="T840" s="178">
        <f t="shared" si="71"/>
        <v>-1</v>
      </c>
      <c r="Z840" s="93"/>
      <c r="AB840" s="94"/>
    </row>
    <row r="841" spans="6:28">
      <c r="F841" s="143"/>
      <c r="G841" s="143"/>
      <c r="H841" s="179"/>
      <c r="I841" s="97">
        <f t="shared" si="67"/>
        <v>5219.133333269333</v>
      </c>
      <c r="J841" s="97">
        <f t="shared" si="66"/>
        <v>72.243569494241726</v>
      </c>
      <c r="K841" s="98">
        <f t="shared" si="68"/>
        <v>-0.95637599999999989</v>
      </c>
      <c r="L841" s="98">
        <f t="shared" si="69"/>
        <v>16.456690000000002</v>
      </c>
      <c r="R841" s="176">
        <f t="shared" si="70"/>
        <v>0.95637599999999989</v>
      </c>
      <c r="S841" s="177"/>
      <c r="T841" s="178">
        <f t="shared" si="71"/>
        <v>-1</v>
      </c>
      <c r="Z841" s="93"/>
      <c r="AB841" s="94"/>
    </row>
    <row r="842" spans="6:28">
      <c r="F842" s="143"/>
      <c r="G842" s="143"/>
      <c r="H842" s="179"/>
      <c r="I842" s="97">
        <f t="shared" si="67"/>
        <v>5219.133333269333</v>
      </c>
      <c r="J842" s="97">
        <f t="shared" si="66"/>
        <v>72.243569494241726</v>
      </c>
      <c r="K842" s="98">
        <f t="shared" si="68"/>
        <v>-0.95637599999999989</v>
      </c>
      <c r="L842" s="98">
        <f t="shared" si="69"/>
        <v>16.456690000000002</v>
      </c>
      <c r="R842" s="176">
        <f t="shared" si="70"/>
        <v>0.95637599999999989</v>
      </c>
      <c r="S842" s="177"/>
      <c r="T842" s="178">
        <f t="shared" si="71"/>
        <v>-1</v>
      </c>
      <c r="Z842" s="93"/>
      <c r="AB842" s="94"/>
    </row>
    <row r="843" spans="6:28">
      <c r="F843" s="143"/>
      <c r="G843" s="143"/>
      <c r="H843" s="179"/>
      <c r="I843" s="97">
        <f t="shared" si="67"/>
        <v>5219.133333269333</v>
      </c>
      <c r="J843" s="97">
        <f t="shared" si="66"/>
        <v>72.243569494241726</v>
      </c>
      <c r="K843" s="98">
        <f t="shared" si="68"/>
        <v>-0.95637599999999989</v>
      </c>
      <c r="L843" s="98">
        <f t="shared" si="69"/>
        <v>16.456690000000002</v>
      </c>
      <c r="R843" s="176">
        <f t="shared" si="70"/>
        <v>0.95637599999999989</v>
      </c>
      <c r="S843" s="177"/>
      <c r="T843" s="178">
        <f t="shared" si="71"/>
        <v>-1</v>
      </c>
      <c r="Z843" s="93"/>
      <c r="AB843" s="94"/>
    </row>
    <row r="844" spans="6:28">
      <c r="F844" s="143"/>
      <c r="G844" s="143"/>
      <c r="H844" s="179"/>
      <c r="I844" s="97">
        <f t="shared" si="67"/>
        <v>5219.133333269333</v>
      </c>
      <c r="J844" s="97">
        <f t="shared" si="66"/>
        <v>72.243569494241726</v>
      </c>
      <c r="K844" s="98">
        <f t="shared" si="68"/>
        <v>-0.95637599999999989</v>
      </c>
      <c r="L844" s="98">
        <f t="shared" si="69"/>
        <v>16.456690000000002</v>
      </c>
      <c r="R844" s="176">
        <f t="shared" si="70"/>
        <v>0.95637599999999989</v>
      </c>
      <c r="S844" s="177"/>
      <c r="T844" s="178">
        <f t="shared" si="71"/>
        <v>-1</v>
      </c>
      <c r="Z844" s="93"/>
      <c r="AB844" s="94"/>
    </row>
    <row r="845" spans="6:28">
      <c r="F845" s="143"/>
      <c r="G845" s="143"/>
      <c r="H845" s="179"/>
      <c r="I845" s="97">
        <f t="shared" si="67"/>
        <v>5219.133333269333</v>
      </c>
      <c r="J845" s="97">
        <f t="shared" si="66"/>
        <v>72.243569494241726</v>
      </c>
      <c r="K845" s="98">
        <f t="shared" si="68"/>
        <v>-0.95637599999999989</v>
      </c>
      <c r="L845" s="98">
        <f t="shared" si="69"/>
        <v>16.456690000000002</v>
      </c>
      <c r="R845" s="176">
        <f t="shared" si="70"/>
        <v>0.95637599999999989</v>
      </c>
      <c r="S845" s="177"/>
      <c r="T845" s="178">
        <f t="shared" si="71"/>
        <v>-1</v>
      </c>
      <c r="Z845" s="93"/>
      <c r="AB845" s="94"/>
    </row>
    <row r="846" spans="6:28">
      <c r="F846" s="143"/>
      <c r="G846" s="143"/>
      <c r="H846" s="179"/>
      <c r="I846" s="97">
        <f t="shared" si="67"/>
        <v>5219.133333269333</v>
      </c>
      <c r="J846" s="97">
        <f t="shared" si="66"/>
        <v>72.243569494241726</v>
      </c>
      <c r="K846" s="98">
        <f t="shared" si="68"/>
        <v>-0.95637599999999989</v>
      </c>
      <c r="L846" s="98">
        <f t="shared" si="69"/>
        <v>16.456690000000002</v>
      </c>
      <c r="R846" s="176">
        <f t="shared" si="70"/>
        <v>0.95637599999999989</v>
      </c>
      <c r="S846" s="177"/>
      <c r="T846" s="178">
        <f t="shared" si="71"/>
        <v>-1</v>
      </c>
      <c r="Z846" s="93"/>
      <c r="AB846" s="94"/>
    </row>
    <row r="847" spans="6:28">
      <c r="F847" s="143"/>
      <c r="G847" s="143"/>
      <c r="H847" s="179"/>
      <c r="I847" s="97">
        <f t="shared" si="67"/>
        <v>5219.133333269333</v>
      </c>
      <c r="J847" s="97">
        <f t="shared" si="66"/>
        <v>72.243569494241726</v>
      </c>
      <c r="K847" s="98">
        <f t="shared" si="68"/>
        <v>-0.95637599999999989</v>
      </c>
      <c r="L847" s="98">
        <f t="shared" si="69"/>
        <v>16.456690000000002</v>
      </c>
      <c r="R847" s="176">
        <f t="shared" si="70"/>
        <v>0.95637599999999989</v>
      </c>
      <c r="S847" s="177"/>
      <c r="T847" s="178">
        <f t="shared" si="71"/>
        <v>-1</v>
      </c>
      <c r="Z847" s="93"/>
      <c r="AB847" s="94"/>
    </row>
    <row r="848" spans="6:28">
      <c r="F848" s="143"/>
      <c r="G848" s="143"/>
      <c r="H848" s="179"/>
      <c r="I848" s="97">
        <f t="shared" si="67"/>
        <v>5219.133333269333</v>
      </c>
      <c r="J848" s="97">
        <f t="shared" si="66"/>
        <v>72.243569494241726</v>
      </c>
      <c r="K848" s="98">
        <f t="shared" si="68"/>
        <v>-0.95637599999999989</v>
      </c>
      <c r="L848" s="98">
        <f t="shared" si="69"/>
        <v>16.456690000000002</v>
      </c>
      <c r="R848" s="176">
        <f t="shared" si="70"/>
        <v>0.95637599999999989</v>
      </c>
      <c r="S848" s="177"/>
      <c r="T848" s="178">
        <f t="shared" si="71"/>
        <v>-1</v>
      </c>
      <c r="Z848" s="93"/>
      <c r="AB848" s="94"/>
    </row>
    <row r="849" spans="6:28">
      <c r="F849" s="143"/>
      <c r="G849" s="143"/>
      <c r="H849" s="179"/>
      <c r="I849" s="97">
        <f t="shared" si="67"/>
        <v>5219.133333269333</v>
      </c>
      <c r="J849" s="97">
        <f t="shared" si="66"/>
        <v>72.243569494241726</v>
      </c>
      <c r="K849" s="98">
        <f t="shared" si="68"/>
        <v>-0.95637599999999989</v>
      </c>
      <c r="L849" s="98">
        <f t="shared" si="69"/>
        <v>16.456690000000002</v>
      </c>
      <c r="R849" s="176">
        <f t="shared" si="70"/>
        <v>0.95637599999999989</v>
      </c>
      <c r="S849" s="177"/>
      <c r="T849" s="178">
        <f t="shared" si="71"/>
        <v>-1</v>
      </c>
      <c r="Z849" s="93"/>
      <c r="AB849" s="94"/>
    </row>
    <row r="850" spans="6:28">
      <c r="F850" s="143"/>
      <c r="G850" s="143"/>
      <c r="H850" s="179"/>
      <c r="I850" s="97">
        <f t="shared" si="67"/>
        <v>5219.133333269333</v>
      </c>
      <c r="J850" s="97">
        <f t="shared" si="66"/>
        <v>72.243569494241726</v>
      </c>
      <c r="K850" s="98">
        <f t="shared" si="68"/>
        <v>-0.95637599999999989</v>
      </c>
      <c r="L850" s="98">
        <f t="shared" si="69"/>
        <v>16.456690000000002</v>
      </c>
      <c r="R850" s="176">
        <f t="shared" si="70"/>
        <v>0.95637599999999989</v>
      </c>
      <c r="S850" s="177"/>
      <c r="T850" s="178">
        <f t="shared" si="71"/>
        <v>-1</v>
      </c>
      <c r="Z850" s="93"/>
      <c r="AB850" s="94"/>
    </row>
    <row r="851" spans="6:28">
      <c r="F851" s="143"/>
      <c r="G851" s="143"/>
      <c r="H851" s="179"/>
      <c r="I851" s="97">
        <f t="shared" si="67"/>
        <v>5219.133333269333</v>
      </c>
      <c r="J851" s="97">
        <f t="shared" si="66"/>
        <v>72.243569494241726</v>
      </c>
      <c r="K851" s="98">
        <f t="shared" si="68"/>
        <v>-0.95637599999999989</v>
      </c>
      <c r="L851" s="98">
        <f t="shared" si="69"/>
        <v>16.456690000000002</v>
      </c>
      <c r="R851" s="176">
        <f t="shared" si="70"/>
        <v>0.95637599999999989</v>
      </c>
      <c r="S851" s="177"/>
      <c r="T851" s="178">
        <f t="shared" si="71"/>
        <v>-1</v>
      </c>
      <c r="Z851" s="93"/>
      <c r="AB851" s="94"/>
    </row>
    <row r="852" spans="6:28">
      <c r="F852" s="143"/>
      <c r="G852" s="143"/>
      <c r="H852" s="179"/>
      <c r="I852" s="97">
        <f t="shared" si="67"/>
        <v>5219.133333269333</v>
      </c>
      <c r="J852" s="97">
        <f t="shared" si="66"/>
        <v>72.243569494241726</v>
      </c>
      <c r="K852" s="98">
        <f t="shared" si="68"/>
        <v>-0.95637599999999989</v>
      </c>
      <c r="L852" s="98">
        <f t="shared" si="69"/>
        <v>16.456690000000002</v>
      </c>
      <c r="R852" s="176">
        <f t="shared" si="70"/>
        <v>0.95637599999999989</v>
      </c>
      <c r="S852" s="177"/>
      <c r="T852" s="178">
        <f t="shared" si="71"/>
        <v>-1</v>
      </c>
      <c r="Z852" s="93"/>
      <c r="AB852" s="94"/>
    </row>
    <row r="853" spans="6:28">
      <c r="F853" s="143"/>
      <c r="G853" s="143"/>
      <c r="H853" s="179"/>
      <c r="I853" s="97">
        <f t="shared" si="67"/>
        <v>5219.133333269333</v>
      </c>
      <c r="J853" s="97">
        <f t="shared" si="66"/>
        <v>72.243569494241726</v>
      </c>
      <c r="K853" s="98">
        <f t="shared" si="68"/>
        <v>-0.95637599999999989</v>
      </c>
      <c r="L853" s="98">
        <f t="shared" si="69"/>
        <v>16.456690000000002</v>
      </c>
      <c r="R853" s="176">
        <f t="shared" si="70"/>
        <v>0.95637599999999989</v>
      </c>
      <c r="S853" s="177"/>
      <c r="T853" s="178">
        <f t="shared" si="71"/>
        <v>-1</v>
      </c>
      <c r="Z853" s="93"/>
      <c r="AB853" s="94"/>
    </row>
    <row r="854" spans="6:28">
      <c r="F854" s="143"/>
      <c r="G854" s="143"/>
      <c r="H854" s="179"/>
      <c r="I854" s="97">
        <f t="shared" si="67"/>
        <v>5219.133333269333</v>
      </c>
      <c r="J854" s="97">
        <f t="shared" ref="J854:J917" si="72">SQRT(I854)</f>
        <v>72.243569494241726</v>
      </c>
      <c r="K854" s="98">
        <f t="shared" si="68"/>
        <v>-0.95637599999999989</v>
      </c>
      <c r="L854" s="98">
        <f t="shared" si="69"/>
        <v>16.456690000000002</v>
      </c>
      <c r="R854" s="176">
        <f t="shared" si="70"/>
        <v>0.95637599999999989</v>
      </c>
      <c r="S854" s="177"/>
      <c r="T854" s="178">
        <f t="shared" si="71"/>
        <v>-1</v>
      </c>
      <c r="Z854" s="93"/>
      <c r="AB854" s="94"/>
    </row>
    <row r="855" spans="6:28">
      <c r="F855" s="143"/>
      <c r="G855" s="143"/>
      <c r="H855" s="179"/>
      <c r="I855" s="97">
        <f t="shared" ref="I855:I918" si="73">IF(F855=0,I854,((E855-$E$86)*1440)+(F855-$F$86)*1440)</f>
        <v>5219.133333269333</v>
      </c>
      <c r="J855" s="97">
        <f t="shared" si="72"/>
        <v>72.243569494241726</v>
      </c>
      <c r="K855" s="98">
        <f t="shared" ref="K855:K918" si="74">IF(H855=0,K854,(H855-$H$86)*$L$83)</f>
        <v>-0.95637599999999989</v>
      </c>
      <c r="L855" s="98">
        <f t="shared" ref="L855:L918" si="75">IF(K855=0, ,$L$86+K855)</f>
        <v>16.456690000000002</v>
      </c>
      <c r="R855" s="176">
        <f t="shared" ref="R855:R918" si="76">+K855*T855</f>
        <v>0.95637599999999989</v>
      </c>
      <c r="S855" s="177"/>
      <c r="T855" s="178">
        <f t="shared" ref="T855:T918" si="77">SIGN(K855)</f>
        <v>-1</v>
      </c>
      <c r="Z855" s="93"/>
      <c r="AB855" s="94"/>
    </row>
    <row r="856" spans="6:28">
      <c r="F856" s="143"/>
      <c r="G856" s="143"/>
      <c r="H856" s="179"/>
      <c r="I856" s="97">
        <f t="shared" si="73"/>
        <v>5219.133333269333</v>
      </c>
      <c r="J856" s="97">
        <f t="shared" si="72"/>
        <v>72.243569494241726</v>
      </c>
      <c r="K856" s="98">
        <f t="shared" si="74"/>
        <v>-0.95637599999999989</v>
      </c>
      <c r="L856" s="98">
        <f t="shared" si="75"/>
        <v>16.456690000000002</v>
      </c>
      <c r="R856" s="176">
        <f t="shared" si="76"/>
        <v>0.95637599999999989</v>
      </c>
      <c r="S856" s="177"/>
      <c r="T856" s="178">
        <f t="shared" si="77"/>
        <v>-1</v>
      </c>
      <c r="Z856" s="93"/>
      <c r="AB856" s="94"/>
    </row>
    <row r="857" spans="6:28">
      <c r="F857" s="143"/>
      <c r="G857" s="143"/>
      <c r="H857" s="179"/>
      <c r="I857" s="97">
        <f t="shared" si="73"/>
        <v>5219.133333269333</v>
      </c>
      <c r="J857" s="97">
        <f t="shared" si="72"/>
        <v>72.243569494241726</v>
      </c>
      <c r="K857" s="98">
        <f t="shared" si="74"/>
        <v>-0.95637599999999989</v>
      </c>
      <c r="L857" s="98">
        <f t="shared" si="75"/>
        <v>16.456690000000002</v>
      </c>
      <c r="R857" s="176">
        <f t="shared" si="76"/>
        <v>0.95637599999999989</v>
      </c>
      <c r="S857" s="177"/>
      <c r="T857" s="178">
        <f t="shared" si="77"/>
        <v>-1</v>
      </c>
      <c r="Z857" s="93"/>
      <c r="AB857" s="94"/>
    </row>
    <row r="858" spans="6:28">
      <c r="F858" s="143"/>
      <c r="G858" s="143"/>
      <c r="H858" s="179"/>
      <c r="I858" s="97">
        <f t="shared" si="73"/>
        <v>5219.133333269333</v>
      </c>
      <c r="J858" s="97">
        <f t="shared" si="72"/>
        <v>72.243569494241726</v>
      </c>
      <c r="K858" s="98">
        <f t="shared" si="74"/>
        <v>-0.95637599999999989</v>
      </c>
      <c r="L858" s="98">
        <f t="shared" si="75"/>
        <v>16.456690000000002</v>
      </c>
      <c r="R858" s="176">
        <f t="shared" si="76"/>
        <v>0.95637599999999989</v>
      </c>
      <c r="S858" s="177"/>
      <c r="T858" s="178">
        <f t="shared" si="77"/>
        <v>-1</v>
      </c>
      <c r="Z858" s="93"/>
      <c r="AB858" s="94"/>
    </row>
    <row r="859" spans="6:28">
      <c r="F859" s="143"/>
      <c r="G859" s="143"/>
      <c r="H859" s="179"/>
      <c r="I859" s="97">
        <f t="shared" si="73"/>
        <v>5219.133333269333</v>
      </c>
      <c r="J859" s="97">
        <f t="shared" si="72"/>
        <v>72.243569494241726</v>
      </c>
      <c r="K859" s="98">
        <f t="shared" si="74"/>
        <v>-0.95637599999999989</v>
      </c>
      <c r="L859" s="98">
        <f t="shared" si="75"/>
        <v>16.456690000000002</v>
      </c>
      <c r="R859" s="176">
        <f t="shared" si="76"/>
        <v>0.95637599999999989</v>
      </c>
      <c r="S859" s="177"/>
      <c r="T859" s="178">
        <f t="shared" si="77"/>
        <v>-1</v>
      </c>
      <c r="Z859" s="93"/>
      <c r="AB859" s="94"/>
    </row>
    <row r="860" spans="6:28">
      <c r="F860" s="143"/>
      <c r="G860" s="143"/>
      <c r="H860" s="179"/>
      <c r="I860" s="97">
        <f t="shared" si="73"/>
        <v>5219.133333269333</v>
      </c>
      <c r="J860" s="97">
        <f t="shared" si="72"/>
        <v>72.243569494241726</v>
      </c>
      <c r="K860" s="98">
        <f t="shared" si="74"/>
        <v>-0.95637599999999989</v>
      </c>
      <c r="L860" s="98">
        <f t="shared" si="75"/>
        <v>16.456690000000002</v>
      </c>
      <c r="R860" s="176">
        <f t="shared" si="76"/>
        <v>0.95637599999999989</v>
      </c>
      <c r="S860" s="177"/>
      <c r="T860" s="178">
        <f t="shared" si="77"/>
        <v>-1</v>
      </c>
      <c r="Z860" s="93"/>
      <c r="AB860" s="94"/>
    </row>
    <row r="861" spans="6:28">
      <c r="F861" s="143"/>
      <c r="G861" s="143"/>
      <c r="H861" s="179"/>
      <c r="I861" s="97">
        <f t="shared" si="73"/>
        <v>5219.133333269333</v>
      </c>
      <c r="J861" s="97">
        <f t="shared" si="72"/>
        <v>72.243569494241726</v>
      </c>
      <c r="K861" s="98">
        <f t="shared" si="74"/>
        <v>-0.95637599999999989</v>
      </c>
      <c r="L861" s="98">
        <f t="shared" si="75"/>
        <v>16.456690000000002</v>
      </c>
      <c r="R861" s="176">
        <f t="shared" si="76"/>
        <v>0.95637599999999989</v>
      </c>
      <c r="S861" s="177"/>
      <c r="T861" s="178">
        <f t="shared" si="77"/>
        <v>-1</v>
      </c>
      <c r="Z861" s="93"/>
      <c r="AB861" s="94"/>
    </row>
    <row r="862" spans="6:28">
      <c r="F862" s="143"/>
      <c r="G862" s="143"/>
      <c r="H862" s="179"/>
      <c r="I862" s="97">
        <f t="shared" si="73"/>
        <v>5219.133333269333</v>
      </c>
      <c r="J862" s="97">
        <f t="shared" si="72"/>
        <v>72.243569494241726</v>
      </c>
      <c r="K862" s="98">
        <f t="shared" si="74"/>
        <v>-0.95637599999999989</v>
      </c>
      <c r="L862" s="98">
        <f t="shared" si="75"/>
        <v>16.456690000000002</v>
      </c>
      <c r="R862" s="176">
        <f t="shared" si="76"/>
        <v>0.95637599999999989</v>
      </c>
      <c r="S862" s="177"/>
      <c r="T862" s="178">
        <f t="shared" si="77"/>
        <v>-1</v>
      </c>
      <c r="Z862" s="93"/>
      <c r="AB862" s="94"/>
    </row>
    <row r="863" spans="6:28">
      <c r="F863" s="143"/>
      <c r="G863" s="143"/>
      <c r="H863" s="179"/>
      <c r="I863" s="97">
        <f t="shared" si="73"/>
        <v>5219.133333269333</v>
      </c>
      <c r="J863" s="97">
        <f t="shared" si="72"/>
        <v>72.243569494241726</v>
      </c>
      <c r="K863" s="98">
        <f t="shared" si="74"/>
        <v>-0.95637599999999989</v>
      </c>
      <c r="L863" s="98">
        <f t="shared" si="75"/>
        <v>16.456690000000002</v>
      </c>
      <c r="R863" s="176">
        <f t="shared" si="76"/>
        <v>0.95637599999999989</v>
      </c>
      <c r="S863" s="177"/>
      <c r="T863" s="178">
        <f t="shared" si="77"/>
        <v>-1</v>
      </c>
      <c r="Z863" s="93"/>
      <c r="AB863" s="94"/>
    </row>
    <row r="864" spans="6:28">
      <c r="F864" s="143"/>
      <c r="G864" s="143"/>
      <c r="H864" s="179"/>
      <c r="I864" s="97">
        <f t="shared" si="73"/>
        <v>5219.133333269333</v>
      </c>
      <c r="J864" s="97">
        <f t="shared" si="72"/>
        <v>72.243569494241726</v>
      </c>
      <c r="K864" s="98">
        <f t="shared" si="74"/>
        <v>-0.95637599999999989</v>
      </c>
      <c r="L864" s="98">
        <f t="shared" si="75"/>
        <v>16.456690000000002</v>
      </c>
      <c r="R864" s="176">
        <f t="shared" si="76"/>
        <v>0.95637599999999989</v>
      </c>
      <c r="S864" s="177"/>
      <c r="T864" s="178">
        <f t="shared" si="77"/>
        <v>-1</v>
      </c>
      <c r="Z864" s="93"/>
      <c r="AB864" s="94"/>
    </row>
    <row r="865" spans="6:28">
      <c r="F865" s="143"/>
      <c r="G865" s="143"/>
      <c r="H865" s="179"/>
      <c r="I865" s="97">
        <f t="shared" si="73"/>
        <v>5219.133333269333</v>
      </c>
      <c r="J865" s="97">
        <f t="shared" si="72"/>
        <v>72.243569494241726</v>
      </c>
      <c r="K865" s="98">
        <f t="shared" si="74"/>
        <v>-0.95637599999999989</v>
      </c>
      <c r="L865" s="98">
        <f t="shared" si="75"/>
        <v>16.456690000000002</v>
      </c>
      <c r="R865" s="176">
        <f t="shared" si="76"/>
        <v>0.95637599999999989</v>
      </c>
      <c r="S865" s="177"/>
      <c r="T865" s="178">
        <f t="shared" si="77"/>
        <v>-1</v>
      </c>
      <c r="Z865" s="93"/>
      <c r="AB865" s="94"/>
    </row>
    <row r="866" spans="6:28">
      <c r="F866" s="143"/>
      <c r="G866" s="143"/>
      <c r="H866" s="179"/>
      <c r="I866" s="97">
        <f t="shared" si="73"/>
        <v>5219.133333269333</v>
      </c>
      <c r="J866" s="97">
        <f t="shared" si="72"/>
        <v>72.243569494241726</v>
      </c>
      <c r="K866" s="98">
        <f t="shared" si="74"/>
        <v>-0.95637599999999989</v>
      </c>
      <c r="L866" s="98">
        <f t="shared" si="75"/>
        <v>16.456690000000002</v>
      </c>
      <c r="R866" s="176">
        <f t="shared" si="76"/>
        <v>0.95637599999999989</v>
      </c>
      <c r="S866" s="177"/>
      <c r="T866" s="178">
        <f t="shared" si="77"/>
        <v>-1</v>
      </c>
      <c r="Z866" s="93"/>
      <c r="AB866" s="94"/>
    </row>
    <row r="867" spans="6:28">
      <c r="F867" s="143"/>
      <c r="G867" s="143"/>
      <c r="H867" s="179"/>
      <c r="I867" s="97">
        <f t="shared" si="73"/>
        <v>5219.133333269333</v>
      </c>
      <c r="J867" s="97">
        <f t="shared" si="72"/>
        <v>72.243569494241726</v>
      </c>
      <c r="K867" s="98">
        <f t="shared" si="74"/>
        <v>-0.95637599999999989</v>
      </c>
      <c r="L867" s="98">
        <f t="shared" si="75"/>
        <v>16.456690000000002</v>
      </c>
      <c r="R867" s="176">
        <f t="shared" si="76"/>
        <v>0.95637599999999989</v>
      </c>
      <c r="S867" s="177"/>
      <c r="T867" s="178">
        <f t="shared" si="77"/>
        <v>-1</v>
      </c>
      <c r="Z867" s="93"/>
      <c r="AB867" s="94"/>
    </row>
    <row r="868" spans="6:28">
      <c r="F868" s="143"/>
      <c r="G868" s="143"/>
      <c r="H868" s="179"/>
      <c r="I868" s="97">
        <f t="shared" si="73"/>
        <v>5219.133333269333</v>
      </c>
      <c r="J868" s="97">
        <f t="shared" si="72"/>
        <v>72.243569494241726</v>
      </c>
      <c r="K868" s="98">
        <f t="shared" si="74"/>
        <v>-0.95637599999999989</v>
      </c>
      <c r="L868" s="98">
        <f t="shared" si="75"/>
        <v>16.456690000000002</v>
      </c>
      <c r="R868" s="176">
        <f t="shared" si="76"/>
        <v>0.95637599999999989</v>
      </c>
      <c r="S868" s="177"/>
      <c r="T868" s="178">
        <f t="shared" si="77"/>
        <v>-1</v>
      </c>
      <c r="Z868" s="93"/>
      <c r="AB868" s="94"/>
    </row>
    <row r="869" spans="6:28">
      <c r="F869" s="143"/>
      <c r="G869" s="143"/>
      <c r="H869" s="179"/>
      <c r="I869" s="97">
        <f t="shared" si="73"/>
        <v>5219.133333269333</v>
      </c>
      <c r="J869" s="97">
        <f t="shared" si="72"/>
        <v>72.243569494241726</v>
      </c>
      <c r="K869" s="98">
        <f t="shared" si="74"/>
        <v>-0.95637599999999989</v>
      </c>
      <c r="L869" s="98">
        <f t="shared" si="75"/>
        <v>16.456690000000002</v>
      </c>
      <c r="R869" s="176">
        <f t="shared" si="76"/>
        <v>0.95637599999999989</v>
      </c>
      <c r="S869" s="177"/>
      <c r="T869" s="178">
        <f t="shared" si="77"/>
        <v>-1</v>
      </c>
      <c r="Z869" s="93"/>
      <c r="AB869" s="94"/>
    </row>
    <row r="870" spans="6:28">
      <c r="F870" s="143"/>
      <c r="G870" s="143"/>
      <c r="H870" s="179"/>
      <c r="I870" s="97">
        <f t="shared" si="73"/>
        <v>5219.133333269333</v>
      </c>
      <c r="J870" s="97">
        <f t="shared" si="72"/>
        <v>72.243569494241726</v>
      </c>
      <c r="K870" s="98">
        <f t="shared" si="74"/>
        <v>-0.95637599999999989</v>
      </c>
      <c r="L870" s="98">
        <f t="shared" si="75"/>
        <v>16.456690000000002</v>
      </c>
      <c r="R870" s="176">
        <f t="shared" si="76"/>
        <v>0.95637599999999989</v>
      </c>
      <c r="S870" s="177"/>
      <c r="T870" s="178">
        <f t="shared" si="77"/>
        <v>-1</v>
      </c>
      <c r="Z870" s="93"/>
      <c r="AB870" s="94"/>
    </row>
    <row r="871" spans="6:28">
      <c r="F871" s="143"/>
      <c r="G871" s="143"/>
      <c r="H871" s="179"/>
      <c r="I871" s="97">
        <f t="shared" si="73"/>
        <v>5219.133333269333</v>
      </c>
      <c r="J871" s="97">
        <f t="shared" si="72"/>
        <v>72.243569494241726</v>
      </c>
      <c r="K871" s="98">
        <f t="shared" si="74"/>
        <v>-0.95637599999999989</v>
      </c>
      <c r="L871" s="98">
        <f t="shared" si="75"/>
        <v>16.456690000000002</v>
      </c>
      <c r="R871" s="176">
        <f t="shared" si="76"/>
        <v>0.95637599999999989</v>
      </c>
      <c r="S871" s="177"/>
      <c r="T871" s="178">
        <f t="shared" si="77"/>
        <v>-1</v>
      </c>
      <c r="Z871" s="93"/>
      <c r="AB871" s="94"/>
    </row>
    <row r="872" spans="6:28">
      <c r="F872" s="143"/>
      <c r="G872" s="143"/>
      <c r="H872" s="179"/>
      <c r="I872" s="97">
        <f t="shared" si="73"/>
        <v>5219.133333269333</v>
      </c>
      <c r="J872" s="97">
        <f t="shared" si="72"/>
        <v>72.243569494241726</v>
      </c>
      <c r="K872" s="98">
        <f t="shared" si="74"/>
        <v>-0.95637599999999989</v>
      </c>
      <c r="L872" s="98">
        <f t="shared" si="75"/>
        <v>16.456690000000002</v>
      </c>
      <c r="R872" s="176">
        <f t="shared" si="76"/>
        <v>0.95637599999999989</v>
      </c>
      <c r="S872" s="177"/>
      <c r="T872" s="178">
        <f t="shared" si="77"/>
        <v>-1</v>
      </c>
      <c r="Z872" s="93"/>
      <c r="AB872" s="94"/>
    </row>
    <row r="873" spans="6:28">
      <c r="F873" s="143"/>
      <c r="G873" s="143"/>
      <c r="H873" s="179"/>
      <c r="I873" s="97">
        <f t="shared" si="73"/>
        <v>5219.133333269333</v>
      </c>
      <c r="J873" s="97">
        <f t="shared" si="72"/>
        <v>72.243569494241726</v>
      </c>
      <c r="K873" s="98">
        <f t="shared" si="74"/>
        <v>-0.95637599999999989</v>
      </c>
      <c r="L873" s="98">
        <f t="shared" si="75"/>
        <v>16.456690000000002</v>
      </c>
      <c r="R873" s="176">
        <f t="shared" si="76"/>
        <v>0.95637599999999989</v>
      </c>
      <c r="S873" s="177"/>
      <c r="T873" s="178">
        <f t="shared" si="77"/>
        <v>-1</v>
      </c>
      <c r="Z873" s="93"/>
      <c r="AB873" s="94"/>
    </row>
    <row r="874" spans="6:28">
      <c r="F874" s="143"/>
      <c r="G874" s="143"/>
      <c r="H874" s="179"/>
      <c r="I874" s="97">
        <f t="shared" si="73"/>
        <v>5219.133333269333</v>
      </c>
      <c r="J874" s="97">
        <f t="shared" si="72"/>
        <v>72.243569494241726</v>
      </c>
      <c r="K874" s="98">
        <f t="shared" si="74"/>
        <v>-0.95637599999999989</v>
      </c>
      <c r="L874" s="98">
        <f t="shared" si="75"/>
        <v>16.456690000000002</v>
      </c>
      <c r="R874" s="176">
        <f t="shared" si="76"/>
        <v>0.95637599999999989</v>
      </c>
      <c r="S874" s="177"/>
      <c r="T874" s="178">
        <f t="shared" si="77"/>
        <v>-1</v>
      </c>
      <c r="Z874" s="93"/>
      <c r="AB874" s="94"/>
    </row>
    <row r="875" spans="6:28">
      <c r="F875" s="143"/>
      <c r="G875" s="143"/>
      <c r="H875" s="179"/>
      <c r="I875" s="97">
        <f t="shared" si="73"/>
        <v>5219.133333269333</v>
      </c>
      <c r="J875" s="97">
        <f t="shared" si="72"/>
        <v>72.243569494241726</v>
      </c>
      <c r="K875" s="98">
        <f t="shared" si="74"/>
        <v>-0.95637599999999989</v>
      </c>
      <c r="L875" s="98">
        <f t="shared" si="75"/>
        <v>16.456690000000002</v>
      </c>
      <c r="R875" s="176">
        <f t="shared" si="76"/>
        <v>0.95637599999999989</v>
      </c>
      <c r="S875" s="177"/>
      <c r="T875" s="178">
        <f t="shared" si="77"/>
        <v>-1</v>
      </c>
      <c r="Z875" s="93"/>
      <c r="AB875" s="94"/>
    </row>
    <row r="876" spans="6:28">
      <c r="F876" s="143"/>
      <c r="G876" s="143"/>
      <c r="H876" s="179"/>
      <c r="I876" s="97">
        <f t="shared" si="73"/>
        <v>5219.133333269333</v>
      </c>
      <c r="J876" s="97">
        <f t="shared" si="72"/>
        <v>72.243569494241726</v>
      </c>
      <c r="K876" s="98">
        <f t="shared" si="74"/>
        <v>-0.95637599999999989</v>
      </c>
      <c r="L876" s="98">
        <f t="shared" si="75"/>
        <v>16.456690000000002</v>
      </c>
      <c r="R876" s="176">
        <f t="shared" si="76"/>
        <v>0.95637599999999989</v>
      </c>
      <c r="S876" s="177"/>
      <c r="T876" s="178">
        <f t="shared" si="77"/>
        <v>-1</v>
      </c>
      <c r="Z876" s="93"/>
      <c r="AB876" s="94"/>
    </row>
    <row r="877" spans="6:28">
      <c r="F877" s="143"/>
      <c r="G877" s="143"/>
      <c r="H877" s="179"/>
      <c r="I877" s="97">
        <f t="shared" si="73"/>
        <v>5219.133333269333</v>
      </c>
      <c r="J877" s="97">
        <f t="shared" si="72"/>
        <v>72.243569494241726</v>
      </c>
      <c r="K877" s="98">
        <f t="shared" si="74"/>
        <v>-0.95637599999999989</v>
      </c>
      <c r="L877" s="98">
        <f t="shared" si="75"/>
        <v>16.456690000000002</v>
      </c>
      <c r="R877" s="176">
        <f t="shared" si="76"/>
        <v>0.95637599999999989</v>
      </c>
      <c r="S877" s="177"/>
      <c r="T877" s="178">
        <f t="shared" si="77"/>
        <v>-1</v>
      </c>
      <c r="Z877" s="93"/>
      <c r="AB877" s="94"/>
    </row>
    <row r="878" spans="6:28">
      <c r="F878" s="143"/>
      <c r="G878" s="143"/>
      <c r="H878" s="179"/>
      <c r="I878" s="97">
        <f t="shared" si="73"/>
        <v>5219.133333269333</v>
      </c>
      <c r="J878" s="97">
        <f t="shared" si="72"/>
        <v>72.243569494241726</v>
      </c>
      <c r="K878" s="98">
        <f t="shared" si="74"/>
        <v>-0.95637599999999989</v>
      </c>
      <c r="L878" s="98">
        <f t="shared" si="75"/>
        <v>16.456690000000002</v>
      </c>
      <c r="R878" s="176">
        <f t="shared" si="76"/>
        <v>0.95637599999999989</v>
      </c>
      <c r="S878" s="177"/>
      <c r="T878" s="178">
        <f t="shared" si="77"/>
        <v>-1</v>
      </c>
      <c r="Z878" s="93"/>
      <c r="AB878" s="94"/>
    </row>
    <row r="879" spans="6:28">
      <c r="F879" s="143"/>
      <c r="G879" s="143"/>
      <c r="H879" s="179"/>
      <c r="I879" s="97">
        <f t="shared" si="73"/>
        <v>5219.133333269333</v>
      </c>
      <c r="J879" s="97">
        <f t="shared" si="72"/>
        <v>72.243569494241726</v>
      </c>
      <c r="K879" s="98">
        <f t="shared" si="74"/>
        <v>-0.95637599999999989</v>
      </c>
      <c r="L879" s="98">
        <f t="shared" si="75"/>
        <v>16.456690000000002</v>
      </c>
      <c r="R879" s="176">
        <f t="shared" si="76"/>
        <v>0.95637599999999989</v>
      </c>
      <c r="S879" s="177"/>
      <c r="T879" s="178">
        <f t="shared" si="77"/>
        <v>-1</v>
      </c>
      <c r="Z879" s="93"/>
      <c r="AB879" s="94"/>
    </row>
    <row r="880" spans="6:28">
      <c r="F880" s="143"/>
      <c r="G880" s="143"/>
      <c r="H880" s="179"/>
      <c r="I880" s="97">
        <f t="shared" si="73"/>
        <v>5219.133333269333</v>
      </c>
      <c r="J880" s="97">
        <f t="shared" si="72"/>
        <v>72.243569494241726</v>
      </c>
      <c r="K880" s="98">
        <f t="shared" si="74"/>
        <v>-0.95637599999999989</v>
      </c>
      <c r="L880" s="98">
        <f t="shared" si="75"/>
        <v>16.456690000000002</v>
      </c>
      <c r="R880" s="176">
        <f t="shared" si="76"/>
        <v>0.95637599999999989</v>
      </c>
      <c r="S880" s="177"/>
      <c r="T880" s="178">
        <f t="shared" si="77"/>
        <v>-1</v>
      </c>
      <c r="Z880" s="93"/>
      <c r="AB880" s="94"/>
    </row>
    <row r="881" spans="6:28">
      <c r="F881" s="143"/>
      <c r="G881" s="143"/>
      <c r="H881" s="179"/>
      <c r="I881" s="97">
        <f t="shared" si="73"/>
        <v>5219.133333269333</v>
      </c>
      <c r="J881" s="97">
        <f t="shared" si="72"/>
        <v>72.243569494241726</v>
      </c>
      <c r="K881" s="98">
        <f t="shared" si="74"/>
        <v>-0.95637599999999989</v>
      </c>
      <c r="L881" s="98">
        <f t="shared" si="75"/>
        <v>16.456690000000002</v>
      </c>
      <c r="R881" s="176">
        <f t="shared" si="76"/>
        <v>0.95637599999999989</v>
      </c>
      <c r="S881" s="177"/>
      <c r="T881" s="178">
        <f t="shared" si="77"/>
        <v>-1</v>
      </c>
      <c r="Z881" s="93"/>
      <c r="AB881" s="94"/>
    </row>
    <row r="882" spans="6:28">
      <c r="F882" s="143"/>
      <c r="G882" s="143"/>
      <c r="H882" s="179"/>
      <c r="I882" s="97">
        <f t="shared" si="73"/>
        <v>5219.133333269333</v>
      </c>
      <c r="J882" s="97">
        <f t="shared" si="72"/>
        <v>72.243569494241726</v>
      </c>
      <c r="K882" s="98">
        <f t="shared" si="74"/>
        <v>-0.95637599999999989</v>
      </c>
      <c r="L882" s="98">
        <f t="shared" si="75"/>
        <v>16.456690000000002</v>
      </c>
      <c r="R882" s="176">
        <f t="shared" si="76"/>
        <v>0.95637599999999989</v>
      </c>
      <c r="S882" s="177"/>
      <c r="T882" s="178">
        <f t="shared" si="77"/>
        <v>-1</v>
      </c>
      <c r="Z882" s="93"/>
      <c r="AB882" s="94"/>
    </row>
    <row r="883" spans="6:28">
      <c r="F883" s="143"/>
      <c r="G883" s="143"/>
      <c r="H883" s="179"/>
      <c r="I883" s="97">
        <f t="shared" si="73"/>
        <v>5219.133333269333</v>
      </c>
      <c r="J883" s="97">
        <f t="shared" si="72"/>
        <v>72.243569494241726</v>
      </c>
      <c r="K883" s="98">
        <f t="shared" si="74"/>
        <v>-0.95637599999999989</v>
      </c>
      <c r="L883" s="98">
        <f t="shared" si="75"/>
        <v>16.456690000000002</v>
      </c>
      <c r="R883" s="176">
        <f t="shared" si="76"/>
        <v>0.95637599999999989</v>
      </c>
      <c r="S883" s="177"/>
      <c r="T883" s="178">
        <f t="shared" si="77"/>
        <v>-1</v>
      </c>
      <c r="Z883" s="93"/>
      <c r="AB883" s="94"/>
    </row>
    <row r="884" spans="6:28">
      <c r="F884" s="143"/>
      <c r="G884" s="143"/>
      <c r="H884" s="179"/>
      <c r="I884" s="97">
        <f t="shared" si="73"/>
        <v>5219.133333269333</v>
      </c>
      <c r="J884" s="97">
        <f t="shared" si="72"/>
        <v>72.243569494241726</v>
      </c>
      <c r="K884" s="98">
        <f t="shared" si="74"/>
        <v>-0.95637599999999989</v>
      </c>
      <c r="L884" s="98">
        <f t="shared" si="75"/>
        <v>16.456690000000002</v>
      </c>
      <c r="R884" s="176">
        <f t="shared" si="76"/>
        <v>0.95637599999999989</v>
      </c>
      <c r="S884" s="177"/>
      <c r="T884" s="178">
        <f t="shared" si="77"/>
        <v>-1</v>
      </c>
      <c r="Z884" s="93"/>
      <c r="AB884" s="94"/>
    </row>
    <row r="885" spans="6:28">
      <c r="F885" s="143"/>
      <c r="G885" s="143"/>
      <c r="H885" s="179"/>
      <c r="I885" s="97">
        <f t="shared" si="73"/>
        <v>5219.133333269333</v>
      </c>
      <c r="J885" s="97">
        <f t="shared" si="72"/>
        <v>72.243569494241726</v>
      </c>
      <c r="K885" s="98">
        <f t="shared" si="74"/>
        <v>-0.95637599999999989</v>
      </c>
      <c r="L885" s="98">
        <f t="shared" si="75"/>
        <v>16.456690000000002</v>
      </c>
      <c r="R885" s="176">
        <f t="shared" si="76"/>
        <v>0.95637599999999989</v>
      </c>
      <c r="S885" s="177"/>
      <c r="T885" s="178">
        <f t="shared" si="77"/>
        <v>-1</v>
      </c>
      <c r="Z885" s="93"/>
      <c r="AB885" s="94"/>
    </row>
    <row r="886" spans="6:28">
      <c r="F886" s="143"/>
      <c r="G886" s="143"/>
      <c r="H886" s="179"/>
      <c r="I886" s="97">
        <f t="shared" si="73"/>
        <v>5219.133333269333</v>
      </c>
      <c r="J886" s="97">
        <f t="shared" si="72"/>
        <v>72.243569494241726</v>
      </c>
      <c r="K886" s="98">
        <f t="shared" si="74"/>
        <v>-0.95637599999999989</v>
      </c>
      <c r="L886" s="98">
        <f t="shared" si="75"/>
        <v>16.456690000000002</v>
      </c>
      <c r="R886" s="176">
        <f t="shared" si="76"/>
        <v>0.95637599999999989</v>
      </c>
      <c r="S886" s="177"/>
      <c r="T886" s="178">
        <f t="shared" si="77"/>
        <v>-1</v>
      </c>
      <c r="Z886" s="93"/>
      <c r="AB886" s="94"/>
    </row>
    <row r="887" spans="6:28">
      <c r="F887" s="143"/>
      <c r="G887" s="143"/>
      <c r="H887" s="179"/>
      <c r="I887" s="97">
        <f t="shared" si="73"/>
        <v>5219.133333269333</v>
      </c>
      <c r="J887" s="97">
        <f t="shared" si="72"/>
        <v>72.243569494241726</v>
      </c>
      <c r="K887" s="98">
        <f t="shared" si="74"/>
        <v>-0.95637599999999989</v>
      </c>
      <c r="L887" s="98">
        <f t="shared" si="75"/>
        <v>16.456690000000002</v>
      </c>
      <c r="R887" s="176">
        <f t="shared" si="76"/>
        <v>0.95637599999999989</v>
      </c>
      <c r="S887" s="177"/>
      <c r="T887" s="178">
        <f t="shared" si="77"/>
        <v>-1</v>
      </c>
      <c r="Z887" s="93"/>
      <c r="AB887" s="94"/>
    </row>
    <row r="888" spans="6:28">
      <c r="F888" s="143"/>
      <c r="G888" s="143"/>
      <c r="H888" s="179"/>
      <c r="I888" s="97">
        <f t="shared" si="73"/>
        <v>5219.133333269333</v>
      </c>
      <c r="J888" s="97">
        <f t="shared" si="72"/>
        <v>72.243569494241726</v>
      </c>
      <c r="K888" s="98">
        <f t="shared" si="74"/>
        <v>-0.95637599999999989</v>
      </c>
      <c r="L888" s="98">
        <f t="shared" si="75"/>
        <v>16.456690000000002</v>
      </c>
      <c r="R888" s="176">
        <f t="shared" si="76"/>
        <v>0.95637599999999989</v>
      </c>
      <c r="S888" s="177"/>
      <c r="T888" s="178">
        <f t="shared" si="77"/>
        <v>-1</v>
      </c>
      <c r="Z888" s="93"/>
      <c r="AB888" s="94"/>
    </row>
    <row r="889" spans="6:28">
      <c r="F889" s="143"/>
      <c r="G889" s="143"/>
      <c r="H889" s="179"/>
      <c r="I889" s="97">
        <f t="shared" si="73"/>
        <v>5219.133333269333</v>
      </c>
      <c r="J889" s="97">
        <f t="shared" si="72"/>
        <v>72.243569494241726</v>
      </c>
      <c r="K889" s="98">
        <f t="shared" si="74"/>
        <v>-0.95637599999999989</v>
      </c>
      <c r="L889" s="98">
        <f t="shared" si="75"/>
        <v>16.456690000000002</v>
      </c>
      <c r="R889" s="176">
        <f t="shared" si="76"/>
        <v>0.95637599999999989</v>
      </c>
      <c r="S889" s="177"/>
      <c r="T889" s="178">
        <f t="shared" si="77"/>
        <v>-1</v>
      </c>
      <c r="Z889" s="93"/>
      <c r="AB889" s="94"/>
    </row>
    <row r="890" spans="6:28">
      <c r="F890" s="143"/>
      <c r="G890" s="143"/>
      <c r="H890" s="179"/>
      <c r="I890" s="97">
        <f t="shared" si="73"/>
        <v>5219.133333269333</v>
      </c>
      <c r="J890" s="97">
        <f t="shared" si="72"/>
        <v>72.243569494241726</v>
      </c>
      <c r="K890" s="98">
        <f t="shared" si="74"/>
        <v>-0.95637599999999989</v>
      </c>
      <c r="L890" s="98">
        <f t="shared" si="75"/>
        <v>16.456690000000002</v>
      </c>
      <c r="R890" s="176">
        <f t="shared" si="76"/>
        <v>0.95637599999999989</v>
      </c>
      <c r="S890" s="177"/>
      <c r="T890" s="178">
        <f t="shared" si="77"/>
        <v>-1</v>
      </c>
      <c r="Z890" s="93"/>
      <c r="AB890" s="94"/>
    </row>
    <row r="891" spans="6:28">
      <c r="F891" s="143"/>
      <c r="G891" s="143"/>
      <c r="H891" s="179"/>
      <c r="I891" s="97">
        <f t="shared" si="73"/>
        <v>5219.133333269333</v>
      </c>
      <c r="J891" s="97">
        <f t="shared" si="72"/>
        <v>72.243569494241726</v>
      </c>
      <c r="K891" s="98">
        <f t="shared" si="74"/>
        <v>-0.95637599999999989</v>
      </c>
      <c r="L891" s="98">
        <f t="shared" si="75"/>
        <v>16.456690000000002</v>
      </c>
      <c r="R891" s="176">
        <f t="shared" si="76"/>
        <v>0.95637599999999989</v>
      </c>
      <c r="S891" s="177"/>
      <c r="T891" s="178">
        <f t="shared" si="77"/>
        <v>-1</v>
      </c>
      <c r="Z891" s="93"/>
      <c r="AB891" s="94"/>
    </row>
    <row r="892" spans="6:28">
      <c r="F892" s="143"/>
      <c r="G892" s="143"/>
      <c r="H892" s="179"/>
      <c r="I892" s="97">
        <f t="shared" si="73"/>
        <v>5219.133333269333</v>
      </c>
      <c r="J892" s="97">
        <f t="shared" si="72"/>
        <v>72.243569494241726</v>
      </c>
      <c r="K892" s="98">
        <f t="shared" si="74"/>
        <v>-0.95637599999999989</v>
      </c>
      <c r="L892" s="98">
        <f t="shared" si="75"/>
        <v>16.456690000000002</v>
      </c>
      <c r="R892" s="176">
        <f t="shared" si="76"/>
        <v>0.95637599999999989</v>
      </c>
      <c r="S892" s="177"/>
      <c r="T892" s="178">
        <f t="shared" si="77"/>
        <v>-1</v>
      </c>
      <c r="Z892" s="93"/>
      <c r="AB892" s="94"/>
    </row>
    <row r="893" spans="6:28">
      <c r="F893" s="143"/>
      <c r="G893" s="143"/>
      <c r="H893" s="179"/>
      <c r="I893" s="97">
        <f t="shared" si="73"/>
        <v>5219.133333269333</v>
      </c>
      <c r="J893" s="97">
        <f t="shared" si="72"/>
        <v>72.243569494241726</v>
      </c>
      <c r="K893" s="98">
        <f t="shared" si="74"/>
        <v>-0.95637599999999989</v>
      </c>
      <c r="L893" s="98">
        <f t="shared" si="75"/>
        <v>16.456690000000002</v>
      </c>
      <c r="R893" s="176">
        <f t="shared" si="76"/>
        <v>0.95637599999999989</v>
      </c>
      <c r="S893" s="177"/>
      <c r="T893" s="178">
        <f t="shared" si="77"/>
        <v>-1</v>
      </c>
      <c r="Z893" s="93"/>
      <c r="AB893" s="94"/>
    </row>
    <row r="894" spans="6:28">
      <c r="F894" s="143"/>
      <c r="G894" s="143"/>
      <c r="H894" s="179"/>
      <c r="I894" s="97">
        <f t="shared" si="73"/>
        <v>5219.133333269333</v>
      </c>
      <c r="J894" s="97">
        <f t="shared" si="72"/>
        <v>72.243569494241726</v>
      </c>
      <c r="K894" s="98">
        <f t="shared" si="74"/>
        <v>-0.95637599999999989</v>
      </c>
      <c r="L894" s="98">
        <f t="shared" si="75"/>
        <v>16.456690000000002</v>
      </c>
      <c r="R894" s="176">
        <f t="shared" si="76"/>
        <v>0.95637599999999989</v>
      </c>
      <c r="S894" s="177"/>
      <c r="T894" s="178">
        <f t="shared" si="77"/>
        <v>-1</v>
      </c>
      <c r="Z894" s="93"/>
      <c r="AB894" s="94"/>
    </row>
    <row r="895" spans="6:28">
      <c r="F895" s="143"/>
      <c r="G895" s="143"/>
      <c r="H895" s="179"/>
      <c r="I895" s="97">
        <f t="shared" si="73"/>
        <v>5219.133333269333</v>
      </c>
      <c r="J895" s="97">
        <f t="shared" si="72"/>
        <v>72.243569494241726</v>
      </c>
      <c r="K895" s="98">
        <f t="shared" si="74"/>
        <v>-0.95637599999999989</v>
      </c>
      <c r="L895" s="98">
        <f t="shared" si="75"/>
        <v>16.456690000000002</v>
      </c>
      <c r="R895" s="176">
        <f t="shared" si="76"/>
        <v>0.95637599999999989</v>
      </c>
      <c r="S895" s="177"/>
      <c r="T895" s="178">
        <f t="shared" si="77"/>
        <v>-1</v>
      </c>
      <c r="Z895" s="93"/>
      <c r="AB895" s="94"/>
    </row>
    <row r="896" spans="6:28">
      <c r="F896" s="143"/>
      <c r="G896" s="143"/>
      <c r="H896" s="179"/>
      <c r="I896" s="97">
        <f t="shared" si="73"/>
        <v>5219.133333269333</v>
      </c>
      <c r="J896" s="97">
        <f t="shared" si="72"/>
        <v>72.243569494241726</v>
      </c>
      <c r="K896" s="98">
        <f t="shared" si="74"/>
        <v>-0.95637599999999989</v>
      </c>
      <c r="L896" s="98">
        <f t="shared" si="75"/>
        <v>16.456690000000002</v>
      </c>
      <c r="R896" s="176">
        <f t="shared" si="76"/>
        <v>0.95637599999999989</v>
      </c>
      <c r="S896" s="177"/>
      <c r="T896" s="178">
        <f t="shared" si="77"/>
        <v>-1</v>
      </c>
      <c r="Z896" s="93"/>
      <c r="AB896" s="94"/>
    </row>
    <row r="897" spans="6:28">
      <c r="F897" s="143"/>
      <c r="G897" s="143"/>
      <c r="H897" s="179"/>
      <c r="I897" s="97">
        <f t="shared" si="73"/>
        <v>5219.133333269333</v>
      </c>
      <c r="J897" s="97">
        <f t="shared" si="72"/>
        <v>72.243569494241726</v>
      </c>
      <c r="K897" s="98">
        <f t="shared" si="74"/>
        <v>-0.95637599999999989</v>
      </c>
      <c r="L897" s="98">
        <f t="shared" si="75"/>
        <v>16.456690000000002</v>
      </c>
      <c r="R897" s="176">
        <f t="shared" si="76"/>
        <v>0.95637599999999989</v>
      </c>
      <c r="S897" s="177"/>
      <c r="T897" s="178">
        <f t="shared" si="77"/>
        <v>-1</v>
      </c>
      <c r="Z897" s="93"/>
      <c r="AB897" s="94"/>
    </row>
    <row r="898" spans="6:28">
      <c r="F898" s="143"/>
      <c r="G898" s="143"/>
      <c r="H898" s="179"/>
      <c r="I898" s="97">
        <f t="shared" si="73"/>
        <v>5219.133333269333</v>
      </c>
      <c r="J898" s="97">
        <f t="shared" si="72"/>
        <v>72.243569494241726</v>
      </c>
      <c r="K898" s="98">
        <f t="shared" si="74"/>
        <v>-0.95637599999999989</v>
      </c>
      <c r="L898" s="98">
        <f t="shared" si="75"/>
        <v>16.456690000000002</v>
      </c>
      <c r="R898" s="176">
        <f t="shared" si="76"/>
        <v>0.95637599999999989</v>
      </c>
      <c r="S898" s="177"/>
      <c r="T898" s="178">
        <f t="shared" si="77"/>
        <v>-1</v>
      </c>
      <c r="Z898" s="93"/>
      <c r="AB898" s="94"/>
    </row>
    <row r="899" spans="6:28">
      <c r="F899" s="143"/>
      <c r="G899" s="143"/>
      <c r="H899" s="179"/>
      <c r="I899" s="97">
        <f t="shared" si="73"/>
        <v>5219.133333269333</v>
      </c>
      <c r="J899" s="97">
        <f t="shared" si="72"/>
        <v>72.243569494241726</v>
      </c>
      <c r="K899" s="98">
        <f t="shared" si="74"/>
        <v>-0.95637599999999989</v>
      </c>
      <c r="L899" s="98">
        <f t="shared" si="75"/>
        <v>16.456690000000002</v>
      </c>
      <c r="R899" s="176">
        <f t="shared" si="76"/>
        <v>0.95637599999999989</v>
      </c>
      <c r="S899" s="177"/>
      <c r="T899" s="178">
        <f t="shared" si="77"/>
        <v>-1</v>
      </c>
      <c r="Z899" s="93"/>
      <c r="AB899" s="94"/>
    </row>
    <row r="900" spans="6:28">
      <c r="F900" s="143"/>
      <c r="G900" s="143"/>
      <c r="H900" s="179"/>
      <c r="I900" s="97">
        <f t="shared" si="73"/>
        <v>5219.133333269333</v>
      </c>
      <c r="J900" s="97">
        <f t="shared" si="72"/>
        <v>72.243569494241726</v>
      </c>
      <c r="K900" s="98">
        <f t="shared" si="74"/>
        <v>-0.95637599999999989</v>
      </c>
      <c r="L900" s="98">
        <f t="shared" si="75"/>
        <v>16.456690000000002</v>
      </c>
      <c r="R900" s="176">
        <f t="shared" si="76"/>
        <v>0.95637599999999989</v>
      </c>
      <c r="S900" s="177"/>
      <c r="T900" s="178">
        <f t="shared" si="77"/>
        <v>-1</v>
      </c>
      <c r="Z900" s="93"/>
      <c r="AB900" s="94"/>
    </row>
    <row r="901" spans="6:28">
      <c r="F901" s="143"/>
      <c r="G901" s="143"/>
      <c r="H901" s="179"/>
      <c r="I901" s="97">
        <f t="shared" si="73"/>
        <v>5219.133333269333</v>
      </c>
      <c r="J901" s="97">
        <f t="shared" si="72"/>
        <v>72.243569494241726</v>
      </c>
      <c r="K901" s="98">
        <f t="shared" si="74"/>
        <v>-0.95637599999999989</v>
      </c>
      <c r="L901" s="98">
        <f t="shared" si="75"/>
        <v>16.456690000000002</v>
      </c>
      <c r="R901" s="176">
        <f t="shared" si="76"/>
        <v>0.95637599999999989</v>
      </c>
      <c r="S901" s="177"/>
      <c r="T901" s="178">
        <f t="shared" si="77"/>
        <v>-1</v>
      </c>
      <c r="Z901" s="93"/>
      <c r="AB901" s="94"/>
    </row>
    <row r="902" spans="6:28">
      <c r="F902" s="143"/>
      <c r="G902" s="143"/>
      <c r="H902" s="179"/>
      <c r="I902" s="97">
        <f t="shared" si="73"/>
        <v>5219.133333269333</v>
      </c>
      <c r="J902" s="97">
        <f t="shared" si="72"/>
        <v>72.243569494241726</v>
      </c>
      <c r="K902" s="98">
        <f t="shared" si="74"/>
        <v>-0.95637599999999989</v>
      </c>
      <c r="L902" s="98">
        <f t="shared" si="75"/>
        <v>16.456690000000002</v>
      </c>
      <c r="R902" s="176">
        <f t="shared" si="76"/>
        <v>0.95637599999999989</v>
      </c>
      <c r="S902" s="177"/>
      <c r="T902" s="178">
        <f t="shared" si="77"/>
        <v>-1</v>
      </c>
      <c r="Z902" s="93"/>
      <c r="AB902" s="94"/>
    </row>
    <row r="903" spans="6:28">
      <c r="F903" s="143"/>
      <c r="G903" s="143"/>
      <c r="H903" s="179"/>
      <c r="I903" s="97">
        <f t="shared" si="73"/>
        <v>5219.133333269333</v>
      </c>
      <c r="J903" s="97">
        <f t="shared" si="72"/>
        <v>72.243569494241726</v>
      </c>
      <c r="K903" s="98">
        <f t="shared" si="74"/>
        <v>-0.95637599999999989</v>
      </c>
      <c r="L903" s="98">
        <f t="shared" si="75"/>
        <v>16.456690000000002</v>
      </c>
      <c r="R903" s="176">
        <f t="shared" si="76"/>
        <v>0.95637599999999989</v>
      </c>
      <c r="S903" s="177"/>
      <c r="T903" s="178">
        <f t="shared" si="77"/>
        <v>-1</v>
      </c>
      <c r="Z903" s="93"/>
      <c r="AB903" s="94"/>
    </row>
    <row r="904" spans="6:28">
      <c r="F904" s="143"/>
      <c r="G904" s="143"/>
      <c r="H904" s="179"/>
      <c r="I904" s="97">
        <f t="shared" si="73"/>
        <v>5219.133333269333</v>
      </c>
      <c r="J904" s="97">
        <f t="shared" si="72"/>
        <v>72.243569494241726</v>
      </c>
      <c r="K904" s="98">
        <f t="shared" si="74"/>
        <v>-0.95637599999999989</v>
      </c>
      <c r="L904" s="98">
        <f t="shared" si="75"/>
        <v>16.456690000000002</v>
      </c>
      <c r="R904" s="176">
        <f t="shared" si="76"/>
        <v>0.95637599999999989</v>
      </c>
      <c r="S904" s="177"/>
      <c r="T904" s="178">
        <f t="shared" si="77"/>
        <v>-1</v>
      </c>
      <c r="Z904" s="93"/>
      <c r="AB904" s="94"/>
    </row>
    <row r="905" spans="6:28">
      <c r="F905" s="143"/>
      <c r="G905" s="143"/>
      <c r="H905" s="179"/>
      <c r="I905" s="97">
        <f t="shared" si="73"/>
        <v>5219.133333269333</v>
      </c>
      <c r="J905" s="97">
        <f t="shared" si="72"/>
        <v>72.243569494241726</v>
      </c>
      <c r="K905" s="98">
        <f t="shared" si="74"/>
        <v>-0.95637599999999989</v>
      </c>
      <c r="L905" s="98">
        <f t="shared" si="75"/>
        <v>16.456690000000002</v>
      </c>
      <c r="R905" s="176">
        <f t="shared" si="76"/>
        <v>0.95637599999999989</v>
      </c>
      <c r="S905" s="177"/>
      <c r="T905" s="178">
        <f t="shared" si="77"/>
        <v>-1</v>
      </c>
      <c r="Z905" s="93"/>
      <c r="AB905" s="94"/>
    </row>
    <row r="906" spans="6:28">
      <c r="F906" s="143"/>
      <c r="G906" s="143"/>
      <c r="H906" s="179"/>
      <c r="I906" s="97">
        <f t="shared" si="73"/>
        <v>5219.133333269333</v>
      </c>
      <c r="J906" s="97">
        <f t="shared" si="72"/>
        <v>72.243569494241726</v>
      </c>
      <c r="K906" s="98">
        <f t="shared" si="74"/>
        <v>-0.95637599999999989</v>
      </c>
      <c r="L906" s="98">
        <f t="shared" si="75"/>
        <v>16.456690000000002</v>
      </c>
      <c r="R906" s="176">
        <f t="shared" si="76"/>
        <v>0.95637599999999989</v>
      </c>
      <c r="S906" s="177"/>
      <c r="T906" s="178">
        <f t="shared" si="77"/>
        <v>-1</v>
      </c>
      <c r="Z906" s="93"/>
      <c r="AB906" s="94"/>
    </row>
    <row r="907" spans="6:28">
      <c r="F907" s="143"/>
      <c r="G907" s="143"/>
      <c r="H907" s="179"/>
      <c r="I907" s="97">
        <f t="shared" si="73"/>
        <v>5219.133333269333</v>
      </c>
      <c r="J907" s="97">
        <f t="shared" si="72"/>
        <v>72.243569494241726</v>
      </c>
      <c r="K907" s="98">
        <f t="shared" si="74"/>
        <v>-0.95637599999999989</v>
      </c>
      <c r="L907" s="98">
        <f t="shared" si="75"/>
        <v>16.456690000000002</v>
      </c>
      <c r="R907" s="176">
        <f t="shared" si="76"/>
        <v>0.95637599999999989</v>
      </c>
      <c r="S907" s="177"/>
      <c r="T907" s="178">
        <f t="shared" si="77"/>
        <v>-1</v>
      </c>
      <c r="Z907" s="93"/>
      <c r="AB907" s="94"/>
    </row>
    <row r="908" spans="6:28">
      <c r="F908" s="143"/>
      <c r="G908" s="143"/>
      <c r="H908" s="179"/>
      <c r="I908" s="97">
        <f t="shared" si="73"/>
        <v>5219.133333269333</v>
      </c>
      <c r="J908" s="97">
        <f t="shared" si="72"/>
        <v>72.243569494241726</v>
      </c>
      <c r="K908" s="98">
        <f t="shared" si="74"/>
        <v>-0.95637599999999989</v>
      </c>
      <c r="L908" s="98">
        <f t="shared" si="75"/>
        <v>16.456690000000002</v>
      </c>
      <c r="R908" s="176">
        <f t="shared" si="76"/>
        <v>0.95637599999999989</v>
      </c>
      <c r="S908" s="177"/>
      <c r="T908" s="178">
        <f t="shared" si="77"/>
        <v>-1</v>
      </c>
      <c r="Z908" s="93"/>
      <c r="AB908" s="94"/>
    </row>
    <row r="909" spans="6:28">
      <c r="F909" s="143"/>
      <c r="G909" s="143"/>
      <c r="H909" s="179"/>
      <c r="I909" s="97">
        <f t="shared" si="73"/>
        <v>5219.133333269333</v>
      </c>
      <c r="J909" s="97">
        <f t="shared" si="72"/>
        <v>72.243569494241726</v>
      </c>
      <c r="K909" s="98">
        <f t="shared" si="74"/>
        <v>-0.95637599999999989</v>
      </c>
      <c r="L909" s="98">
        <f t="shared" si="75"/>
        <v>16.456690000000002</v>
      </c>
      <c r="R909" s="176">
        <f t="shared" si="76"/>
        <v>0.95637599999999989</v>
      </c>
      <c r="S909" s="177"/>
      <c r="T909" s="178">
        <f t="shared" si="77"/>
        <v>-1</v>
      </c>
      <c r="Z909" s="93"/>
      <c r="AB909" s="94"/>
    </row>
    <row r="910" spans="6:28">
      <c r="F910" s="143"/>
      <c r="G910" s="143"/>
      <c r="H910" s="179"/>
      <c r="I910" s="97">
        <f t="shared" si="73"/>
        <v>5219.133333269333</v>
      </c>
      <c r="J910" s="97">
        <f t="shared" si="72"/>
        <v>72.243569494241726</v>
      </c>
      <c r="K910" s="98">
        <f t="shared" si="74"/>
        <v>-0.95637599999999989</v>
      </c>
      <c r="L910" s="98">
        <f t="shared" si="75"/>
        <v>16.456690000000002</v>
      </c>
      <c r="R910" s="176">
        <f t="shared" si="76"/>
        <v>0.95637599999999989</v>
      </c>
      <c r="S910" s="177"/>
      <c r="T910" s="178">
        <f t="shared" si="77"/>
        <v>-1</v>
      </c>
      <c r="Z910" s="93"/>
      <c r="AB910" s="94"/>
    </row>
    <row r="911" spans="6:28">
      <c r="F911" s="143"/>
      <c r="G911" s="143"/>
      <c r="H911" s="179"/>
      <c r="I911" s="97">
        <f t="shared" si="73"/>
        <v>5219.133333269333</v>
      </c>
      <c r="J911" s="97">
        <f t="shared" si="72"/>
        <v>72.243569494241726</v>
      </c>
      <c r="K911" s="98">
        <f t="shared" si="74"/>
        <v>-0.95637599999999989</v>
      </c>
      <c r="L911" s="98">
        <f t="shared" si="75"/>
        <v>16.456690000000002</v>
      </c>
      <c r="R911" s="176">
        <f t="shared" si="76"/>
        <v>0.95637599999999989</v>
      </c>
      <c r="S911" s="177"/>
      <c r="T911" s="178">
        <f t="shared" si="77"/>
        <v>-1</v>
      </c>
      <c r="Z911" s="93"/>
      <c r="AB911" s="94"/>
    </row>
    <row r="912" spans="6:28">
      <c r="F912" s="143"/>
      <c r="G912" s="143"/>
      <c r="H912" s="179"/>
      <c r="I912" s="97">
        <f t="shared" si="73"/>
        <v>5219.133333269333</v>
      </c>
      <c r="J912" s="97">
        <f t="shared" si="72"/>
        <v>72.243569494241726</v>
      </c>
      <c r="K912" s="98">
        <f t="shared" si="74"/>
        <v>-0.95637599999999989</v>
      </c>
      <c r="L912" s="98">
        <f t="shared" si="75"/>
        <v>16.456690000000002</v>
      </c>
      <c r="R912" s="176">
        <f t="shared" si="76"/>
        <v>0.95637599999999989</v>
      </c>
      <c r="S912" s="177"/>
      <c r="T912" s="178">
        <f t="shared" si="77"/>
        <v>-1</v>
      </c>
      <c r="Z912" s="93"/>
      <c r="AB912" s="94"/>
    </row>
    <row r="913" spans="6:28">
      <c r="F913" s="143"/>
      <c r="G913" s="143"/>
      <c r="H913" s="179"/>
      <c r="I913" s="97">
        <f t="shared" si="73"/>
        <v>5219.133333269333</v>
      </c>
      <c r="J913" s="97">
        <f t="shared" si="72"/>
        <v>72.243569494241726</v>
      </c>
      <c r="K913" s="98">
        <f t="shared" si="74"/>
        <v>-0.95637599999999989</v>
      </c>
      <c r="L913" s="98">
        <f t="shared" si="75"/>
        <v>16.456690000000002</v>
      </c>
      <c r="R913" s="176">
        <f t="shared" si="76"/>
        <v>0.95637599999999989</v>
      </c>
      <c r="S913" s="177"/>
      <c r="T913" s="178">
        <f t="shared" si="77"/>
        <v>-1</v>
      </c>
      <c r="Z913" s="93"/>
      <c r="AB913" s="94"/>
    </row>
    <row r="914" spans="6:28">
      <c r="F914" s="143"/>
      <c r="G914" s="143"/>
      <c r="H914" s="179"/>
      <c r="I914" s="97">
        <f t="shared" si="73"/>
        <v>5219.133333269333</v>
      </c>
      <c r="J914" s="97">
        <f t="shared" si="72"/>
        <v>72.243569494241726</v>
      </c>
      <c r="K914" s="98">
        <f t="shared" si="74"/>
        <v>-0.95637599999999989</v>
      </c>
      <c r="L914" s="98">
        <f t="shared" si="75"/>
        <v>16.456690000000002</v>
      </c>
      <c r="R914" s="176">
        <f t="shared" si="76"/>
        <v>0.95637599999999989</v>
      </c>
      <c r="S914" s="177"/>
      <c r="T914" s="178">
        <f t="shared" si="77"/>
        <v>-1</v>
      </c>
    </row>
    <row r="915" spans="6:28">
      <c r="F915" s="143"/>
      <c r="G915" s="143"/>
      <c r="H915" s="179"/>
      <c r="I915" s="97">
        <f t="shared" si="73"/>
        <v>5219.133333269333</v>
      </c>
      <c r="J915" s="97">
        <f t="shared" si="72"/>
        <v>72.243569494241726</v>
      </c>
      <c r="K915" s="98">
        <f t="shared" si="74"/>
        <v>-0.95637599999999989</v>
      </c>
      <c r="L915" s="98">
        <f t="shared" si="75"/>
        <v>16.456690000000002</v>
      </c>
      <c r="R915" s="176">
        <f t="shared" si="76"/>
        <v>0.95637599999999989</v>
      </c>
      <c r="S915" s="177"/>
      <c r="T915" s="178">
        <f t="shared" si="77"/>
        <v>-1</v>
      </c>
    </row>
    <row r="916" spans="6:28">
      <c r="F916" s="143"/>
      <c r="G916" s="143"/>
      <c r="H916" s="179"/>
      <c r="I916" s="97">
        <f t="shared" si="73"/>
        <v>5219.133333269333</v>
      </c>
      <c r="J916" s="97">
        <f t="shared" si="72"/>
        <v>72.243569494241726</v>
      </c>
      <c r="K916" s="98">
        <f t="shared" si="74"/>
        <v>-0.95637599999999989</v>
      </c>
      <c r="L916" s="98">
        <f t="shared" si="75"/>
        <v>16.456690000000002</v>
      </c>
      <c r="R916" s="176">
        <f t="shared" si="76"/>
        <v>0.95637599999999989</v>
      </c>
      <c r="S916" s="177"/>
      <c r="T916" s="178">
        <f t="shared" si="77"/>
        <v>-1</v>
      </c>
    </row>
    <row r="917" spans="6:28">
      <c r="F917" s="143"/>
      <c r="G917" s="143"/>
      <c r="H917" s="179"/>
      <c r="I917" s="97">
        <f t="shared" si="73"/>
        <v>5219.133333269333</v>
      </c>
      <c r="J917" s="97">
        <f t="shared" si="72"/>
        <v>72.243569494241726</v>
      </c>
      <c r="K917" s="98">
        <f t="shared" si="74"/>
        <v>-0.95637599999999989</v>
      </c>
      <c r="L917" s="98">
        <f t="shared" si="75"/>
        <v>16.456690000000002</v>
      </c>
      <c r="R917" s="176">
        <f t="shared" si="76"/>
        <v>0.95637599999999989</v>
      </c>
      <c r="S917" s="177"/>
      <c r="T917" s="178">
        <f t="shared" si="77"/>
        <v>-1</v>
      </c>
    </row>
    <row r="918" spans="6:28">
      <c r="F918" s="143"/>
      <c r="G918" s="143"/>
      <c r="H918" s="179"/>
      <c r="I918" s="97">
        <f t="shared" si="73"/>
        <v>5219.133333269333</v>
      </c>
      <c r="J918" s="97">
        <f t="shared" ref="J918:J981" si="78">SQRT(I918)</f>
        <v>72.243569494241726</v>
      </c>
      <c r="K918" s="98">
        <f t="shared" si="74"/>
        <v>-0.95637599999999989</v>
      </c>
      <c r="L918" s="98">
        <f t="shared" si="75"/>
        <v>16.456690000000002</v>
      </c>
      <c r="R918" s="176">
        <f t="shared" si="76"/>
        <v>0.95637599999999989</v>
      </c>
      <c r="S918" s="177"/>
      <c r="T918" s="178">
        <f t="shared" si="77"/>
        <v>-1</v>
      </c>
    </row>
    <row r="919" spans="6:28">
      <c r="F919" s="143"/>
      <c r="G919" s="143"/>
      <c r="H919" s="179"/>
      <c r="I919" s="97">
        <f t="shared" ref="I919:I982" si="79">IF(F919=0,I918,((E919-$E$86)*1440)+(F919-$F$86)*1440)</f>
        <v>5219.133333269333</v>
      </c>
      <c r="J919" s="97">
        <f t="shared" si="78"/>
        <v>72.243569494241726</v>
      </c>
      <c r="K919" s="98">
        <f t="shared" ref="K919:K982" si="80">IF(H919=0,K918,(H919-$H$86)*$L$83)</f>
        <v>-0.95637599999999989</v>
      </c>
      <c r="L919" s="98">
        <f t="shared" ref="L919:L982" si="81">IF(K919=0, ,$L$86+K919)</f>
        <v>16.456690000000002</v>
      </c>
      <c r="R919" s="176">
        <f t="shared" ref="R919:R982" si="82">+K919*T919</f>
        <v>0.95637599999999989</v>
      </c>
      <c r="S919" s="177"/>
      <c r="T919" s="178">
        <f t="shared" ref="T919:T982" si="83">SIGN(K919)</f>
        <v>-1</v>
      </c>
    </row>
    <row r="920" spans="6:28">
      <c r="F920" s="143"/>
      <c r="G920" s="143"/>
      <c r="H920" s="179"/>
      <c r="I920" s="97">
        <f t="shared" si="79"/>
        <v>5219.133333269333</v>
      </c>
      <c r="J920" s="97">
        <f t="shared" si="78"/>
        <v>72.243569494241726</v>
      </c>
      <c r="K920" s="98">
        <f t="shared" si="80"/>
        <v>-0.95637599999999989</v>
      </c>
      <c r="L920" s="98">
        <f t="shared" si="81"/>
        <v>16.456690000000002</v>
      </c>
      <c r="R920" s="176">
        <f t="shared" si="82"/>
        <v>0.95637599999999989</v>
      </c>
      <c r="S920" s="177"/>
      <c r="T920" s="178">
        <f t="shared" si="83"/>
        <v>-1</v>
      </c>
    </row>
    <row r="921" spans="6:28">
      <c r="F921" s="143"/>
      <c r="G921" s="143"/>
      <c r="H921" s="179"/>
      <c r="I921" s="97">
        <f t="shared" si="79"/>
        <v>5219.133333269333</v>
      </c>
      <c r="J921" s="97">
        <f t="shared" si="78"/>
        <v>72.243569494241726</v>
      </c>
      <c r="K921" s="98">
        <f t="shared" si="80"/>
        <v>-0.95637599999999989</v>
      </c>
      <c r="L921" s="98">
        <f t="shared" si="81"/>
        <v>16.456690000000002</v>
      </c>
      <c r="R921" s="176">
        <f t="shared" si="82"/>
        <v>0.95637599999999989</v>
      </c>
      <c r="S921" s="177"/>
      <c r="T921" s="178">
        <f t="shared" si="83"/>
        <v>-1</v>
      </c>
    </row>
    <row r="922" spans="6:28">
      <c r="F922" s="143"/>
      <c r="G922" s="143"/>
      <c r="H922" s="179"/>
      <c r="I922" s="97">
        <f t="shared" si="79"/>
        <v>5219.133333269333</v>
      </c>
      <c r="J922" s="97">
        <f t="shared" si="78"/>
        <v>72.243569494241726</v>
      </c>
      <c r="K922" s="98">
        <f t="shared" si="80"/>
        <v>-0.95637599999999989</v>
      </c>
      <c r="L922" s="98">
        <f t="shared" si="81"/>
        <v>16.456690000000002</v>
      </c>
      <c r="R922" s="176">
        <f t="shared" si="82"/>
        <v>0.95637599999999989</v>
      </c>
      <c r="S922" s="177"/>
      <c r="T922" s="178">
        <f t="shared" si="83"/>
        <v>-1</v>
      </c>
    </row>
    <row r="923" spans="6:28">
      <c r="F923" s="143"/>
      <c r="G923" s="143"/>
      <c r="H923" s="179"/>
      <c r="I923" s="97">
        <f t="shared" si="79"/>
        <v>5219.133333269333</v>
      </c>
      <c r="J923" s="97">
        <f t="shared" si="78"/>
        <v>72.243569494241726</v>
      </c>
      <c r="K923" s="98">
        <f t="shared" si="80"/>
        <v>-0.95637599999999989</v>
      </c>
      <c r="L923" s="98">
        <f t="shared" si="81"/>
        <v>16.456690000000002</v>
      </c>
      <c r="R923" s="176">
        <f t="shared" si="82"/>
        <v>0.95637599999999989</v>
      </c>
      <c r="S923" s="177"/>
      <c r="T923" s="178">
        <f t="shared" si="83"/>
        <v>-1</v>
      </c>
    </row>
    <row r="924" spans="6:28">
      <c r="F924" s="143"/>
      <c r="G924" s="143"/>
      <c r="H924" s="179"/>
      <c r="I924" s="97">
        <f t="shared" si="79"/>
        <v>5219.133333269333</v>
      </c>
      <c r="J924" s="97">
        <f t="shared" si="78"/>
        <v>72.243569494241726</v>
      </c>
      <c r="K924" s="98">
        <f t="shared" si="80"/>
        <v>-0.95637599999999989</v>
      </c>
      <c r="L924" s="98">
        <f t="shared" si="81"/>
        <v>16.456690000000002</v>
      </c>
      <c r="R924" s="176">
        <f t="shared" si="82"/>
        <v>0.95637599999999989</v>
      </c>
      <c r="S924" s="177"/>
      <c r="T924" s="178">
        <f t="shared" si="83"/>
        <v>-1</v>
      </c>
    </row>
    <row r="925" spans="6:28">
      <c r="F925" s="143"/>
      <c r="G925" s="143"/>
      <c r="H925" s="179"/>
      <c r="I925" s="97">
        <f t="shared" si="79"/>
        <v>5219.133333269333</v>
      </c>
      <c r="J925" s="97">
        <f t="shared" si="78"/>
        <v>72.243569494241726</v>
      </c>
      <c r="K925" s="98">
        <f t="shared" si="80"/>
        <v>-0.95637599999999989</v>
      </c>
      <c r="L925" s="98">
        <f t="shared" si="81"/>
        <v>16.456690000000002</v>
      </c>
      <c r="R925" s="176">
        <f t="shared" si="82"/>
        <v>0.95637599999999989</v>
      </c>
      <c r="S925" s="177"/>
      <c r="T925" s="178">
        <f t="shared" si="83"/>
        <v>-1</v>
      </c>
    </row>
    <row r="926" spans="6:28">
      <c r="F926" s="143"/>
      <c r="G926" s="143"/>
      <c r="H926" s="179"/>
      <c r="I926" s="97">
        <f t="shared" si="79"/>
        <v>5219.133333269333</v>
      </c>
      <c r="J926" s="97">
        <f t="shared" si="78"/>
        <v>72.243569494241726</v>
      </c>
      <c r="K926" s="98">
        <f t="shared" si="80"/>
        <v>-0.95637599999999989</v>
      </c>
      <c r="L926" s="98">
        <f t="shared" si="81"/>
        <v>16.456690000000002</v>
      </c>
      <c r="R926" s="176">
        <f t="shared" si="82"/>
        <v>0.95637599999999989</v>
      </c>
      <c r="S926" s="177"/>
      <c r="T926" s="178">
        <f t="shared" si="83"/>
        <v>-1</v>
      </c>
    </row>
    <row r="927" spans="6:28">
      <c r="F927" s="143"/>
      <c r="G927" s="143"/>
      <c r="H927" s="179"/>
      <c r="I927" s="97">
        <f t="shared" si="79"/>
        <v>5219.133333269333</v>
      </c>
      <c r="J927" s="97">
        <f t="shared" si="78"/>
        <v>72.243569494241726</v>
      </c>
      <c r="K927" s="98">
        <f t="shared" si="80"/>
        <v>-0.95637599999999989</v>
      </c>
      <c r="L927" s="98">
        <f t="shared" si="81"/>
        <v>16.456690000000002</v>
      </c>
      <c r="R927" s="176">
        <f t="shared" si="82"/>
        <v>0.95637599999999989</v>
      </c>
      <c r="S927" s="177"/>
      <c r="T927" s="178">
        <f t="shared" si="83"/>
        <v>-1</v>
      </c>
    </row>
    <row r="928" spans="6:28">
      <c r="F928" s="143"/>
      <c r="G928" s="143"/>
      <c r="H928" s="179"/>
      <c r="I928" s="97">
        <f t="shared" si="79"/>
        <v>5219.133333269333</v>
      </c>
      <c r="J928" s="97">
        <f t="shared" si="78"/>
        <v>72.243569494241726</v>
      </c>
      <c r="K928" s="98">
        <f t="shared" si="80"/>
        <v>-0.95637599999999989</v>
      </c>
      <c r="L928" s="98">
        <f t="shared" si="81"/>
        <v>16.456690000000002</v>
      </c>
      <c r="R928" s="176">
        <f t="shared" si="82"/>
        <v>0.95637599999999989</v>
      </c>
      <c r="S928" s="177"/>
      <c r="T928" s="178">
        <f t="shared" si="83"/>
        <v>-1</v>
      </c>
    </row>
    <row r="929" spans="6:20">
      <c r="F929" s="143"/>
      <c r="G929" s="143"/>
      <c r="H929" s="179"/>
      <c r="I929" s="97">
        <f t="shared" si="79"/>
        <v>5219.133333269333</v>
      </c>
      <c r="J929" s="97">
        <f t="shared" si="78"/>
        <v>72.243569494241726</v>
      </c>
      <c r="K929" s="98">
        <f t="shared" si="80"/>
        <v>-0.95637599999999989</v>
      </c>
      <c r="L929" s="98">
        <f t="shared" si="81"/>
        <v>16.456690000000002</v>
      </c>
      <c r="R929" s="176">
        <f t="shared" si="82"/>
        <v>0.95637599999999989</v>
      </c>
      <c r="S929" s="177"/>
      <c r="T929" s="178">
        <f t="shared" si="83"/>
        <v>-1</v>
      </c>
    </row>
    <row r="930" spans="6:20">
      <c r="F930" s="143"/>
      <c r="G930" s="143"/>
      <c r="H930" s="179"/>
      <c r="I930" s="97">
        <f t="shared" si="79"/>
        <v>5219.133333269333</v>
      </c>
      <c r="J930" s="97">
        <f t="shared" si="78"/>
        <v>72.243569494241726</v>
      </c>
      <c r="K930" s="98">
        <f t="shared" si="80"/>
        <v>-0.95637599999999989</v>
      </c>
      <c r="L930" s="98">
        <f t="shared" si="81"/>
        <v>16.456690000000002</v>
      </c>
      <c r="R930" s="176">
        <f t="shared" si="82"/>
        <v>0.95637599999999989</v>
      </c>
      <c r="S930" s="177"/>
      <c r="T930" s="178">
        <f t="shared" si="83"/>
        <v>-1</v>
      </c>
    </row>
    <row r="931" spans="6:20">
      <c r="F931" s="143"/>
      <c r="G931" s="143"/>
      <c r="H931" s="179"/>
      <c r="I931" s="97">
        <f t="shared" si="79"/>
        <v>5219.133333269333</v>
      </c>
      <c r="J931" s="97">
        <f t="shared" si="78"/>
        <v>72.243569494241726</v>
      </c>
      <c r="K931" s="98">
        <f t="shared" si="80"/>
        <v>-0.95637599999999989</v>
      </c>
      <c r="L931" s="98">
        <f t="shared" si="81"/>
        <v>16.456690000000002</v>
      </c>
      <c r="R931" s="176">
        <f t="shared" si="82"/>
        <v>0.95637599999999989</v>
      </c>
      <c r="S931" s="177"/>
      <c r="T931" s="178">
        <f t="shared" si="83"/>
        <v>-1</v>
      </c>
    </row>
    <row r="932" spans="6:20">
      <c r="F932" s="143"/>
      <c r="G932" s="143"/>
      <c r="H932" s="179"/>
      <c r="I932" s="97">
        <f t="shared" si="79"/>
        <v>5219.133333269333</v>
      </c>
      <c r="J932" s="97">
        <f t="shared" si="78"/>
        <v>72.243569494241726</v>
      </c>
      <c r="K932" s="98">
        <f t="shared" si="80"/>
        <v>-0.95637599999999989</v>
      </c>
      <c r="L932" s="98">
        <f t="shared" si="81"/>
        <v>16.456690000000002</v>
      </c>
      <c r="R932" s="176">
        <f t="shared" si="82"/>
        <v>0.95637599999999989</v>
      </c>
      <c r="S932" s="177"/>
      <c r="T932" s="178">
        <f t="shared" si="83"/>
        <v>-1</v>
      </c>
    </row>
    <row r="933" spans="6:20">
      <c r="F933" s="143"/>
      <c r="G933" s="143"/>
      <c r="H933" s="179"/>
      <c r="I933" s="97">
        <f t="shared" si="79"/>
        <v>5219.133333269333</v>
      </c>
      <c r="J933" s="97">
        <f t="shared" si="78"/>
        <v>72.243569494241726</v>
      </c>
      <c r="K933" s="98">
        <f t="shared" si="80"/>
        <v>-0.95637599999999989</v>
      </c>
      <c r="L933" s="98">
        <f t="shared" si="81"/>
        <v>16.456690000000002</v>
      </c>
      <c r="R933" s="176">
        <f t="shared" si="82"/>
        <v>0.95637599999999989</v>
      </c>
      <c r="S933" s="177"/>
      <c r="T933" s="178">
        <f t="shared" si="83"/>
        <v>-1</v>
      </c>
    </row>
    <row r="934" spans="6:20">
      <c r="F934" s="143"/>
      <c r="G934" s="143"/>
      <c r="H934" s="179"/>
      <c r="I934" s="97">
        <f t="shared" si="79"/>
        <v>5219.133333269333</v>
      </c>
      <c r="J934" s="97">
        <f t="shared" si="78"/>
        <v>72.243569494241726</v>
      </c>
      <c r="K934" s="98">
        <f t="shared" si="80"/>
        <v>-0.95637599999999989</v>
      </c>
      <c r="L934" s="98">
        <f t="shared" si="81"/>
        <v>16.456690000000002</v>
      </c>
      <c r="R934" s="176">
        <f t="shared" si="82"/>
        <v>0.95637599999999989</v>
      </c>
      <c r="S934" s="177"/>
      <c r="T934" s="178">
        <f t="shared" si="83"/>
        <v>-1</v>
      </c>
    </row>
    <row r="935" spans="6:20">
      <c r="F935" s="143"/>
      <c r="G935" s="143"/>
      <c r="H935" s="179"/>
      <c r="I935" s="97">
        <f t="shared" si="79"/>
        <v>5219.133333269333</v>
      </c>
      <c r="J935" s="97">
        <f t="shared" si="78"/>
        <v>72.243569494241726</v>
      </c>
      <c r="K935" s="98">
        <f t="shared" si="80"/>
        <v>-0.95637599999999989</v>
      </c>
      <c r="L935" s="98">
        <f t="shared" si="81"/>
        <v>16.456690000000002</v>
      </c>
      <c r="R935" s="176">
        <f t="shared" si="82"/>
        <v>0.95637599999999989</v>
      </c>
      <c r="S935" s="177"/>
      <c r="T935" s="178">
        <f t="shared" si="83"/>
        <v>-1</v>
      </c>
    </row>
    <row r="936" spans="6:20">
      <c r="F936" s="143"/>
      <c r="G936" s="143"/>
      <c r="H936" s="179"/>
      <c r="I936" s="97">
        <f t="shared" si="79"/>
        <v>5219.133333269333</v>
      </c>
      <c r="J936" s="97">
        <f t="shared" si="78"/>
        <v>72.243569494241726</v>
      </c>
      <c r="K936" s="98">
        <f t="shared" si="80"/>
        <v>-0.95637599999999989</v>
      </c>
      <c r="L936" s="98">
        <f t="shared" si="81"/>
        <v>16.456690000000002</v>
      </c>
      <c r="R936" s="176">
        <f t="shared" si="82"/>
        <v>0.95637599999999989</v>
      </c>
      <c r="S936" s="177"/>
      <c r="T936" s="178">
        <f t="shared" si="83"/>
        <v>-1</v>
      </c>
    </row>
    <row r="937" spans="6:20">
      <c r="F937" s="143"/>
      <c r="G937" s="143"/>
      <c r="H937" s="179"/>
      <c r="I937" s="97">
        <f t="shared" si="79"/>
        <v>5219.133333269333</v>
      </c>
      <c r="J937" s="97">
        <f t="shared" si="78"/>
        <v>72.243569494241726</v>
      </c>
      <c r="K937" s="98">
        <f t="shared" si="80"/>
        <v>-0.95637599999999989</v>
      </c>
      <c r="L937" s="98">
        <f t="shared" si="81"/>
        <v>16.456690000000002</v>
      </c>
      <c r="R937" s="176">
        <f t="shared" si="82"/>
        <v>0.95637599999999989</v>
      </c>
      <c r="S937" s="177"/>
      <c r="T937" s="178">
        <f t="shared" si="83"/>
        <v>-1</v>
      </c>
    </row>
    <row r="938" spans="6:20">
      <c r="F938" s="143"/>
      <c r="G938" s="143"/>
      <c r="H938" s="179"/>
      <c r="I938" s="97">
        <f t="shared" si="79"/>
        <v>5219.133333269333</v>
      </c>
      <c r="J938" s="97">
        <f t="shared" si="78"/>
        <v>72.243569494241726</v>
      </c>
      <c r="K938" s="98">
        <f t="shared" si="80"/>
        <v>-0.95637599999999989</v>
      </c>
      <c r="L938" s="98">
        <f t="shared" si="81"/>
        <v>16.456690000000002</v>
      </c>
      <c r="R938" s="176">
        <f t="shared" si="82"/>
        <v>0.95637599999999989</v>
      </c>
      <c r="S938" s="177"/>
      <c r="T938" s="178">
        <f t="shared" si="83"/>
        <v>-1</v>
      </c>
    </row>
    <row r="939" spans="6:20">
      <c r="F939" s="143"/>
      <c r="G939" s="143"/>
      <c r="H939" s="179"/>
      <c r="I939" s="97">
        <f t="shared" si="79"/>
        <v>5219.133333269333</v>
      </c>
      <c r="J939" s="97">
        <f t="shared" si="78"/>
        <v>72.243569494241726</v>
      </c>
      <c r="K939" s="98">
        <f t="shared" si="80"/>
        <v>-0.95637599999999989</v>
      </c>
      <c r="L939" s="98">
        <f t="shared" si="81"/>
        <v>16.456690000000002</v>
      </c>
      <c r="R939" s="176">
        <f t="shared" si="82"/>
        <v>0.95637599999999989</v>
      </c>
      <c r="S939" s="177"/>
      <c r="T939" s="178">
        <f t="shared" si="83"/>
        <v>-1</v>
      </c>
    </row>
    <row r="940" spans="6:20">
      <c r="F940" s="143"/>
      <c r="G940" s="143"/>
      <c r="H940" s="179"/>
      <c r="I940" s="97">
        <f t="shared" si="79"/>
        <v>5219.133333269333</v>
      </c>
      <c r="J940" s="97">
        <f t="shared" si="78"/>
        <v>72.243569494241726</v>
      </c>
      <c r="K940" s="98">
        <f t="shared" si="80"/>
        <v>-0.95637599999999989</v>
      </c>
      <c r="L940" s="98">
        <f t="shared" si="81"/>
        <v>16.456690000000002</v>
      </c>
      <c r="R940" s="176">
        <f t="shared" si="82"/>
        <v>0.95637599999999989</v>
      </c>
      <c r="S940" s="177"/>
      <c r="T940" s="178">
        <f t="shared" si="83"/>
        <v>-1</v>
      </c>
    </row>
    <row r="941" spans="6:20">
      <c r="F941" s="143"/>
      <c r="G941" s="143"/>
      <c r="H941" s="179"/>
      <c r="I941" s="97">
        <f t="shared" si="79"/>
        <v>5219.133333269333</v>
      </c>
      <c r="J941" s="97">
        <f t="shared" si="78"/>
        <v>72.243569494241726</v>
      </c>
      <c r="K941" s="98">
        <f t="shared" si="80"/>
        <v>-0.95637599999999989</v>
      </c>
      <c r="L941" s="98">
        <f t="shared" si="81"/>
        <v>16.456690000000002</v>
      </c>
      <c r="R941" s="176">
        <f t="shared" si="82"/>
        <v>0.95637599999999989</v>
      </c>
      <c r="S941" s="177"/>
      <c r="T941" s="178">
        <f t="shared" si="83"/>
        <v>-1</v>
      </c>
    </row>
    <row r="942" spans="6:20">
      <c r="F942" s="143"/>
      <c r="G942" s="143"/>
      <c r="H942" s="179"/>
      <c r="I942" s="97">
        <f t="shared" si="79"/>
        <v>5219.133333269333</v>
      </c>
      <c r="J942" s="97">
        <f t="shared" si="78"/>
        <v>72.243569494241726</v>
      </c>
      <c r="K942" s="98">
        <f t="shared" si="80"/>
        <v>-0.95637599999999989</v>
      </c>
      <c r="L942" s="98">
        <f t="shared" si="81"/>
        <v>16.456690000000002</v>
      </c>
      <c r="R942" s="176">
        <f t="shared" si="82"/>
        <v>0.95637599999999989</v>
      </c>
      <c r="S942" s="177"/>
      <c r="T942" s="178">
        <f t="shared" si="83"/>
        <v>-1</v>
      </c>
    </row>
    <row r="943" spans="6:20">
      <c r="F943" s="143"/>
      <c r="G943" s="143"/>
      <c r="H943" s="179"/>
      <c r="I943" s="97">
        <f t="shared" si="79"/>
        <v>5219.133333269333</v>
      </c>
      <c r="J943" s="97">
        <f t="shared" si="78"/>
        <v>72.243569494241726</v>
      </c>
      <c r="K943" s="98">
        <f t="shared" si="80"/>
        <v>-0.95637599999999989</v>
      </c>
      <c r="L943" s="98">
        <f t="shared" si="81"/>
        <v>16.456690000000002</v>
      </c>
      <c r="R943" s="176">
        <f t="shared" si="82"/>
        <v>0.95637599999999989</v>
      </c>
      <c r="S943" s="177"/>
      <c r="T943" s="178">
        <f t="shared" si="83"/>
        <v>-1</v>
      </c>
    </row>
    <row r="944" spans="6:20">
      <c r="F944" s="143"/>
      <c r="G944" s="143"/>
      <c r="H944" s="179"/>
      <c r="I944" s="97">
        <f t="shared" si="79"/>
        <v>5219.133333269333</v>
      </c>
      <c r="J944" s="97">
        <f t="shared" si="78"/>
        <v>72.243569494241726</v>
      </c>
      <c r="K944" s="98">
        <f t="shared" si="80"/>
        <v>-0.95637599999999989</v>
      </c>
      <c r="L944" s="98">
        <f t="shared" si="81"/>
        <v>16.456690000000002</v>
      </c>
      <c r="R944" s="176">
        <f t="shared" si="82"/>
        <v>0.95637599999999989</v>
      </c>
      <c r="S944" s="177"/>
      <c r="T944" s="178">
        <f t="shared" si="83"/>
        <v>-1</v>
      </c>
    </row>
    <row r="945" spans="6:20">
      <c r="F945" s="143"/>
      <c r="G945" s="143"/>
      <c r="H945" s="179"/>
      <c r="I945" s="97">
        <f t="shared" si="79"/>
        <v>5219.133333269333</v>
      </c>
      <c r="J945" s="97">
        <f t="shared" si="78"/>
        <v>72.243569494241726</v>
      </c>
      <c r="K945" s="98">
        <f t="shared" si="80"/>
        <v>-0.95637599999999989</v>
      </c>
      <c r="L945" s="98">
        <f t="shared" si="81"/>
        <v>16.456690000000002</v>
      </c>
      <c r="R945" s="176">
        <f t="shared" si="82"/>
        <v>0.95637599999999989</v>
      </c>
      <c r="S945" s="177"/>
      <c r="T945" s="178">
        <f t="shared" si="83"/>
        <v>-1</v>
      </c>
    </row>
    <row r="946" spans="6:20">
      <c r="F946" s="143"/>
      <c r="G946" s="143"/>
      <c r="H946" s="179"/>
      <c r="I946" s="97">
        <f t="shared" si="79"/>
        <v>5219.133333269333</v>
      </c>
      <c r="J946" s="97">
        <f t="shared" si="78"/>
        <v>72.243569494241726</v>
      </c>
      <c r="K946" s="98">
        <f t="shared" si="80"/>
        <v>-0.95637599999999989</v>
      </c>
      <c r="L946" s="98">
        <f t="shared" si="81"/>
        <v>16.456690000000002</v>
      </c>
      <c r="R946" s="176">
        <f t="shared" si="82"/>
        <v>0.95637599999999989</v>
      </c>
      <c r="S946" s="177"/>
      <c r="T946" s="178">
        <f t="shared" si="83"/>
        <v>-1</v>
      </c>
    </row>
    <row r="947" spans="6:20">
      <c r="F947" s="143"/>
      <c r="G947" s="143"/>
      <c r="H947" s="179"/>
      <c r="I947" s="97">
        <f t="shared" si="79"/>
        <v>5219.133333269333</v>
      </c>
      <c r="J947" s="97">
        <f t="shared" si="78"/>
        <v>72.243569494241726</v>
      </c>
      <c r="K947" s="98">
        <f t="shared" si="80"/>
        <v>-0.95637599999999989</v>
      </c>
      <c r="L947" s="98">
        <f t="shared" si="81"/>
        <v>16.456690000000002</v>
      </c>
      <c r="R947" s="176">
        <f t="shared" si="82"/>
        <v>0.95637599999999989</v>
      </c>
      <c r="S947" s="177"/>
      <c r="T947" s="178">
        <f t="shared" si="83"/>
        <v>-1</v>
      </c>
    </row>
    <row r="948" spans="6:20">
      <c r="F948" s="143"/>
      <c r="G948" s="143"/>
      <c r="H948" s="179"/>
      <c r="I948" s="97">
        <f t="shared" si="79"/>
        <v>5219.133333269333</v>
      </c>
      <c r="J948" s="97">
        <f t="shared" si="78"/>
        <v>72.243569494241726</v>
      </c>
      <c r="K948" s="98">
        <f t="shared" si="80"/>
        <v>-0.95637599999999989</v>
      </c>
      <c r="L948" s="98">
        <f t="shared" si="81"/>
        <v>16.456690000000002</v>
      </c>
      <c r="R948" s="176">
        <f t="shared" si="82"/>
        <v>0.95637599999999989</v>
      </c>
      <c r="S948" s="177"/>
      <c r="T948" s="178">
        <f t="shared" si="83"/>
        <v>-1</v>
      </c>
    </row>
    <row r="949" spans="6:20">
      <c r="F949" s="143"/>
      <c r="G949" s="143"/>
      <c r="H949" s="179"/>
      <c r="I949" s="97">
        <f t="shared" si="79"/>
        <v>5219.133333269333</v>
      </c>
      <c r="J949" s="97">
        <f t="shared" si="78"/>
        <v>72.243569494241726</v>
      </c>
      <c r="K949" s="98">
        <f t="shared" si="80"/>
        <v>-0.95637599999999989</v>
      </c>
      <c r="L949" s="98">
        <f t="shared" si="81"/>
        <v>16.456690000000002</v>
      </c>
      <c r="R949" s="176">
        <f t="shared" si="82"/>
        <v>0.95637599999999989</v>
      </c>
      <c r="S949" s="177"/>
      <c r="T949" s="178">
        <f t="shared" si="83"/>
        <v>-1</v>
      </c>
    </row>
    <row r="950" spans="6:20">
      <c r="F950" s="143"/>
      <c r="G950" s="143"/>
      <c r="H950" s="179"/>
      <c r="I950" s="97">
        <f t="shared" si="79"/>
        <v>5219.133333269333</v>
      </c>
      <c r="J950" s="97">
        <f t="shared" si="78"/>
        <v>72.243569494241726</v>
      </c>
      <c r="K950" s="98">
        <f t="shared" si="80"/>
        <v>-0.95637599999999989</v>
      </c>
      <c r="L950" s="98">
        <f t="shared" si="81"/>
        <v>16.456690000000002</v>
      </c>
      <c r="R950" s="176">
        <f t="shared" si="82"/>
        <v>0.95637599999999989</v>
      </c>
      <c r="S950" s="177"/>
      <c r="T950" s="178">
        <f t="shared" si="83"/>
        <v>-1</v>
      </c>
    </row>
    <row r="951" spans="6:20">
      <c r="F951" s="143"/>
      <c r="G951" s="143"/>
      <c r="H951" s="179"/>
      <c r="I951" s="97">
        <f t="shared" si="79"/>
        <v>5219.133333269333</v>
      </c>
      <c r="J951" s="97">
        <f t="shared" si="78"/>
        <v>72.243569494241726</v>
      </c>
      <c r="K951" s="98">
        <f t="shared" si="80"/>
        <v>-0.95637599999999989</v>
      </c>
      <c r="L951" s="98">
        <f t="shared" si="81"/>
        <v>16.456690000000002</v>
      </c>
      <c r="R951" s="176">
        <f t="shared" si="82"/>
        <v>0.95637599999999989</v>
      </c>
      <c r="S951" s="177"/>
      <c r="T951" s="178">
        <f t="shared" si="83"/>
        <v>-1</v>
      </c>
    </row>
    <row r="952" spans="6:20">
      <c r="F952" s="143"/>
      <c r="G952" s="143"/>
      <c r="H952" s="179"/>
      <c r="I952" s="97">
        <f t="shared" si="79"/>
        <v>5219.133333269333</v>
      </c>
      <c r="J952" s="97">
        <f t="shared" si="78"/>
        <v>72.243569494241726</v>
      </c>
      <c r="K952" s="98">
        <f t="shared" si="80"/>
        <v>-0.95637599999999989</v>
      </c>
      <c r="L952" s="98">
        <f t="shared" si="81"/>
        <v>16.456690000000002</v>
      </c>
      <c r="R952" s="176">
        <f t="shared" si="82"/>
        <v>0.95637599999999989</v>
      </c>
      <c r="S952" s="177"/>
      <c r="T952" s="178">
        <f t="shared" si="83"/>
        <v>-1</v>
      </c>
    </row>
    <row r="953" spans="6:20">
      <c r="F953" s="143"/>
      <c r="G953" s="143"/>
      <c r="H953" s="179"/>
      <c r="I953" s="97">
        <f t="shared" si="79"/>
        <v>5219.133333269333</v>
      </c>
      <c r="J953" s="97">
        <f t="shared" si="78"/>
        <v>72.243569494241726</v>
      </c>
      <c r="K953" s="98">
        <f t="shared" si="80"/>
        <v>-0.95637599999999989</v>
      </c>
      <c r="L953" s="98">
        <f t="shared" si="81"/>
        <v>16.456690000000002</v>
      </c>
      <c r="R953" s="176">
        <f t="shared" si="82"/>
        <v>0.95637599999999989</v>
      </c>
      <c r="S953" s="177"/>
      <c r="T953" s="178">
        <f t="shared" si="83"/>
        <v>-1</v>
      </c>
    </row>
    <row r="954" spans="6:20">
      <c r="F954" s="143"/>
      <c r="G954" s="143"/>
      <c r="H954" s="179"/>
      <c r="I954" s="97">
        <f t="shared" si="79"/>
        <v>5219.133333269333</v>
      </c>
      <c r="J954" s="97">
        <f t="shared" si="78"/>
        <v>72.243569494241726</v>
      </c>
      <c r="K954" s="98">
        <f t="shared" si="80"/>
        <v>-0.95637599999999989</v>
      </c>
      <c r="L954" s="98">
        <f t="shared" si="81"/>
        <v>16.456690000000002</v>
      </c>
      <c r="R954" s="176">
        <f t="shared" si="82"/>
        <v>0.95637599999999989</v>
      </c>
      <c r="S954" s="177"/>
      <c r="T954" s="178">
        <f t="shared" si="83"/>
        <v>-1</v>
      </c>
    </row>
    <row r="955" spans="6:20">
      <c r="F955" s="143"/>
      <c r="G955" s="143"/>
      <c r="H955" s="179"/>
      <c r="I955" s="97">
        <f t="shared" si="79"/>
        <v>5219.133333269333</v>
      </c>
      <c r="J955" s="97">
        <f t="shared" si="78"/>
        <v>72.243569494241726</v>
      </c>
      <c r="K955" s="98">
        <f t="shared" si="80"/>
        <v>-0.95637599999999989</v>
      </c>
      <c r="L955" s="98">
        <f t="shared" si="81"/>
        <v>16.456690000000002</v>
      </c>
      <c r="R955" s="176">
        <f t="shared" si="82"/>
        <v>0.95637599999999989</v>
      </c>
      <c r="S955" s="177"/>
      <c r="T955" s="178">
        <f t="shared" si="83"/>
        <v>-1</v>
      </c>
    </row>
    <row r="956" spans="6:20">
      <c r="F956" s="143"/>
      <c r="G956" s="143"/>
      <c r="H956" s="179"/>
      <c r="I956" s="97">
        <f t="shared" si="79"/>
        <v>5219.133333269333</v>
      </c>
      <c r="J956" s="97">
        <f t="shared" si="78"/>
        <v>72.243569494241726</v>
      </c>
      <c r="K956" s="98">
        <f t="shared" si="80"/>
        <v>-0.95637599999999989</v>
      </c>
      <c r="L956" s="98">
        <f t="shared" si="81"/>
        <v>16.456690000000002</v>
      </c>
      <c r="R956" s="176">
        <f t="shared" si="82"/>
        <v>0.95637599999999989</v>
      </c>
      <c r="S956" s="177"/>
      <c r="T956" s="178">
        <f t="shared" si="83"/>
        <v>-1</v>
      </c>
    </row>
    <row r="957" spans="6:20">
      <c r="F957" s="143"/>
      <c r="G957" s="143"/>
      <c r="H957" s="179"/>
      <c r="I957" s="97">
        <f t="shared" si="79"/>
        <v>5219.133333269333</v>
      </c>
      <c r="J957" s="97">
        <f t="shared" si="78"/>
        <v>72.243569494241726</v>
      </c>
      <c r="K957" s="98">
        <f t="shared" si="80"/>
        <v>-0.95637599999999989</v>
      </c>
      <c r="L957" s="98">
        <f t="shared" si="81"/>
        <v>16.456690000000002</v>
      </c>
      <c r="R957" s="176">
        <f t="shared" si="82"/>
        <v>0.95637599999999989</v>
      </c>
      <c r="S957" s="177"/>
      <c r="T957" s="178">
        <f t="shared" si="83"/>
        <v>-1</v>
      </c>
    </row>
    <row r="958" spans="6:20">
      <c r="F958" s="143"/>
      <c r="G958" s="143"/>
      <c r="H958" s="179"/>
      <c r="I958" s="97">
        <f t="shared" si="79"/>
        <v>5219.133333269333</v>
      </c>
      <c r="J958" s="97">
        <f t="shared" si="78"/>
        <v>72.243569494241726</v>
      </c>
      <c r="K958" s="98">
        <f t="shared" si="80"/>
        <v>-0.95637599999999989</v>
      </c>
      <c r="L958" s="98">
        <f t="shared" si="81"/>
        <v>16.456690000000002</v>
      </c>
      <c r="R958" s="176">
        <f t="shared" si="82"/>
        <v>0.95637599999999989</v>
      </c>
      <c r="S958" s="177"/>
      <c r="T958" s="178">
        <f t="shared" si="83"/>
        <v>-1</v>
      </c>
    </row>
    <row r="959" spans="6:20">
      <c r="F959" s="143"/>
      <c r="G959" s="143"/>
      <c r="H959" s="179"/>
      <c r="I959" s="97">
        <f t="shared" si="79"/>
        <v>5219.133333269333</v>
      </c>
      <c r="J959" s="97">
        <f t="shared" si="78"/>
        <v>72.243569494241726</v>
      </c>
      <c r="K959" s="98">
        <f t="shared" si="80"/>
        <v>-0.95637599999999989</v>
      </c>
      <c r="L959" s="98">
        <f t="shared" si="81"/>
        <v>16.456690000000002</v>
      </c>
      <c r="R959" s="176">
        <f t="shared" si="82"/>
        <v>0.95637599999999989</v>
      </c>
      <c r="S959" s="177"/>
      <c r="T959" s="178">
        <f t="shared" si="83"/>
        <v>-1</v>
      </c>
    </row>
    <row r="960" spans="6:20">
      <c r="F960" s="143"/>
      <c r="G960" s="143"/>
      <c r="H960" s="179"/>
      <c r="I960" s="97">
        <f t="shared" si="79"/>
        <v>5219.133333269333</v>
      </c>
      <c r="J960" s="97">
        <f t="shared" si="78"/>
        <v>72.243569494241726</v>
      </c>
      <c r="K960" s="98">
        <f t="shared" si="80"/>
        <v>-0.95637599999999989</v>
      </c>
      <c r="L960" s="98">
        <f t="shared" si="81"/>
        <v>16.456690000000002</v>
      </c>
      <c r="R960" s="176">
        <f t="shared" si="82"/>
        <v>0.95637599999999989</v>
      </c>
      <c r="S960" s="177"/>
      <c r="T960" s="178">
        <f t="shared" si="83"/>
        <v>-1</v>
      </c>
    </row>
    <row r="961" spans="6:20">
      <c r="F961" s="143"/>
      <c r="G961" s="143"/>
      <c r="H961" s="179"/>
      <c r="I961" s="97">
        <f t="shared" si="79"/>
        <v>5219.133333269333</v>
      </c>
      <c r="J961" s="97">
        <f t="shared" si="78"/>
        <v>72.243569494241726</v>
      </c>
      <c r="K961" s="98">
        <f t="shared" si="80"/>
        <v>-0.95637599999999989</v>
      </c>
      <c r="L961" s="98">
        <f t="shared" si="81"/>
        <v>16.456690000000002</v>
      </c>
      <c r="R961" s="176">
        <f t="shared" si="82"/>
        <v>0.95637599999999989</v>
      </c>
      <c r="S961" s="177"/>
      <c r="T961" s="178">
        <f t="shared" si="83"/>
        <v>-1</v>
      </c>
    </row>
    <row r="962" spans="6:20">
      <c r="F962" s="143"/>
      <c r="G962" s="143"/>
      <c r="H962" s="179"/>
      <c r="I962" s="97">
        <f t="shared" si="79"/>
        <v>5219.133333269333</v>
      </c>
      <c r="J962" s="97">
        <f t="shared" si="78"/>
        <v>72.243569494241726</v>
      </c>
      <c r="K962" s="98">
        <f t="shared" si="80"/>
        <v>-0.95637599999999989</v>
      </c>
      <c r="L962" s="98">
        <f t="shared" si="81"/>
        <v>16.456690000000002</v>
      </c>
      <c r="R962" s="176">
        <f t="shared" si="82"/>
        <v>0.95637599999999989</v>
      </c>
      <c r="S962" s="177"/>
      <c r="T962" s="178">
        <f t="shared" si="83"/>
        <v>-1</v>
      </c>
    </row>
    <row r="963" spans="6:20">
      <c r="F963" s="143"/>
      <c r="G963" s="143"/>
      <c r="H963" s="179"/>
      <c r="I963" s="97">
        <f t="shared" si="79"/>
        <v>5219.133333269333</v>
      </c>
      <c r="J963" s="97">
        <f t="shared" si="78"/>
        <v>72.243569494241726</v>
      </c>
      <c r="K963" s="98">
        <f t="shared" si="80"/>
        <v>-0.95637599999999989</v>
      </c>
      <c r="L963" s="98">
        <f t="shared" si="81"/>
        <v>16.456690000000002</v>
      </c>
      <c r="R963" s="176">
        <f t="shared" si="82"/>
        <v>0.95637599999999989</v>
      </c>
      <c r="S963" s="177"/>
      <c r="T963" s="178">
        <f t="shared" si="83"/>
        <v>-1</v>
      </c>
    </row>
    <row r="964" spans="6:20">
      <c r="F964" s="143"/>
      <c r="G964" s="143"/>
      <c r="H964" s="179"/>
      <c r="I964" s="97">
        <f t="shared" si="79"/>
        <v>5219.133333269333</v>
      </c>
      <c r="J964" s="97">
        <f t="shared" si="78"/>
        <v>72.243569494241726</v>
      </c>
      <c r="K964" s="98">
        <f t="shared" si="80"/>
        <v>-0.95637599999999989</v>
      </c>
      <c r="L964" s="98">
        <f t="shared" si="81"/>
        <v>16.456690000000002</v>
      </c>
      <c r="R964" s="176">
        <f t="shared" si="82"/>
        <v>0.95637599999999989</v>
      </c>
      <c r="S964" s="177"/>
      <c r="T964" s="178">
        <f t="shared" si="83"/>
        <v>-1</v>
      </c>
    </row>
    <row r="965" spans="6:20">
      <c r="F965" s="143"/>
      <c r="G965" s="143"/>
      <c r="H965" s="179"/>
      <c r="I965" s="97">
        <f t="shared" si="79"/>
        <v>5219.133333269333</v>
      </c>
      <c r="J965" s="97">
        <f t="shared" si="78"/>
        <v>72.243569494241726</v>
      </c>
      <c r="K965" s="98">
        <f t="shared" si="80"/>
        <v>-0.95637599999999989</v>
      </c>
      <c r="L965" s="98">
        <f t="shared" si="81"/>
        <v>16.456690000000002</v>
      </c>
      <c r="R965" s="176">
        <f t="shared" si="82"/>
        <v>0.95637599999999989</v>
      </c>
      <c r="S965" s="177"/>
      <c r="T965" s="178">
        <f t="shared" si="83"/>
        <v>-1</v>
      </c>
    </row>
    <row r="966" spans="6:20">
      <c r="F966" s="143"/>
      <c r="G966" s="143"/>
      <c r="H966" s="179"/>
      <c r="I966" s="97">
        <f t="shared" si="79"/>
        <v>5219.133333269333</v>
      </c>
      <c r="J966" s="97">
        <f t="shared" si="78"/>
        <v>72.243569494241726</v>
      </c>
      <c r="K966" s="98">
        <f t="shared" si="80"/>
        <v>-0.95637599999999989</v>
      </c>
      <c r="L966" s="98">
        <f t="shared" si="81"/>
        <v>16.456690000000002</v>
      </c>
      <c r="R966" s="176">
        <f t="shared" si="82"/>
        <v>0.95637599999999989</v>
      </c>
      <c r="S966" s="177"/>
      <c r="T966" s="178">
        <f t="shared" si="83"/>
        <v>-1</v>
      </c>
    </row>
    <row r="967" spans="6:20">
      <c r="F967" s="143"/>
      <c r="G967" s="143"/>
      <c r="H967" s="179"/>
      <c r="I967" s="97">
        <f t="shared" si="79"/>
        <v>5219.133333269333</v>
      </c>
      <c r="J967" s="97">
        <f t="shared" si="78"/>
        <v>72.243569494241726</v>
      </c>
      <c r="K967" s="98">
        <f t="shared" si="80"/>
        <v>-0.95637599999999989</v>
      </c>
      <c r="L967" s="98">
        <f t="shared" si="81"/>
        <v>16.456690000000002</v>
      </c>
      <c r="R967" s="176">
        <f t="shared" si="82"/>
        <v>0.95637599999999989</v>
      </c>
      <c r="S967" s="177"/>
      <c r="T967" s="178">
        <f t="shared" si="83"/>
        <v>-1</v>
      </c>
    </row>
    <row r="968" spans="6:20">
      <c r="F968" s="143"/>
      <c r="G968" s="143"/>
      <c r="H968" s="179"/>
      <c r="I968" s="97">
        <f t="shared" si="79"/>
        <v>5219.133333269333</v>
      </c>
      <c r="J968" s="97">
        <f t="shared" si="78"/>
        <v>72.243569494241726</v>
      </c>
      <c r="K968" s="98">
        <f t="shared" si="80"/>
        <v>-0.95637599999999989</v>
      </c>
      <c r="L968" s="98">
        <f t="shared" si="81"/>
        <v>16.456690000000002</v>
      </c>
      <c r="R968" s="176">
        <f t="shared" si="82"/>
        <v>0.95637599999999989</v>
      </c>
      <c r="S968" s="177"/>
      <c r="T968" s="178">
        <f t="shared" si="83"/>
        <v>-1</v>
      </c>
    </row>
    <row r="969" spans="6:20">
      <c r="F969" s="143"/>
      <c r="G969" s="143"/>
      <c r="H969" s="179"/>
      <c r="I969" s="97">
        <f t="shared" si="79"/>
        <v>5219.133333269333</v>
      </c>
      <c r="J969" s="97">
        <f t="shared" si="78"/>
        <v>72.243569494241726</v>
      </c>
      <c r="K969" s="98">
        <f t="shared" si="80"/>
        <v>-0.95637599999999989</v>
      </c>
      <c r="L969" s="98">
        <f t="shared" si="81"/>
        <v>16.456690000000002</v>
      </c>
      <c r="R969" s="176">
        <f t="shared" si="82"/>
        <v>0.95637599999999989</v>
      </c>
      <c r="S969" s="177"/>
      <c r="T969" s="178">
        <f t="shared" si="83"/>
        <v>-1</v>
      </c>
    </row>
    <row r="970" spans="6:20">
      <c r="F970" s="143"/>
      <c r="G970" s="143"/>
      <c r="H970" s="179"/>
      <c r="I970" s="97">
        <f t="shared" si="79"/>
        <v>5219.133333269333</v>
      </c>
      <c r="J970" s="97">
        <f t="shared" si="78"/>
        <v>72.243569494241726</v>
      </c>
      <c r="K970" s="98">
        <f t="shared" si="80"/>
        <v>-0.95637599999999989</v>
      </c>
      <c r="L970" s="98">
        <f t="shared" si="81"/>
        <v>16.456690000000002</v>
      </c>
      <c r="R970" s="176">
        <f t="shared" si="82"/>
        <v>0.95637599999999989</v>
      </c>
      <c r="S970" s="177"/>
      <c r="T970" s="178">
        <f t="shared" si="83"/>
        <v>-1</v>
      </c>
    </row>
    <row r="971" spans="6:20">
      <c r="F971" s="143"/>
      <c r="G971" s="143"/>
      <c r="H971" s="179"/>
      <c r="I971" s="97">
        <f t="shared" si="79"/>
        <v>5219.133333269333</v>
      </c>
      <c r="J971" s="97">
        <f t="shared" si="78"/>
        <v>72.243569494241726</v>
      </c>
      <c r="K971" s="98">
        <f t="shared" si="80"/>
        <v>-0.95637599999999989</v>
      </c>
      <c r="L971" s="98">
        <f t="shared" si="81"/>
        <v>16.456690000000002</v>
      </c>
      <c r="R971" s="176">
        <f t="shared" si="82"/>
        <v>0.95637599999999989</v>
      </c>
      <c r="S971" s="177"/>
      <c r="T971" s="178">
        <f t="shared" si="83"/>
        <v>-1</v>
      </c>
    </row>
    <row r="972" spans="6:20">
      <c r="F972" s="143"/>
      <c r="G972" s="143"/>
      <c r="H972" s="179"/>
      <c r="I972" s="97">
        <f t="shared" si="79"/>
        <v>5219.133333269333</v>
      </c>
      <c r="J972" s="97">
        <f t="shared" si="78"/>
        <v>72.243569494241726</v>
      </c>
      <c r="K972" s="98">
        <f t="shared" si="80"/>
        <v>-0.95637599999999989</v>
      </c>
      <c r="L972" s="98">
        <f t="shared" si="81"/>
        <v>16.456690000000002</v>
      </c>
      <c r="R972" s="176">
        <f t="shared" si="82"/>
        <v>0.95637599999999989</v>
      </c>
      <c r="S972" s="177"/>
      <c r="T972" s="178">
        <f t="shared" si="83"/>
        <v>-1</v>
      </c>
    </row>
    <row r="973" spans="6:20">
      <c r="F973" s="143"/>
      <c r="G973" s="143"/>
      <c r="H973" s="179"/>
      <c r="I973" s="97">
        <f t="shared" si="79"/>
        <v>5219.133333269333</v>
      </c>
      <c r="J973" s="97">
        <f t="shared" si="78"/>
        <v>72.243569494241726</v>
      </c>
      <c r="K973" s="98">
        <f t="shared" si="80"/>
        <v>-0.95637599999999989</v>
      </c>
      <c r="L973" s="98">
        <f t="shared" si="81"/>
        <v>16.456690000000002</v>
      </c>
      <c r="R973" s="176">
        <f t="shared" si="82"/>
        <v>0.95637599999999989</v>
      </c>
      <c r="S973" s="177"/>
      <c r="T973" s="178">
        <f t="shared" si="83"/>
        <v>-1</v>
      </c>
    </row>
    <row r="974" spans="6:20">
      <c r="F974" s="143"/>
      <c r="G974" s="143"/>
      <c r="H974" s="179"/>
      <c r="I974" s="97">
        <f t="shared" si="79"/>
        <v>5219.133333269333</v>
      </c>
      <c r="J974" s="97">
        <f t="shared" si="78"/>
        <v>72.243569494241726</v>
      </c>
      <c r="K974" s="98">
        <f t="shared" si="80"/>
        <v>-0.95637599999999989</v>
      </c>
      <c r="L974" s="98">
        <f t="shared" si="81"/>
        <v>16.456690000000002</v>
      </c>
      <c r="R974" s="176">
        <f t="shared" si="82"/>
        <v>0.95637599999999989</v>
      </c>
      <c r="S974" s="177"/>
      <c r="T974" s="178">
        <f t="shared" si="83"/>
        <v>-1</v>
      </c>
    </row>
    <row r="975" spans="6:20">
      <c r="F975" s="143"/>
      <c r="G975" s="143"/>
      <c r="H975" s="179"/>
      <c r="I975" s="97">
        <f t="shared" si="79"/>
        <v>5219.133333269333</v>
      </c>
      <c r="J975" s="97">
        <f t="shared" si="78"/>
        <v>72.243569494241726</v>
      </c>
      <c r="K975" s="98">
        <f t="shared" si="80"/>
        <v>-0.95637599999999989</v>
      </c>
      <c r="L975" s="98">
        <f t="shared" si="81"/>
        <v>16.456690000000002</v>
      </c>
      <c r="R975" s="176">
        <f t="shared" si="82"/>
        <v>0.95637599999999989</v>
      </c>
      <c r="S975" s="177"/>
      <c r="T975" s="178">
        <f t="shared" si="83"/>
        <v>-1</v>
      </c>
    </row>
    <row r="976" spans="6:20">
      <c r="F976" s="143"/>
      <c r="G976" s="143"/>
      <c r="H976" s="179"/>
      <c r="I976" s="97">
        <f t="shared" si="79"/>
        <v>5219.133333269333</v>
      </c>
      <c r="J976" s="97">
        <f t="shared" si="78"/>
        <v>72.243569494241726</v>
      </c>
      <c r="K976" s="98">
        <f t="shared" si="80"/>
        <v>-0.95637599999999989</v>
      </c>
      <c r="L976" s="98">
        <f t="shared" si="81"/>
        <v>16.456690000000002</v>
      </c>
      <c r="R976" s="176">
        <f t="shared" si="82"/>
        <v>0.95637599999999989</v>
      </c>
      <c r="S976" s="177"/>
      <c r="T976" s="178">
        <f t="shared" si="83"/>
        <v>-1</v>
      </c>
    </row>
    <row r="977" spans="6:20">
      <c r="F977" s="143"/>
      <c r="G977" s="143"/>
      <c r="H977" s="179"/>
      <c r="I977" s="97">
        <f t="shared" si="79"/>
        <v>5219.133333269333</v>
      </c>
      <c r="J977" s="97">
        <f t="shared" si="78"/>
        <v>72.243569494241726</v>
      </c>
      <c r="K977" s="98">
        <f t="shared" si="80"/>
        <v>-0.95637599999999989</v>
      </c>
      <c r="L977" s="98">
        <f t="shared" si="81"/>
        <v>16.456690000000002</v>
      </c>
      <c r="R977" s="176">
        <f t="shared" si="82"/>
        <v>0.95637599999999989</v>
      </c>
      <c r="S977" s="177"/>
      <c r="T977" s="178">
        <f t="shared" si="83"/>
        <v>-1</v>
      </c>
    </row>
    <row r="978" spans="6:20">
      <c r="F978" s="143"/>
      <c r="G978" s="143"/>
      <c r="H978" s="179"/>
      <c r="I978" s="97">
        <f t="shared" si="79"/>
        <v>5219.133333269333</v>
      </c>
      <c r="J978" s="97">
        <f t="shared" si="78"/>
        <v>72.243569494241726</v>
      </c>
      <c r="K978" s="98">
        <f t="shared" si="80"/>
        <v>-0.95637599999999989</v>
      </c>
      <c r="L978" s="98">
        <f t="shared" si="81"/>
        <v>16.456690000000002</v>
      </c>
      <c r="R978" s="176">
        <f t="shared" si="82"/>
        <v>0.95637599999999989</v>
      </c>
      <c r="S978" s="177"/>
      <c r="T978" s="178">
        <f t="shared" si="83"/>
        <v>-1</v>
      </c>
    </row>
    <row r="979" spans="6:20">
      <c r="F979" s="143"/>
      <c r="G979" s="143"/>
      <c r="H979" s="179"/>
      <c r="I979" s="97">
        <f t="shared" si="79"/>
        <v>5219.133333269333</v>
      </c>
      <c r="J979" s="97">
        <f t="shared" si="78"/>
        <v>72.243569494241726</v>
      </c>
      <c r="K979" s="98">
        <f t="shared" si="80"/>
        <v>-0.95637599999999989</v>
      </c>
      <c r="L979" s="98">
        <f t="shared" si="81"/>
        <v>16.456690000000002</v>
      </c>
      <c r="R979" s="176">
        <f t="shared" si="82"/>
        <v>0.95637599999999989</v>
      </c>
      <c r="S979" s="177"/>
      <c r="T979" s="178">
        <f t="shared" si="83"/>
        <v>-1</v>
      </c>
    </row>
    <row r="980" spans="6:20">
      <c r="F980" s="143"/>
      <c r="G980" s="143"/>
      <c r="H980" s="179"/>
      <c r="I980" s="97">
        <f t="shared" si="79"/>
        <v>5219.133333269333</v>
      </c>
      <c r="J980" s="97">
        <f t="shared" si="78"/>
        <v>72.243569494241726</v>
      </c>
      <c r="K980" s="98">
        <f t="shared" si="80"/>
        <v>-0.95637599999999989</v>
      </c>
      <c r="L980" s="98">
        <f t="shared" si="81"/>
        <v>16.456690000000002</v>
      </c>
      <c r="R980" s="176">
        <f t="shared" si="82"/>
        <v>0.95637599999999989</v>
      </c>
      <c r="S980" s="177"/>
      <c r="T980" s="178">
        <f t="shared" si="83"/>
        <v>-1</v>
      </c>
    </row>
    <row r="981" spans="6:20">
      <c r="F981" s="143"/>
      <c r="G981" s="143"/>
      <c r="H981" s="179"/>
      <c r="I981" s="97">
        <f t="shared" si="79"/>
        <v>5219.133333269333</v>
      </c>
      <c r="J981" s="97">
        <f t="shared" si="78"/>
        <v>72.243569494241726</v>
      </c>
      <c r="K981" s="98">
        <f t="shared" si="80"/>
        <v>-0.95637599999999989</v>
      </c>
      <c r="L981" s="98">
        <f t="shared" si="81"/>
        <v>16.456690000000002</v>
      </c>
      <c r="R981" s="176">
        <f t="shared" si="82"/>
        <v>0.95637599999999989</v>
      </c>
      <c r="S981" s="177"/>
      <c r="T981" s="178">
        <f t="shared" si="83"/>
        <v>-1</v>
      </c>
    </row>
    <row r="982" spans="6:20">
      <c r="F982" s="143"/>
      <c r="G982" s="143"/>
      <c r="H982" s="179"/>
      <c r="I982" s="97">
        <f t="shared" si="79"/>
        <v>5219.133333269333</v>
      </c>
      <c r="J982" s="97">
        <f t="shared" ref="J982:J1000" si="84">SQRT(I982)</f>
        <v>72.243569494241726</v>
      </c>
      <c r="K982" s="98">
        <f t="shared" si="80"/>
        <v>-0.95637599999999989</v>
      </c>
      <c r="L982" s="98">
        <f t="shared" si="81"/>
        <v>16.456690000000002</v>
      </c>
      <c r="R982" s="176">
        <f t="shared" si="82"/>
        <v>0.95637599999999989</v>
      </c>
      <c r="S982" s="177"/>
      <c r="T982" s="178">
        <f t="shared" si="83"/>
        <v>-1</v>
      </c>
    </row>
    <row r="983" spans="6:20">
      <c r="F983" s="143"/>
      <c r="G983" s="143"/>
      <c r="H983" s="179"/>
      <c r="I983" s="97">
        <f t="shared" ref="I983:I1000" si="85">IF(F983=0,I982,((E983-$E$86)*1440)+(F983-$F$86)*1440)</f>
        <v>5219.133333269333</v>
      </c>
      <c r="J983" s="97">
        <f t="shared" si="84"/>
        <v>72.243569494241726</v>
      </c>
      <c r="K983" s="98">
        <f t="shared" ref="K983:K1000" si="86">IF(H983=0,K982,(H983-$H$86)*$L$83)</f>
        <v>-0.95637599999999989</v>
      </c>
      <c r="L983" s="98">
        <f t="shared" ref="L983:L1000" si="87">IF(K983=0, ,$L$86+K983)</f>
        <v>16.456690000000002</v>
      </c>
      <c r="R983" s="176">
        <f t="shared" ref="R983:R1000" si="88">+K983*T983</f>
        <v>0.95637599999999989</v>
      </c>
      <c r="S983" s="177"/>
      <c r="T983" s="178">
        <f t="shared" ref="T983:T1000" si="89">SIGN(K983)</f>
        <v>-1</v>
      </c>
    </row>
    <row r="984" spans="6:20">
      <c r="F984" s="143"/>
      <c r="G984" s="143"/>
      <c r="H984" s="179"/>
      <c r="I984" s="97">
        <f t="shared" si="85"/>
        <v>5219.133333269333</v>
      </c>
      <c r="J984" s="97">
        <f t="shared" si="84"/>
        <v>72.243569494241726</v>
      </c>
      <c r="K984" s="98">
        <f t="shared" si="86"/>
        <v>-0.95637599999999989</v>
      </c>
      <c r="L984" s="98">
        <f t="shared" si="87"/>
        <v>16.456690000000002</v>
      </c>
      <c r="R984" s="176">
        <f t="shared" si="88"/>
        <v>0.95637599999999989</v>
      </c>
      <c r="S984" s="177"/>
      <c r="T984" s="178">
        <f t="shared" si="89"/>
        <v>-1</v>
      </c>
    </row>
    <row r="985" spans="6:20">
      <c r="F985" s="143"/>
      <c r="G985" s="143"/>
      <c r="H985" s="179"/>
      <c r="I985" s="97">
        <f t="shared" si="85"/>
        <v>5219.133333269333</v>
      </c>
      <c r="J985" s="97">
        <f t="shared" si="84"/>
        <v>72.243569494241726</v>
      </c>
      <c r="K985" s="98">
        <f t="shared" si="86"/>
        <v>-0.95637599999999989</v>
      </c>
      <c r="L985" s="98">
        <f t="shared" si="87"/>
        <v>16.456690000000002</v>
      </c>
      <c r="R985" s="176">
        <f t="shared" si="88"/>
        <v>0.95637599999999989</v>
      </c>
      <c r="S985" s="177"/>
      <c r="T985" s="178">
        <f t="shared" si="89"/>
        <v>-1</v>
      </c>
    </row>
    <row r="986" spans="6:20">
      <c r="F986" s="143"/>
      <c r="G986" s="143"/>
      <c r="H986" s="179"/>
      <c r="I986" s="97">
        <f t="shared" si="85"/>
        <v>5219.133333269333</v>
      </c>
      <c r="J986" s="97">
        <f t="shared" si="84"/>
        <v>72.243569494241726</v>
      </c>
      <c r="K986" s="98">
        <f t="shared" si="86"/>
        <v>-0.95637599999999989</v>
      </c>
      <c r="L986" s="98">
        <f t="shared" si="87"/>
        <v>16.456690000000002</v>
      </c>
      <c r="R986" s="176">
        <f t="shared" si="88"/>
        <v>0.95637599999999989</v>
      </c>
      <c r="S986" s="177"/>
      <c r="T986" s="178">
        <f t="shared" si="89"/>
        <v>-1</v>
      </c>
    </row>
    <row r="987" spans="6:20">
      <c r="F987" s="143"/>
      <c r="G987" s="143"/>
      <c r="H987" s="179"/>
      <c r="I987" s="97">
        <f t="shared" si="85"/>
        <v>5219.133333269333</v>
      </c>
      <c r="J987" s="97">
        <f t="shared" si="84"/>
        <v>72.243569494241726</v>
      </c>
      <c r="K987" s="98">
        <f t="shared" si="86"/>
        <v>-0.95637599999999989</v>
      </c>
      <c r="L987" s="98">
        <f t="shared" si="87"/>
        <v>16.456690000000002</v>
      </c>
      <c r="R987" s="176">
        <f t="shared" si="88"/>
        <v>0.95637599999999989</v>
      </c>
      <c r="S987" s="177"/>
      <c r="T987" s="178">
        <f t="shared" si="89"/>
        <v>-1</v>
      </c>
    </row>
    <row r="988" spans="6:20">
      <c r="F988" s="143"/>
      <c r="G988" s="143"/>
      <c r="H988" s="179"/>
      <c r="I988" s="97">
        <f t="shared" si="85"/>
        <v>5219.133333269333</v>
      </c>
      <c r="J988" s="97">
        <f t="shared" si="84"/>
        <v>72.243569494241726</v>
      </c>
      <c r="K988" s="98">
        <f t="shared" si="86"/>
        <v>-0.95637599999999989</v>
      </c>
      <c r="L988" s="98">
        <f t="shared" si="87"/>
        <v>16.456690000000002</v>
      </c>
      <c r="R988" s="176">
        <f t="shared" si="88"/>
        <v>0.95637599999999989</v>
      </c>
      <c r="S988" s="177"/>
      <c r="T988" s="178">
        <f t="shared" si="89"/>
        <v>-1</v>
      </c>
    </row>
    <row r="989" spans="6:20">
      <c r="F989" s="143"/>
      <c r="G989" s="143"/>
      <c r="H989" s="179"/>
      <c r="I989" s="97">
        <f t="shared" si="85"/>
        <v>5219.133333269333</v>
      </c>
      <c r="J989" s="97">
        <f t="shared" si="84"/>
        <v>72.243569494241726</v>
      </c>
      <c r="K989" s="98">
        <f t="shared" si="86"/>
        <v>-0.95637599999999989</v>
      </c>
      <c r="L989" s="98">
        <f t="shared" si="87"/>
        <v>16.456690000000002</v>
      </c>
      <c r="R989" s="176">
        <f t="shared" si="88"/>
        <v>0.95637599999999989</v>
      </c>
      <c r="S989" s="177"/>
      <c r="T989" s="178">
        <f t="shared" si="89"/>
        <v>-1</v>
      </c>
    </row>
    <row r="990" spans="6:20">
      <c r="F990" s="143"/>
      <c r="G990" s="143"/>
      <c r="H990" s="179"/>
      <c r="I990" s="97">
        <f t="shared" si="85"/>
        <v>5219.133333269333</v>
      </c>
      <c r="J990" s="97">
        <f t="shared" si="84"/>
        <v>72.243569494241726</v>
      </c>
      <c r="K990" s="98">
        <f t="shared" si="86"/>
        <v>-0.95637599999999989</v>
      </c>
      <c r="L990" s="98">
        <f t="shared" si="87"/>
        <v>16.456690000000002</v>
      </c>
      <c r="R990" s="176">
        <f t="shared" si="88"/>
        <v>0.95637599999999989</v>
      </c>
      <c r="S990" s="177"/>
      <c r="T990" s="178">
        <f t="shared" si="89"/>
        <v>-1</v>
      </c>
    </row>
    <row r="991" spans="6:20">
      <c r="F991" s="143"/>
      <c r="G991" s="143"/>
      <c r="H991" s="179"/>
      <c r="I991" s="97">
        <f t="shared" si="85"/>
        <v>5219.133333269333</v>
      </c>
      <c r="J991" s="97">
        <f t="shared" si="84"/>
        <v>72.243569494241726</v>
      </c>
      <c r="K991" s="98">
        <f t="shared" si="86"/>
        <v>-0.95637599999999989</v>
      </c>
      <c r="L991" s="98">
        <f t="shared" si="87"/>
        <v>16.456690000000002</v>
      </c>
      <c r="R991" s="176">
        <f t="shared" si="88"/>
        <v>0.95637599999999989</v>
      </c>
      <c r="S991" s="177"/>
      <c r="T991" s="178">
        <f t="shared" si="89"/>
        <v>-1</v>
      </c>
    </row>
    <row r="992" spans="6:20">
      <c r="F992" s="143"/>
      <c r="G992" s="143"/>
      <c r="H992" s="179"/>
      <c r="I992" s="97">
        <f t="shared" si="85"/>
        <v>5219.133333269333</v>
      </c>
      <c r="J992" s="97">
        <f t="shared" si="84"/>
        <v>72.243569494241726</v>
      </c>
      <c r="K992" s="98">
        <f t="shared" si="86"/>
        <v>-0.95637599999999989</v>
      </c>
      <c r="L992" s="98">
        <f t="shared" si="87"/>
        <v>16.456690000000002</v>
      </c>
      <c r="R992" s="176">
        <f t="shared" si="88"/>
        <v>0.95637599999999989</v>
      </c>
      <c r="S992" s="177"/>
      <c r="T992" s="178">
        <f t="shared" si="89"/>
        <v>-1</v>
      </c>
    </row>
    <row r="993" spans="6:20">
      <c r="F993" s="143"/>
      <c r="G993" s="143"/>
      <c r="H993" s="179"/>
      <c r="I993" s="97">
        <f t="shared" si="85"/>
        <v>5219.133333269333</v>
      </c>
      <c r="J993" s="97">
        <f t="shared" si="84"/>
        <v>72.243569494241726</v>
      </c>
      <c r="K993" s="98">
        <f t="shared" si="86"/>
        <v>-0.95637599999999989</v>
      </c>
      <c r="L993" s="98">
        <f t="shared" si="87"/>
        <v>16.456690000000002</v>
      </c>
      <c r="R993" s="176">
        <f t="shared" si="88"/>
        <v>0.95637599999999989</v>
      </c>
      <c r="S993" s="177"/>
      <c r="T993" s="178">
        <f t="shared" si="89"/>
        <v>-1</v>
      </c>
    </row>
    <row r="994" spans="6:20">
      <c r="F994" s="143"/>
      <c r="G994" s="143"/>
      <c r="H994" s="179"/>
      <c r="I994" s="97">
        <f t="shared" si="85"/>
        <v>5219.133333269333</v>
      </c>
      <c r="J994" s="97">
        <f t="shared" si="84"/>
        <v>72.243569494241726</v>
      </c>
      <c r="K994" s="98">
        <f t="shared" si="86"/>
        <v>-0.95637599999999989</v>
      </c>
      <c r="L994" s="98">
        <f t="shared" si="87"/>
        <v>16.456690000000002</v>
      </c>
      <c r="R994" s="176">
        <f t="shared" si="88"/>
        <v>0.95637599999999989</v>
      </c>
      <c r="S994" s="177"/>
      <c r="T994" s="178">
        <f t="shared" si="89"/>
        <v>-1</v>
      </c>
    </row>
    <row r="995" spans="6:20">
      <c r="F995" s="143"/>
      <c r="G995" s="143"/>
      <c r="H995" s="179"/>
      <c r="I995" s="97">
        <f t="shared" si="85"/>
        <v>5219.133333269333</v>
      </c>
      <c r="J995" s="97">
        <f t="shared" si="84"/>
        <v>72.243569494241726</v>
      </c>
      <c r="K995" s="98">
        <f t="shared" si="86"/>
        <v>-0.95637599999999989</v>
      </c>
      <c r="L995" s="98">
        <f t="shared" si="87"/>
        <v>16.456690000000002</v>
      </c>
      <c r="R995" s="176">
        <f t="shared" si="88"/>
        <v>0.95637599999999989</v>
      </c>
      <c r="S995" s="177"/>
      <c r="T995" s="178">
        <f t="shared" si="89"/>
        <v>-1</v>
      </c>
    </row>
    <row r="996" spans="6:20">
      <c r="F996" s="143"/>
      <c r="G996" s="143"/>
      <c r="H996" s="179"/>
      <c r="I996" s="97">
        <f t="shared" si="85"/>
        <v>5219.133333269333</v>
      </c>
      <c r="J996" s="97">
        <f t="shared" si="84"/>
        <v>72.243569494241726</v>
      </c>
      <c r="K996" s="98">
        <f t="shared" si="86"/>
        <v>-0.95637599999999989</v>
      </c>
      <c r="L996" s="98">
        <f t="shared" si="87"/>
        <v>16.456690000000002</v>
      </c>
      <c r="R996" s="176">
        <f t="shared" si="88"/>
        <v>0.95637599999999989</v>
      </c>
      <c r="S996" s="177"/>
      <c r="T996" s="178">
        <f t="shared" si="89"/>
        <v>-1</v>
      </c>
    </row>
    <row r="997" spans="6:20">
      <c r="F997" s="143"/>
      <c r="G997" s="143"/>
      <c r="H997" s="179"/>
      <c r="I997" s="97">
        <f t="shared" si="85"/>
        <v>5219.133333269333</v>
      </c>
      <c r="J997" s="97">
        <f t="shared" si="84"/>
        <v>72.243569494241726</v>
      </c>
      <c r="K997" s="98">
        <f t="shared" si="86"/>
        <v>-0.95637599999999989</v>
      </c>
      <c r="L997" s="98">
        <f t="shared" si="87"/>
        <v>16.456690000000002</v>
      </c>
      <c r="R997" s="176">
        <f t="shared" si="88"/>
        <v>0.95637599999999989</v>
      </c>
      <c r="S997" s="177"/>
      <c r="T997" s="178">
        <f t="shared" si="89"/>
        <v>-1</v>
      </c>
    </row>
    <row r="998" spans="6:20">
      <c r="F998" s="143"/>
      <c r="G998" s="143"/>
      <c r="H998" s="179"/>
      <c r="I998" s="97">
        <f t="shared" si="85"/>
        <v>5219.133333269333</v>
      </c>
      <c r="J998" s="97">
        <f t="shared" si="84"/>
        <v>72.243569494241726</v>
      </c>
      <c r="K998" s="98">
        <f t="shared" si="86"/>
        <v>-0.95637599999999989</v>
      </c>
      <c r="L998" s="98">
        <f t="shared" si="87"/>
        <v>16.456690000000002</v>
      </c>
      <c r="R998" s="176">
        <f t="shared" si="88"/>
        <v>0.95637599999999989</v>
      </c>
      <c r="S998" s="177"/>
      <c r="T998" s="178">
        <f t="shared" si="89"/>
        <v>-1</v>
      </c>
    </row>
    <row r="999" spans="6:20">
      <c r="F999" s="143"/>
      <c r="G999" s="143"/>
      <c r="H999" s="179"/>
      <c r="I999" s="97">
        <f t="shared" si="85"/>
        <v>5219.133333269333</v>
      </c>
      <c r="J999" s="97">
        <f t="shared" si="84"/>
        <v>72.243569494241726</v>
      </c>
      <c r="K999" s="98">
        <f t="shared" si="86"/>
        <v>-0.95637599999999989</v>
      </c>
      <c r="L999" s="98">
        <f t="shared" si="87"/>
        <v>16.456690000000002</v>
      </c>
      <c r="R999" s="176">
        <f t="shared" si="88"/>
        <v>0.95637599999999989</v>
      </c>
      <c r="S999" s="177"/>
      <c r="T999" s="178">
        <f t="shared" si="89"/>
        <v>-1</v>
      </c>
    </row>
    <row r="1000" spans="6:20">
      <c r="F1000" s="143"/>
      <c r="G1000" s="143"/>
      <c r="H1000" s="179"/>
      <c r="I1000" s="97">
        <f t="shared" si="85"/>
        <v>5219.133333269333</v>
      </c>
      <c r="J1000" s="97">
        <f t="shared" si="84"/>
        <v>72.243569494241726</v>
      </c>
      <c r="K1000" s="98">
        <f t="shared" si="86"/>
        <v>-0.95637599999999989</v>
      </c>
      <c r="L1000" s="98">
        <f t="shared" si="87"/>
        <v>16.456690000000002</v>
      </c>
      <c r="R1000" s="176">
        <f t="shared" si="88"/>
        <v>0.95637599999999989</v>
      </c>
      <c r="S1000" s="177"/>
      <c r="T1000" s="178">
        <f t="shared" si="89"/>
        <v>-1</v>
      </c>
    </row>
  </sheetData>
  <mergeCells count="18">
    <mergeCell ref="L84:L85"/>
    <mergeCell ref="A84:F84"/>
    <mergeCell ref="H84:H85"/>
    <mergeCell ref="I84:I85"/>
    <mergeCell ref="J84:J85"/>
    <mergeCell ref="K84:K85"/>
    <mergeCell ref="J5:K5"/>
    <mergeCell ref="N5:O5"/>
    <mergeCell ref="J6:K6"/>
    <mergeCell ref="N6:O6"/>
    <mergeCell ref="D83:E83"/>
    <mergeCell ref="H83:I83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10" priority="3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zoomScale="60" zoomScaleNormal="100" zoomScaleSheetLayoutView="100" workbookViewId="0">
      <selection activeCell="H8" sqref="H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9" t="str">
        <f>Report!G1</f>
        <v>Mount Nansen TA5 2013</v>
      </c>
      <c r="K1" s="370"/>
      <c r="L1" s="370"/>
      <c r="M1" s="370"/>
      <c r="N1" s="370"/>
      <c r="O1" s="371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8"/>
      <c r="K2" s="379"/>
      <c r="L2" s="379"/>
      <c r="M2" s="379"/>
      <c r="N2" s="379"/>
      <c r="O2" s="380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8" t="str">
        <f>Report!G4</f>
        <v>VM00605E.B001</v>
      </c>
      <c r="K3" s="381"/>
      <c r="L3" s="34" t="s">
        <v>95</v>
      </c>
      <c r="M3" s="33"/>
      <c r="N3" s="385" t="str">
        <f>Report!J4</f>
        <v>GS5</v>
      </c>
      <c r="O3" s="384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2" t="str">
        <f>Report!G5</f>
        <v>TP-T-13-04</v>
      </c>
      <c r="K4" s="381"/>
      <c r="L4" s="34" t="s">
        <v>123</v>
      </c>
      <c r="M4" s="14"/>
      <c r="N4" s="385" t="str">
        <f>Report!J5</f>
        <v>3.0-3.1 m</v>
      </c>
      <c r="O4" s="384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78" t="str">
        <f>Report!G6</f>
        <v>CR/SH</v>
      </c>
      <c r="K5" s="381"/>
      <c r="L5" s="31" t="s">
        <v>96</v>
      </c>
      <c r="M5" s="29"/>
      <c r="N5" s="383"/>
      <c r="O5" s="384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88" t="s">
        <v>233</v>
      </c>
      <c r="K6" s="377"/>
      <c r="L6" s="30" t="s">
        <v>111</v>
      </c>
      <c r="M6" s="32"/>
      <c r="N6" s="372">
        <f>+E86+F86</f>
        <v>41684.442615740787</v>
      </c>
      <c r="O6" s="373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4">
      <c r="Q49" s="25"/>
      <c r="R49" s="23"/>
      <c r="S49" s="37"/>
      <c r="T49" s="95"/>
      <c r="U49" s="95"/>
      <c r="V49" s="95"/>
      <c r="Z49" s="93"/>
      <c r="AB49" s="94"/>
    </row>
    <row r="50" spans="17:34">
      <c r="Q50" s="25"/>
      <c r="R50" s="23"/>
      <c r="S50" s="37"/>
      <c r="T50" s="95"/>
      <c r="U50" s="95"/>
      <c r="V50" s="95"/>
      <c r="Z50" s="93"/>
      <c r="AB50" s="94"/>
    </row>
    <row r="51" spans="17:34">
      <c r="Q51" s="25"/>
      <c r="R51" s="23"/>
      <c r="S51" s="37"/>
      <c r="T51" s="95"/>
      <c r="U51" s="95"/>
      <c r="V51" s="95"/>
      <c r="Z51" s="93"/>
      <c r="AB51" s="94"/>
    </row>
    <row r="52" spans="17:34">
      <c r="Q52" s="25"/>
      <c r="R52" s="23"/>
      <c r="S52" s="37"/>
      <c r="T52" s="95"/>
      <c r="U52" s="95"/>
      <c r="V52" s="95"/>
      <c r="Z52" s="93"/>
      <c r="AB52" s="94"/>
    </row>
    <row r="53" spans="17:34">
      <c r="Q53" s="25"/>
      <c r="R53" s="23"/>
      <c r="S53" s="37"/>
      <c r="T53" s="95"/>
      <c r="U53" s="95"/>
      <c r="V53" s="95"/>
      <c r="Z53" s="93"/>
      <c r="AB53" s="94"/>
    </row>
    <row r="54" spans="17:34">
      <c r="Q54" s="25"/>
      <c r="R54" s="23"/>
      <c r="S54" s="37"/>
      <c r="T54" s="95"/>
      <c r="U54" s="95"/>
      <c r="V54" s="95"/>
      <c r="Z54" s="93"/>
      <c r="AB54" s="94"/>
    </row>
    <row r="55" spans="17:34">
      <c r="Q55" s="25"/>
      <c r="R55" s="23"/>
      <c r="S55" s="37"/>
      <c r="T55" s="95"/>
      <c r="U55" s="95"/>
      <c r="V55" s="95"/>
      <c r="Z55" s="93"/>
      <c r="AB55" s="94"/>
    </row>
    <row r="56" spans="17:34">
      <c r="Q56" s="25"/>
      <c r="R56" s="23"/>
      <c r="S56" s="37"/>
      <c r="T56" s="95"/>
      <c r="U56" s="95"/>
      <c r="V56" s="95"/>
      <c r="Z56" s="93"/>
      <c r="AB56" s="94"/>
    </row>
    <row r="57" spans="17:34">
      <c r="Q57" s="25"/>
      <c r="R57" s="23"/>
      <c r="S57" s="37"/>
      <c r="T57" s="95"/>
      <c r="U57" s="95"/>
      <c r="V57" s="95"/>
      <c r="Z57" s="93"/>
      <c r="AB57" s="94"/>
    </row>
    <row r="58" spans="17:34">
      <c r="Q58" s="25"/>
      <c r="R58" s="23"/>
      <c r="S58" s="37"/>
      <c r="T58" s="92" t="s">
        <v>168</v>
      </c>
      <c r="U58" s="95"/>
      <c r="V58" s="95"/>
      <c r="X58" s="270" t="s">
        <v>169</v>
      </c>
      <c r="AB58" s="94"/>
      <c r="AD58" s="187"/>
      <c r="AE58" s="187"/>
      <c r="AF58" s="201"/>
      <c r="AH58" s="201"/>
    </row>
    <row r="59" spans="17:34" ht="15.75">
      <c r="Q59" s="25"/>
      <c r="R59" s="23"/>
      <c r="S59" s="37"/>
      <c r="T59" s="92" t="s">
        <v>166</v>
      </c>
      <c r="U59" s="95"/>
      <c r="V59" s="95"/>
      <c r="AB59" s="94"/>
      <c r="AD59" s="203" t="s">
        <v>146</v>
      </c>
      <c r="AE59" s="203" t="s">
        <v>147</v>
      </c>
      <c r="AF59" s="259" t="s">
        <v>163</v>
      </c>
      <c r="AH59" s="275" t="s">
        <v>181</v>
      </c>
    </row>
    <row r="60" spans="17:34">
      <c r="Q60" s="25"/>
      <c r="R60" s="23"/>
      <c r="S60" s="37"/>
      <c r="T60" s="268">
        <v>1E-4</v>
      </c>
      <c r="U60" s="267">
        <v>-0.38</v>
      </c>
      <c r="V60" s="95"/>
      <c r="AB60" s="94"/>
      <c r="AD60" s="203" t="s">
        <v>17</v>
      </c>
      <c r="AE60" s="203" t="s">
        <v>17</v>
      </c>
      <c r="AF60" s="259" t="s">
        <v>17</v>
      </c>
      <c r="AH60" s="259" t="s">
        <v>94</v>
      </c>
    </row>
    <row r="61" spans="17:34">
      <c r="Q61" s="25"/>
      <c r="R61" s="23"/>
      <c r="S61" s="37"/>
      <c r="T61" s="266">
        <v>6</v>
      </c>
      <c r="U61" s="267">
        <f>MIN(K86:K346)</f>
        <v>-0.68597999999999903</v>
      </c>
      <c r="V61" s="95"/>
      <c r="AB61" s="94"/>
      <c r="AD61" s="193"/>
      <c r="AE61" s="193"/>
      <c r="AF61" s="260"/>
      <c r="AH61" s="260"/>
    </row>
    <row r="62" spans="17:34">
      <c r="Q62" s="25"/>
      <c r="R62" s="25"/>
      <c r="S62" s="25"/>
      <c r="T62" s="95"/>
      <c r="U62" s="95"/>
      <c r="V62" s="95"/>
      <c r="AB62" s="94"/>
      <c r="AD62" s="189"/>
      <c r="AE62" s="189"/>
      <c r="AF62" s="261"/>
      <c r="AH62" s="261"/>
    </row>
    <row r="63" spans="17:34">
      <c r="Q63" s="25"/>
      <c r="R63" s="25"/>
      <c r="S63" s="25"/>
      <c r="V63" s="95"/>
      <c r="AB63" s="94"/>
      <c r="AD63" s="360">
        <f>U60</f>
        <v>-0.38</v>
      </c>
      <c r="AE63" s="362">
        <v>-0.52</v>
      </c>
      <c r="AF63" s="360">
        <f>Y77</f>
        <v>-0.62572318792994441</v>
      </c>
      <c r="AH63" s="358">
        <f>3^2</f>
        <v>9</v>
      </c>
    </row>
    <row r="64" spans="17:34">
      <c r="Q64" s="25"/>
      <c r="R64" s="25"/>
      <c r="S64" s="25"/>
      <c r="T64" s="92" t="s">
        <v>168</v>
      </c>
      <c r="U64" s="95"/>
      <c r="AB64" s="94"/>
      <c r="AD64" s="361"/>
      <c r="AE64" s="363"/>
      <c r="AF64" s="361"/>
      <c r="AH64" s="359"/>
    </row>
    <row r="65" spans="17:28">
      <c r="Q65" s="25"/>
      <c r="R65" s="25"/>
      <c r="S65" s="25"/>
      <c r="T65" s="92" t="s">
        <v>167</v>
      </c>
      <c r="V65" s="95"/>
      <c r="X65" s="270" t="s">
        <v>170</v>
      </c>
      <c r="Y65" s="270" t="s">
        <v>171</v>
      </c>
      <c r="Z65" s="93"/>
      <c r="AB65" s="94"/>
    </row>
    <row r="66" spans="17:28">
      <c r="T66" s="268">
        <v>1E-4</v>
      </c>
      <c r="U66" s="269">
        <f>U60</f>
        <v>-0.38</v>
      </c>
      <c r="V66" s="95"/>
      <c r="X66" s="92">
        <f>(U67-U66)/(T67-T66)</f>
        <v>-4.4345570225655308E-2</v>
      </c>
      <c r="Y66" s="272">
        <f>U66</f>
        <v>-0.38</v>
      </c>
      <c r="Z66" s="93"/>
      <c r="AB66" s="94"/>
    </row>
    <row r="67" spans="17:28">
      <c r="T67" s="268">
        <f>T61*1.15</f>
        <v>6.8999999999999995</v>
      </c>
      <c r="U67" s="269">
        <f>U61</f>
        <v>-0.68597999999999903</v>
      </c>
      <c r="Z67" s="93"/>
      <c r="AB67" s="94"/>
    </row>
    <row r="68" spans="17:28">
      <c r="Z68" s="93"/>
      <c r="AB68" s="94"/>
    </row>
    <row r="69" spans="17:28">
      <c r="Z69" s="93"/>
      <c r="AB69" s="94"/>
    </row>
    <row r="70" spans="17:28">
      <c r="T70" s="92" t="s">
        <v>165</v>
      </c>
      <c r="Z70" s="93"/>
      <c r="AB70" s="94"/>
    </row>
    <row r="71" spans="17:28">
      <c r="T71" s="92" t="s">
        <v>166</v>
      </c>
      <c r="X71" s="270" t="s">
        <v>170</v>
      </c>
      <c r="Y71" s="270" t="s">
        <v>171</v>
      </c>
      <c r="Z71" s="93"/>
      <c r="AB71" s="94"/>
    </row>
    <row r="72" spans="17:28">
      <c r="T72" s="268">
        <v>1E-4</v>
      </c>
      <c r="U72" s="273">
        <v>-0.62</v>
      </c>
      <c r="X72" s="92">
        <f>(U73-U72)/(T73-T72)</f>
        <v>-1.0328615479884217E-3</v>
      </c>
      <c r="Y72" s="272">
        <f>U72</f>
        <v>-0.62</v>
      </c>
      <c r="Z72" s="93"/>
      <c r="AB72" s="94"/>
    </row>
    <row r="73" spans="17:28">
      <c r="T73" s="268">
        <f>MAX(J86:J5000)</f>
        <v>63.880878724409129</v>
      </c>
      <c r="U73" s="274">
        <f>MIN(K86:K5000)</f>
        <v>-0.68597999999999903</v>
      </c>
      <c r="Z73" s="93"/>
      <c r="AB73" s="94"/>
    </row>
    <row r="74" spans="17:28">
      <c r="Z74" s="93"/>
      <c r="AB74" s="94"/>
    </row>
    <row r="75" spans="17:28">
      <c r="Z75" s="93"/>
      <c r="AB75" s="94"/>
    </row>
    <row r="76" spans="17:28">
      <c r="X76" s="270" t="s">
        <v>172</v>
      </c>
      <c r="Y76" s="270" t="s">
        <v>173</v>
      </c>
      <c r="Z76" s="93"/>
      <c r="AB76" s="94"/>
    </row>
    <row r="77" spans="17:28">
      <c r="X77" s="271">
        <f>(Y72-Y66)/(X66-X72)</f>
        <v>5.5410988443618159</v>
      </c>
      <c r="Y77" s="94">
        <f>X72*X77+Y72</f>
        <v>-0.62572318792994441</v>
      </c>
      <c r="Z77" s="93"/>
      <c r="AB77" s="94"/>
    </row>
    <row r="78" spans="17:28">
      <c r="Z78" s="93"/>
      <c r="AB78" s="94"/>
    </row>
    <row r="79" spans="17:28">
      <c r="Z79" s="93"/>
      <c r="AB79" s="94"/>
    </row>
    <row r="80" spans="17:28">
      <c r="Z80" s="93"/>
      <c r="AB80" s="94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1">
        <f>+Report!D10</f>
        <v>8</v>
      </c>
      <c r="D83" s="368" t="s">
        <v>106</v>
      </c>
      <c r="E83" s="368"/>
      <c r="F83" s="232">
        <f>VLOOKUP($C$83,'apparatus details'!$B$5:$E$9,2,FALSE)</f>
        <v>11695</v>
      </c>
      <c r="G83" s="102"/>
      <c r="H83" s="368" t="s">
        <v>107</v>
      </c>
      <c r="I83" s="368"/>
      <c r="J83" s="232">
        <f>VLOOKUP($C$83,'apparatus details'!$B$5:$E$9,3,FALSE)</f>
        <v>18</v>
      </c>
      <c r="K83" s="96" t="s">
        <v>108</v>
      </c>
      <c r="L83" s="232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64" t="s">
        <v>100</v>
      </c>
      <c r="B84" s="365"/>
      <c r="C84" s="365"/>
      <c r="D84" s="365"/>
      <c r="E84" s="365"/>
      <c r="F84" s="366"/>
      <c r="G84" s="281"/>
      <c r="H84" s="367" t="s">
        <v>101</v>
      </c>
      <c r="I84" s="367" t="s">
        <v>102</v>
      </c>
      <c r="J84" s="367" t="s">
        <v>103</v>
      </c>
      <c r="K84" s="375" t="s">
        <v>104</v>
      </c>
      <c r="L84" s="374" t="s">
        <v>110</v>
      </c>
      <c r="Z84" s="93"/>
      <c r="AB84" s="94"/>
    </row>
    <row r="85" spans="1:28" ht="20.25" customHeight="1">
      <c r="A85" s="96"/>
      <c r="B85" s="96"/>
      <c r="C85" s="96"/>
      <c r="D85" s="96"/>
      <c r="E85" s="96" t="s">
        <v>129</v>
      </c>
      <c r="F85" s="96" t="s">
        <v>128</v>
      </c>
      <c r="G85" s="96" t="s">
        <v>142</v>
      </c>
      <c r="H85" s="367"/>
      <c r="I85" s="367"/>
      <c r="J85" s="367"/>
      <c r="K85" s="368"/>
      <c r="L85" s="375"/>
      <c r="Z85" s="93"/>
      <c r="AB85" s="94"/>
    </row>
    <row r="86" spans="1:28">
      <c r="E86" s="180">
        <f>+E87</f>
        <v>41684</v>
      </c>
      <c r="F86" s="181">
        <f>+F87-0.0000694444</f>
        <v>0.44261574078518517</v>
      </c>
      <c r="G86" s="143"/>
      <c r="H86" s="179">
        <v>3.7081999999999997E-2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+'254.20'!L322</f>
        <v>17.413066000000001</v>
      </c>
      <c r="Z86" s="93"/>
      <c r="AB86" s="94"/>
    </row>
    <row r="87" spans="1:28">
      <c r="E87" s="100">
        <v>41684</v>
      </c>
      <c r="F87" s="143">
        <v>0.44268518518518518</v>
      </c>
      <c r="G87" s="143" t="s">
        <v>177</v>
      </c>
      <c r="H87" s="179">
        <v>3.6082000000000003E-2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-0.22199999999999864</v>
      </c>
      <c r="L87" s="98">
        <f t="shared" ref="L87:L150" si="3">IF(K87=0, ,$L$86+K87)</f>
        <v>17.191066000000003</v>
      </c>
      <c r="R87" s="176">
        <f t="shared" ref="R87:R150" si="4">+K87*T87</f>
        <v>0.22199999999999864</v>
      </c>
      <c r="S87" s="177"/>
      <c r="T87" s="178">
        <f t="shared" ref="T87:T150" si="5">SIGN(K87)</f>
        <v>-1</v>
      </c>
      <c r="Z87" s="93"/>
      <c r="AB87" s="94"/>
    </row>
    <row r="88" spans="1:28">
      <c r="E88" s="100">
        <v>41684</v>
      </c>
      <c r="F88" s="143">
        <v>0.4430324074074074</v>
      </c>
      <c r="G88" s="143" t="s">
        <v>175</v>
      </c>
      <c r="H88" s="179">
        <v>3.5285999999999998E-2</v>
      </c>
      <c r="I88" s="97">
        <f t="shared" si="1"/>
        <v>0.59999993600000856</v>
      </c>
      <c r="J88" s="97">
        <f t="shared" si="0"/>
        <v>0.77459662792966544</v>
      </c>
      <c r="K88" s="98">
        <f t="shared" si="2"/>
        <v>-0.39871199999999979</v>
      </c>
      <c r="L88" s="98">
        <f t="shared" si="3"/>
        <v>17.014354000000001</v>
      </c>
      <c r="R88" s="176">
        <f t="shared" si="4"/>
        <v>0.39871199999999979</v>
      </c>
      <c r="S88" s="177"/>
      <c r="T88" s="178">
        <f t="shared" si="5"/>
        <v>-1</v>
      </c>
      <c r="Z88" s="93"/>
      <c r="AB88" s="94"/>
    </row>
    <row r="89" spans="1:28">
      <c r="E89" s="100">
        <v>41684</v>
      </c>
      <c r="F89" s="143">
        <v>0.44337962962962968</v>
      </c>
      <c r="G89" s="143" t="s">
        <v>175</v>
      </c>
      <c r="H89" s="179">
        <v>3.5118000000000003E-2</v>
      </c>
      <c r="I89" s="97">
        <f t="shared" si="1"/>
        <v>1.0999999360000867</v>
      </c>
      <c r="J89" s="97">
        <f t="shared" si="0"/>
        <v>1.0488088176593895</v>
      </c>
      <c r="K89" s="98">
        <f t="shared" si="2"/>
        <v>-0.43600799999999856</v>
      </c>
      <c r="L89" s="98">
        <f t="shared" si="3"/>
        <v>16.977058000000003</v>
      </c>
      <c r="R89" s="176">
        <f t="shared" si="4"/>
        <v>0.43600799999999856</v>
      </c>
      <c r="S89" s="177"/>
      <c r="T89" s="178">
        <f t="shared" si="5"/>
        <v>-1</v>
      </c>
      <c r="Z89" s="93"/>
      <c r="AB89" s="94"/>
    </row>
    <row r="90" spans="1:28">
      <c r="E90" s="100">
        <v>41684</v>
      </c>
      <c r="F90" s="143">
        <v>0.44362268518518522</v>
      </c>
      <c r="G90" s="143" t="s">
        <v>177</v>
      </c>
      <c r="H90" s="179">
        <v>3.5062000000000003E-2</v>
      </c>
      <c r="I90" s="97">
        <f t="shared" si="1"/>
        <v>1.4499999360000615</v>
      </c>
      <c r="J90" s="97">
        <f t="shared" si="0"/>
        <v>1.2041594313047013</v>
      </c>
      <c r="K90" s="98">
        <f t="shared" si="2"/>
        <v>-0.44843999999999867</v>
      </c>
      <c r="L90" s="98">
        <f t="shared" si="3"/>
        <v>16.964626000000003</v>
      </c>
      <c r="R90" s="176">
        <f t="shared" si="4"/>
        <v>0.44843999999999867</v>
      </c>
      <c r="S90" s="177"/>
      <c r="T90" s="178">
        <f t="shared" si="5"/>
        <v>-1</v>
      </c>
      <c r="Z90" s="93"/>
      <c r="AB90" s="94"/>
    </row>
    <row r="91" spans="1:28">
      <c r="E91" s="100">
        <v>41684</v>
      </c>
      <c r="F91" s="143">
        <v>0.44372685185185184</v>
      </c>
      <c r="G91" s="143" t="s">
        <v>177</v>
      </c>
      <c r="H91" s="179">
        <v>3.5042999999999998E-2</v>
      </c>
      <c r="I91" s="97">
        <f t="shared" si="1"/>
        <v>1.599999936000005</v>
      </c>
      <c r="J91" s="97">
        <f t="shared" si="0"/>
        <v>1.2649110387691322</v>
      </c>
      <c r="K91" s="98">
        <f t="shared" si="2"/>
        <v>-0.45265799999999978</v>
      </c>
      <c r="L91" s="98">
        <f t="shared" si="3"/>
        <v>16.960408000000001</v>
      </c>
      <c r="R91" s="176">
        <f t="shared" si="4"/>
        <v>0.45265799999999978</v>
      </c>
      <c r="S91" s="177"/>
      <c r="T91" s="178">
        <f t="shared" si="5"/>
        <v>-1</v>
      </c>
      <c r="Z91" s="93"/>
      <c r="AB91" s="94"/>
    </row>
    <row r="92" spans="1:28">
      <c r="E92" s="100">
        <v>41684</v>
      </c>
      <c r="F92" s="143">
        <v>0.44383101851851853</v>
      </c>
      <c r="G92" s="143" t="s">
        <v>187</v>
      </c>
      <c r="H92" s="179">
        <v>3.5024E-2</v>
      </c>
      <c r="I92" s="97">
        <f t="shared" si="1"/>
        <v>1.7499999360000285</v>
      </c>
      <c r="J92" s="97">
        <f t="shared" si="0"/>
        <v>1.3228756313425796</v>
      </c>
      <c r="K92" s="98">
        <f t="shared" si="2"/>
        <v>-0.45687599999999939</v>
      </c>
      <c r="L92" s="98">
        <f t="shared" si="3"/>
        <v>16.956189999999999</v>
      </c>
      <c r="R92" s="176">
        <f t="shared" si="4"/>
        <v>0.45687599999999939</v>
      </c>
      <c r="S92" s="177"/>
      <c r="T92" s="178">
        <f t="shared" si="5"/>
        <v>-1</v>
      </c>
      <c r="Z92" s="93"/>
      <c r="AB92" s="94"/>
    </row>
    <row r="93" spans="1:28">
      <c r="E93" s="100">
        <v>41684</v>
      </c>
      <c r="F93" s="143">
        <v>0.44542824074074078</v>
      </c>
      <c r="G93" s="143" t="s">
        <v>178</v>
      </c>
      <c r="H93" s="179">
        <v>3.4877999999999999E-2</v>
      </c>
      <c r="I93" s="97">
        <f t="shared" si="1"/>
        <v>4.0499999360000682</v>
      </c>
      <c r="J93" s="97">
        <f t="shared" si="0"/>
        <v>2.0124611638488998</v>
      </c>
      <c r="K93" s="98">
        <f t="shared" si="2"/>
        <v>-0.4892879999999995</v>
      </c>
      <c r="L93" s="98">
        <f t="shared" si="3"/>
        <v>16.923778000000002</v>
      </c>
      <c r="R93" s="176">
        <f t="shared" si="4"/>
        <v>0.4892879999999995</v>
      </c>
      <c r="S93" s="177"/>
      <c r="T93" s="178">
        <f t="shared" si="5"/>
        <v>-1</v>
      </c>
      <c r="Z93" s="93"/>
      <c r="AB93" s="94"/>
    </row>
    <row r="94" spans="1:28">
      <c r="E94" s="100">
        <v>41684</v>
      </c>
      <c r="F94" s="143">
        <v>0.44612268518518516</v>
      </c>
      <c r="G94" s="143" t="s">
        <v>175</v>
      </c>
      <c r="H94" s="179">
        <v>3.4840000000000003E-2</v>
      </c>
      <c r="I94" s="97">
        <f t="shared" si="1"/>
        <v>5.0499999359999848</v>
      </c>
      <c r="J94" s="97">
        <f t="shared" si="0"/>
        <v>2.2472204911846068</v>
      </c>
      <c r="K94" s="98">
        <f t="shared" si="2"/>
        <v>-0.49772399999999867</v>
      </c>
      <c r="L94" s="98">
        <f t="shared" si="3"/>
        <v>16.915342000000003</v>
      </c>
      <c r="R94" s="176">
        <f t="shared" si="4"/>
        <v>0.49772399999999867</v>
      </c>
      <c r="S94" s="177"/>
      <c r="T94" s="178">
        <f t="shared" si="5"/>
        <v>-1</v>
      </c>
      <c r="Z94" s="93"/>
      <c r="AB94" s="94"/>
    </row>
    <row r="95" spans="1:28">
      <c r="E95" s="100">
        <v>41684</v>
      </c>
      <c r="F95" s="143">
        <v>0.44681712962962966</v>
      </c>
      <c r="G95" s="143" t="s">
        <v>175</v>
      </c>
      <c r="H95" s="179">
        <v>3.4810000000000001E-2</v>
      </c>
      <c r="I95" s="97">
        <f t="shared" si="1"/>
        <v>6.0499999360000611</v>
      </c>
      <c r="J95" s="97">
        <f t="shared" si="0"/>
        <v>2.4596747622399309</v>
      </c>
      <c r="K95" s="98">
        <f t="shared" si="2"/>
        <v>-0.50438399999999917</v>
      </c>
      <c r="L95" s="98">
        <f t="shared" si="3"/>
        <v>16.908682000000002</v>
      </c>
      <c r="R95" s="176">
        <f t="shared" si="4"/>
        <v>0.50438399999999917</v>
      </c>
      <c r="S95" s="177"/>
      <c r="T95" s="178">
        <f t="shared" si="5"/>
        <v>-1</v>
      </c>
      <c r="Z95" s="93"/>
      <c r="AB95" s="94"/>
    </row>
    <row r="96" spans="1:28">
      <c r="E96" s="100">
        <v>41684</v>
      </c>
      <c r="F96" s="143">
        <v>0.44751157407407405</v>
      </c>
      <c r="G96" s="143" t="s">
        <v>175</v>
      </c>
      <c r="H96" s="179">
        <v>3.4783000000000001E-2</v>
      </c>
      <c r="I96" s="97">
        <f t="shared" si="1"/>
        <v>7.0499999359999777</v>
      </c>
      <c r="J96" s="97">
        <f t="shared" si="0"/>
        <v>2.6551835974184494</v>
      </c>
      <c r="K96" s="98">
        <f t="shared" si="2"/>
        <v>-0.510377999999999</v>
      </c>
      <c r="L96" s="98">
        <f t="shared" si="3"/>
        <v>16.902688000000001</v>
      </c>
      <c r="R96" s="176">
        <f t="shared" si="4"/>
        <v>0.510377999999999</v>
      </c>
      <c r="S96" s="177"/>
      <c r="T96" s="178">
        <f t="shared" si="5"/>
        <v>-1</v>
      </c>
      <c r="Z96" s="93"/>
      <c r="AB96" s="94"/>
    </row>
    <row r="97" spans="5:28">
      <c r="E97" s="100">
        <v>41684</v>
      </c>
      <c r="F97" s="143">
        <v>0.44773148148148145</v>
      </c>
      <c r="G97" s="143" t="s">
        <v>188</v>
      </c>
      <c r="H97" s="179">
        <v>3.4778000000000003E-2</v>
      </c>
      <c r="I97" s="97">
        <f t="shared" si="1"/>
        <v>7.3666666026666405</v>
      </c>
      <c r="J97" s="97">
        <f t="shared" si="0"/>
        <v>2.7141603863196146</v>
      </c>
      <c r="K97" s="98">
        <f t="shared" si="2"/>
        <v>-0.51148799999999861</v>
      </c>
      <c r="L97" s="98">
        <f t="shared" si="3"/>
        <v>16.901578000000001</v>
      </c>
      <c r="R97" s="176">
        <f t="shared" si="4"/>
        <v>0.51148799999999861</v>
      </c>
      <c r="S97" s="177"/>
      <c r="T97" s="178">
        <f t="shared" si="5"/>
        <v>-1</v>
      </c>
      <c r="Z97" s="93"/>
      <c r="AB97" s="94"/>
    </row>
    <row r="98" spans="5:28">
      <c r="E98" s="100">
        <v>41684</v>
      </c>
      <c r="F98" s="143">
        <v>0.45120370370370372</v>
      </c>
      <c r="G98" s="143" t="s">
        <v>175</v>
      </c>
      <c r="H98" s="179">
        <v>3.4696999999999999E-2</v>
      </c>
      <c r="I98" s="97">
        <f t="shared" si="1"/>
        <v>12.366666602666703</v>
      </c>
      <c r="J98" s="97">
        <f t="shared" si="0"/>
        <v>3.5166271628744927</v>
      </c>
      <c r="K98" s="98">
        <f t="shared" si="2"/>
        <v>-0.52946999999999966</v>
      </c>
      <c r="L98" s="98">
        <f t="shared" si="3"/>
        <v>16.883596000000001</v>
      </c>
      <c r="R98" s="176">
        <f t="shared" si="4"/>
        <v>0.52946999999999966</v>
      </c>
      <c r="S98" s="177"/>
      <c r="T98" s="178">
        <f t="shared" si="5"/>
        <v>-1</v>
      </c>
      <c r="Z98" s="93"/>
      <c r="AB98" s="94"/>
    </row>
    <row r="99" spans="5:28">
      <c r="E99" s="100">
        <v>41684</v>
      </c>
      <c r="F99" s="143">
        <v>0.45467592592592593</v>
      </c>
      <c r="G99" s="143" t="s">
        <v>175</v>
      </c>
      <c r="H99" s="179">
        <v>3.4643E-2</v>
      </c>
      <c r="I99" s="97">
        <f t="shared" si="1"/>
        <v>17.366666602666683</v>
      </c>
      <c r="J99" s="97">
        <f t="shared" si="0"/>
        <v>4.1673332723297625</v>
      </c>
      <c r="K99" s="98">
        <f t="shared" si="2"/>
        <v>-0.54145799999999933</v>
      </c>
      <c r="L99" s="98">
        <f t="shared" si="3"/>
        <v>16.871608000000002</v>
      </c>
      <c r="R99" s="176">
        <f t="shared" si="4"/>
        <v>0.54145799999999933</v>
      </c>
      <c r="S99" s="177"/>
      <c r="T99" s="178">
        <f t="shared" si="5"/>
        <v>-1</v>
      </c>
      <c r="Z99" s="93"/>
      <c r="AB99" s="94"/>
    </row>
    <row r="100" spans="5:28">
      <c r="E100" s="100">
        <v>41684</v>
      </c>
      <c r="F100" s="143">
        <v>0.45814814814814814</v>
      </c>
      <c r="G100" s="143" t="s">
        <v>175</v>
      </c>
      <c r="H100" s="179">
        <v>3.4604999999999997E-2</v>
      </c>
      <c r="I100" s="97">
        <f t="shared" si="1"/>
        <v>22.366666602666669</v>
      </c>
      <c r="J100" s="97">
        <f t="shared" si="0"/>
        <v>4.7293410326034504</v>
      </c>
      <c r="K100" s="98">
        <f t="shared" si="2"/>
        <v>-0.54989399999999999</v>
      </c>
      <c r="L100" s="98">
        <f t="shared" si="3"/>
        <v>16.863172000000002</v>
      </c>
      <c r="R100" s="176">
        <f t="shared" si="4"/>
        <v>0.54989399999999999</v>
      </c>
      <c r="S100" s="177"/>
      <c r="T100" s="178">
        <f t="shared" si="5"/>
        <v>-1</v>
      </c>
      <c r="Z100" s="93"/>
      <c r="AB100" s="94"/>
    </row>
    <row r="101" spans="5:28">
      <c r="E101" s="100">
        <v>41684</v>
      </c>
      <c r="F101" s="143">
        <v>0.46162037037037035</v>
      </c>
      <c r="G101" s="143" t="s">
        <v>175</v>
      </c>
      <c r="H101" s="179">
        <v>3.4573E-2</v>
      </c>
      <c r="I101" s="97">
        <f t="shared" si="1"/>
        <v>27.366666602666648</v>
      </c>
      <c r="J101" s="97">
        <f t="shared" si="0"/>
        <v>5.23131595324414</v>
      </c>
      <c r="K101" s="98">
        <f t="shared" si="2"/>
        <v>-0.55699799999999944</v>
      </c>
      <c r="L101" s="98">
        <f t="shared" si="3"/>
        <v>16.856068</v>
      </c>
      <c r="R101" s="176">
        <f t="shared" si="4"/>
        <v>0.55699799999999944</v>
      </c>
      <c r="S101" s="177"/>
      <c r="T101" s="178">
        <f t="shared" si="5"/>
        <v>-1</v>
      </c>
      <c r="Z101" s="93"/>
      <c r="AB101" s="94"/>
    </row>
    <row r="102" spans="5:28">
      <c r="E102" s="100">
        <v>41684</v>
      </c>
      <c r="F102" s="143">
        <v>0.46509259259259261</v>
      </c>
      <c r="G102" s="143" t="s">
        <v>175</v>
      </c>
      <c r="H102" s="179">
        <v>3.4548000000000002E-2</v>
      </c>
      <c r="I102" s="97">
        <f t="shared" si="1"/>
        <v>32.366666602666712</v>
      </c>
      <c r="J102" s="97">
        <f t="shared" si="0"/>
        <v>5.6891709943248072</v>
      </c>
      <c r="K102" s="98">
        <f t="shared" si="2"/>
        <v>-0.56254799999999883</v>
      </c>
      <c r="L102" s="98">
        <f t="shared" si="3"/>
        <v>16.850518000000001</v>
      </c>
      <c r="R102" s="176">
        <f t="shared" si="4"/>
        <v>0.56254799999999883</v>
      </c>
      <c r="S102" s="177"/>
      <c r="T102" s="178">
        <f t="shared" si="5"/>
        <v>-1</v>
      </c>
      <c r="Z102" s="93"/>
      <c r="AB102" s="94"/>
    </row>
    <row r="103" spans="5:28">
      <c r="E103" s="100">
        <v>41684</v>
      </c>
      <c r="F103" s="143">
        <v>0.46856481481481477</v>
      </c>
      <c r="G103" s="143" t="s">
        <v>175</v>
      </c>
      <c r="H103" s="179">
        <v>3.4523999999999999E-2</v>
      </c>
      <c r="I103" s="97">
        <f t="shared" si="1"/>
        <v>37.366666602666612</v>
      </c>
      <c r="J103" s="97">
        <f t="shared" si="0"/>
        <v>6.112828036405622</v>
      </c>
      <c r="K103" s="98">
        <f t="shared" si="2"/>
        <v>-0.56787599999999949</v>
      </c>
      <c r="L103" s="98">
        <f t="shared" si="3"/>
        <v>16.845190000000002</v>
      </c>
      <c r="R103" s="176">
        <f t="shared" si="4"/>
        <v>0.56787599999999949</v>
      </c>
      <c r="S103" s="177"/>
      <c r="T103" s="178">
        <f t="shared" si="5"/>
        <v>-1</v>
      </c>
      <c r="Z103" s="93"/>
      <c r="AB103" s="94"/>
    </row>
    <row r="104" spans="5:28">
      <c r="E104" s="100">
        <v>41684</v>
      </c>
      <c r="F104" s="143">
        <v>0.47203703703703703</v>
      </c>
      <c r="G104" s="143" t="s">
        <v>175</v>
      </c>
      <c r="H104" s="179">
        <v>3.4505000000000001E-2</v>
      </c>
      <c r="I104" s="97">
        <f t="shared" si="1"/>
        <v>42.366666602666676</v>
      </c>
      <c r="J104" s="97">
        <f t="shared" si="0"/>
        <v>6.5089681672801776</v>
      </c>
      <c r="K104" s="98">
        <f t="shared" si="2"/>
        <v>-0.5720939999999991</v>
      </c>
      <c r="L104" s="98">
        <f t="shared" si="3"/>
        <v>16.840972000000001</v>
      </c>
      <c r="R104" s="176">
        <f t="shared" si="4"/>
        <v>0.5720939999999991</v>
      </c>
      <c r="S104" s="177"/>
      <c r="T104" s="178">
        <f t="shared" si="5"/>
        <v>-1</v>
      </c>
      <c r="Z104" s="93"/>
      <c r="AB104" s="94"/>
    </row>
    <row r="105" spans="5:28">
      <c r="E105" s="100">
        <v>41684</v>
      </c>
      <c r="F105" s="143">
        <v>0.4755092592592593</v>
      </c>
      <c r="G105" s="143" t="s">
        <v>175</v>
      </c>
      <c r="H105" s="179">
        <v>3.4488999999999999E-2</v>
      </c>
      <c r="I105" s="97">
        <f t="shared" si="1"/>
        <v>47.36666660266674</v>
      </c>
      <c r="J105" s="97">
        <f t="shared" si="0"/>
        <v>6.8823445571016526</v>
      </c>
      <c r="K105" s="98">
        <f t="shared" si="2"/>
        <v>-0.57564599999999955</v>
      </c>
      <c r="L105" s="98">
        <f t="shared" si="3"/>
        <v>16.837420000000002</v>
      </c>
      <c r="R105" s="176">
        <f t="shared" si="4"/>
        <v>0.57564599999999955</v>
      </c>
      <c r="S105" s="177"/>
      <c r="T105" s="178">
        <f t="shared" si="5"/>
        <v>-1</v>
      </c>
      <c r="Z105" s="93"/>
      <c r="AB105" s="94"/>
    </row>
    <row r="106" spans="5:28">
      <c r="E106" s="100">
        <v>41684</v>
      </c>
      <c r="F106" s="143">
        <v>0.47899305555555555</v>
      </c>
      <c r="G106" s="143" t="s">
        <v>175</v>
      </c>
      <c r="H106" s="179">
        <v>3.4474999999999999E-2</v>
      </c>
      <c r="I106" s="97">
        <f t="shared" si="1"/>
        <v>52.383333269333335</v>
      </c>
      <c r="J106" s="97">
        <f t="shared" si="0"/>
        <v>7.2376331261907252</v>
      </c>
      <c r="K106" s="98">
        <f t="shared" si="2"/>
        <v>-0.57875399999999955</v>
      </c>
      <c r="L106" s="98">
        <f t="shared" si="3"/>
        <v>16.834312000000001</v>
      </c>
      <c r="R106" s="176">
        <f t="shared" si="4"/>
        <v>0.57875399999999955</v>
      </c>
      <c r="S106" s="177"/>
      <c r="T106" s="178">
        <f t="shared" si="5"/>
        <v>-1</v>
      </c>
      <c r="Z106" s="93"/>
      <c r="AB106" s="94"/>
    </row>
    <row r="107" spans="5:28">
      <c r="E107" s="100">
        <v>41684</v>
      </c>
      <c r="F107" s="143">
        <v>0.48246527777777781</v>
      </c>
      <c r="G107" s="143" t="s">
        <v>175</v>
      </c>
      <c r="H107" s="179">
        <v>3.4458999999999997E-2</v>
      </c>
      <c r="I107" s="97">
        <f t="shared" si="1"/>
        <v>57.383333269333399</v>
      </c>
      <c r="J107" s="97">
        <f t="shared" si="0"/>
        <v>7.575178761543083</v>
      </c>
      <c r="K107" s="98">
        <f t="shared" si="2"/>
        <v>-0.5823060000000001</v>
      </c>
      <c r="L107" s="98">
        <f t="shared" si="3"/>
        <v>16.830760000000001</v>
      </c>
      <c r="R107" s="176">
        <f t="shared" si="4"/>
        <v>0.5823060000000001</v>
      </c>
      <c r="S107" s="177"/>
      <c r="T107" s="178">
        <f t="shared" si="5"/>
        <v>-1</v>
      </c>
      <c r="Z107" s="93"/>
      <c r="AB107" s="94"/>
    </row>
    <row r="108" spans="5:28">
      <c r="E108" s="100">
        <v>41684</v>
      </c>
      <c r="F108" s="143">
        <v>0.48593749999999997</v>
      </c>
      <c r="G108" s="143" t="s">
        <v>175</v>
      </c>
      <c r="H108" s="179">
        <v>3.4447999999999999E-2</v>
      </c>
      <c r="I108" s="97">
        <f t="shared" si="1"/>
        <v>62.383333269333299</v>
      </c>
      <c r="J108" s="97">
        <f t="shared" si="0"/>
        <v>7.8983120519091479</v>
      </c>
      <c r="K108" s="98">
        <f t="shared" si="2"/>
        <v>-0.58474799999999938</v>
      </c>
      <c r="L108" s="98">
        <f t="shared" si="3"/>
        <v>16.828318000000003</v>
      </c>
      <c r="R108" s="176">
        <f t="shared" si="4"/>
        <v>0.58474799999999938</v>
      </c>
      <c r="S108" s="177"/>
      <c r="T108" s="178">
        <f t="shared" si="5"/>
        <v>-1</v>
      </c>
      <c r="Z108" s="93"/>
      <c r="AB108" s="94"/>
    </row>
    <row r="109" spans="5:28">
      <c r="E109" s="100">
        <v>41684</v>
      </c>
      <c r="F109" s="143">
        <v>0.48940972222222223</v>
      </c>
      <c r="G109" s="143" t="s">
        <v>175</v>
      </c>
      <c r="H109" s="179">
        <v>3.4438000000000003E-2</v>
      </c>
      <c r="I109" s="97">
        <f t="shared" si="1"/>
        <v>67.383333269333363</v>
      </c>
      <c r="J109" s="97">
        <f t="shared" si="0"/>
        <v>8.2087351808505407</v>
      </c>
      <c r="K109" s="98">
        <f t="shared" si="2"/>
        <v>-0.5869679999999986</v>
      </c>
      <c r="L109" s="98">
        <f t="shared" si="3"/>
        <v>16.826098000000002</v>
      </c>
      <c r="R109" s="176">
        <f t="shared" si="4"/>
        <v>0.5869679999999986</v>
      </c>
      <c r="S109" s="177"/>
      <c r="T109" s="178">
        <f t="shared" si="5"/>
        <v>-1</v>
      </c>
      <c r="Z109" s="93"/>
      <c r="AB109" s="94"/>
    </row>
    <row r="110" spans="5:28">
      <c r="E110" s="100">
        <v>41684</v>
      </c>
      <c r="F110" s="143">
        <v>0.4928819444444445</v>
      </c>
      <c r="G110" s="143" t="s">
        <v>175</v>
      </c>
      <c r="H110" s="179">
        <v>3.4424000000000003E-2</v>
      </c>
      <c r="I110" s="97">
        <f t="shared" si="1"/>
        <v>72.38333326933342</v>
      </c>
      <c r="J110" s="97">
        <f t="shared" si="0"/>
        <v>8.507839518310945</v>
      </c>
      <c r="K110" s="98">
        <f t="shared" si="2"/>
        <v>-0.5900759999999986</v>
      </c>
      <c r="L110" s="98">
        <f t="shared" si="3"/>
        <v>16.822990000000001</v>
      </c>
      <c r="R110" s="176">
        <f t="shared" si="4"/>
        <v>0.5900759999999986</v>
      </c>
      <c r="S110" s="177"/>
      <c r="T110" s="178">
        <f t="shared" si="5"/>
        <v>-1</v>
      </c>
      <c r="Z110" s="93"/>
      <c r="AB110" s="94"/>
    </row>
    <row r="111" spans="5:28">
      <c r="E111" s="100">
        <v>41684</v>
      </c>
      <c r="F111" s="143">
        <v>0.49635416666666665</v>
      </c>
      <c r="G111" s="143" t="s">
        <v>175</v>
      </c>
      <c r="H111" s="179">
        <v>3.4416000000000002E-2</v>
      </c>
      <c r="I111" s="97">
        <f t="shared" si="1"/>
        <v>77.38333326933332</v>
      </c>
      <c r="J111" s="97">
        <f t="shared" si="0"/>
        <v>8.7967797101742473</v>
      </c>
      <c r="K111" s="98">
        <f t="shared" si="2"/>
        <v>-0.59185199999999882</v>
      </c>
      <c r="L111" s="98">
        <f t="shared" si="3"/>
        <v>16.821214000000001</v>
      </c>
      <c r="R111" s="176">
        <f t="shared" si="4"/>
        <v>0.59185199999999882</v>
      </c>
      <c r="S111" s="177"/>
      <c r="T111" s="178">
        <f t="shared" si="5"/>
        <v>-1</v>
      </c>
      <c r="Z111" s="93"/>
      <c r="AB111" s="94"/>
    </row>
    <row r="112" spans="5:28">
      <c r="E112" s="100">
        <v>41684</v>
      </c>
      <c r="F112" s="143">
        <v>0.49982638888888892</v>
      </c>
      <c r="G112" s="143" t="s">
        <v>175</v>
      </c>
      <c r="H112" s="179">
        <v>3.4408000000000001E-2</v>
      </c>
      <c r="I112" s="97">
        <f t="shared" si="1"/>
        <v>82.383333269333392</v>
      </c>
      <c r="J112" s="97">
        <f t="shared" si="0"/>
        <v>9.0765264980240872</v>
      </c>
      <c r="K112" s="98">
        <f t="shared" si="2"/>
        <v>-0.59362799999999905</v>
      </c>
      <c r="L112" s="98">
        <f t="shared" si="3"/>
        <v>16.819438000000002</v>
      </c>
      <c r="R112" s="176">
        <f t="shared" si="4"/>
        <v>0.59362799999999905</v>
      </c>
      <c r="S112" s="177"/>
      <c r="T112" s="178">
        <f t="shared" si="5"/>
        <v>-1</v>
      </c>
      <c r="Z112" s="93"/>
      <c r="AB112" s="94"/>
    </row>
    <row r="113" spans="5:28">
      <c r="E113" s="100">
        <v>41684</v>
      </c>
      <c r="F113" s="143">
        <v>0.50329861111111118</v>
      </c>
      <c r="G113" s="143" t="s">
        <v>175</v>
      </c>
      <c r="H113" s="179">
        <v>3.44E-2</v>
      </c>
      <c r="I113" s="97">
        <f t="shared" si="1"/>
        <v>87.383333269333448</v>
      </c>
      <c r="J113" s="97">
        <f t="shared" si="0"/>
        <v>9.3479052877815061</v>
      </c>
      <c r="K113" s="98">
        <f t="shared" si="2"/>
        <v>-0.59540399999999927</v>
      </c>
      <c r="L113" s="98">
        <f t="shared" si="3"/>
        <v>16.817662000000002</v>
      </c>
      <c r="R113" s="176">
        <f t="shared" si="4"/>
        <v>0.59540399999999927</v>
      </c>
      <c r="S113" s="177"/>
      <c r="T113" s="178">
        <f t="shared" si="5"/>
        <v>-1</v>
      </c>
      <c r="Z113" s="93"/>
      <c r="AB113" s="94"/>
    </row>
    <row r="114" spans="5:28">
      <c r="E114" s="100">
        <v>41684</v>
      </c>
      <c r="F114" s="143">
        <v>0.50677083333333328</v>
      </c>
      <c r="G114" s="143" t="s">
        <v>175</v>
      </c>
      <c r="H114" s="179">
        <v>3.4391999999999999E-2</v>
      </c>
      <c r="I114" s="97">
        <f t="shared" si="1"/>
        <v>92.383333269333278</v>
      </c>
      <c r="J114" s="97">
        <f t="shared" si="0"/>
        <v>9.6116249026547678</v>
      </c>
      <c r="K114" s="98">
        <f t="shared" si="2"/>
        <v>-0.5971799999999996</v>
      </c>
      <c r="L114" s="98">
        <f t="shared" si="3"/>
        <v>16.815886000000003</v>
      </c>
      <c r="R114" s="176">
        <f t="shared" si="4"/>
        <v>0.5971799999999996</v>
      </c>
      <c r="S114" s="177"/>
      <c r="T114" s="178">
        <f t="shared" si="5"/>
        <v>-1</v>
      </c>
      <c r="Z114" s="93"/>
      <c r="AB114" s="94"/>
    </row>
    <row r="115" spans="5:28">
      <c r="E115" s="100">
        <v>41684</v>
      </c>
      <c r="F115" s="143">
        <v>0.5102430555555556</v>
      </c>
      <c r="G115" s="143" t="s">
        <v>175</v>
      </c>
      <c r="H115" s="179">
        <v>3.4383999999999998E-2</v>
      </c>
      <c r="I115" s="97">
        <f t="shared" si="1"/>
        <v>97.38333326933342</v>
      </c>
      <c r="J115" s="97">
        <f t="shared" si="0"/>
        <v>9.8682994112123197</v>
      </c>
      <c r="K115" s="98">
        <f t="shared" si="2"/>
        <v>-0.59895599999999982</v>
      </c>
      <c r="L115" s="98">
        <f t="shared" si="3"/>
        <v>16.814109999999999</v>
      </c>
      <c r="R115" s="176">
        <f t="shared" si="4"/>
        <v>0.59895599999999982</v>
      </c>
      <c r="S115" s="177"/>
      <c r="T115" s="178">
        <f t="shared" si="5"/>
        <v>-1</v>
      </c>
      <c r="Z115" s="93"/>
      <c r="AB115" s="94"/>
    </row>
    <row r="116" spans="5:28">
      <c r="E116" s="100">
        <v>41684</v>
      </c>
      <c r="F116" s="143">
        <v>0.51371527777777781</v>
      </c>
      <c r="G116" s="143" t="s">
        <v>175</v>
      </c>
      <c r="H116" s="179">
        <v>3.4377999999999999E-2</v>
      </c>
      <c r="I116" s="97">
        <f t="shared" si="1"/>
        <v>102.38333326933341</v>
      </c>
      <c r="J116" s="97">
        <f t="shared" si="0"/>
        <v>10.11846496605752</v>
      </c>
      <c r="K116" s="98">
        <f t="shared" si="2"/>
        <v>-0.6002879999999996</v>
      </c>
      <c r="L116" s="98">
        <f t="shared" si="3"/>
        <v>16.812778000000002</v>
      </c>
      <c r="R116" s="176">
        <f t="shared" si="4"/>
        <v>0.6002879999999996</v>
      </c>
      <c r="S116" s="177"/>
      <c r="T116" s="178">
        <f t="shared" si="5"/>
        <v>-1</v>
      </c>
      <c r="Z116" s="93"/>
      <c r="AB116" s="94"/>
    </row>
    <row r="117" spans="5:28">
      <c r="E117" s="100">
        <v>41684</v>
      </c>
      <c r="F117" s="143">
        <v>0.51717592592592598</v>
      </c>
      <c r="G117" s="143" t="s">
        <v>175</v>
      </c>
      <c r="H117" s="179">
        <v>3.4373000000000001E-2</v>
      </c>
      <c r="I117" s="97">
        <f t="shared" si="1"/>
        <v>107.36666660266677</v>
      </c>
      <c r="J117" s="97">
        <f t="shared" si="0"/>
        <v>10.361788774273812</v>
      </c>
      <c r="K117" s="98">
        <f t="shared" si="2"/>
        <v>-0.6013979999999991</v>
      </c>
      <c r="L117" s="98">
        <f t="shared" si="3"/>
        <v>16.811668000000001</v>
      </c>
      <c r="R117" s="176">
        <f t="shared" si="4"/>
        <v>0.6013979999999991</v>
      </c>
      <c r="S117" s="177"/>
      <c r="T117" s="178">
        <f t="shared" si="5"/>
        <v>-1</v>
      </c>
      <c r="Z117" s="93"/>
      <c r="AB117" s="94"/>
    </row>
    <row r="118" spans="5:28">
      <c r="E118" s="100">
        <v>41684</v>
      </c>
      <c r="F118" s="143">
        <v>0.52064814814814808</v>
      </c>
      <c r="G118" s="143" t="s">
        <v>175</v>
      </c>
      <c r="H118" s="179">
        <v>3.4367000000000002E-2</v>
      </c>
      <c r="I118" s="97">
        <f t="shared" si="1"/>
        <v>112.36666660266658</v>
      </c>
      <c r="J118" s="97">
        <f t="shared" si="0"/>
        <v>10.600314457725609</v>
      </c>
      <c r="K118" s="98">
        <f t="shared" si="2"/>
        <v>-0.60272999999999888</v>
      </c>
      <c r="L118" s="98">
        <f t="shared" si="3"/>
        <v>16.810336000000003</v>
      </c>
      <c r="R118" s="176">
        <f t="shared" si="4"/>
        <v>0.60272999999999888</v>
      </c>
      <c r="S118" s="177"/>
      <c r="T118" s="178">
        <f t="shared" si="5"/>
        <v>-1</v>
      </c>
      <c r="Z118" s="93"/>
      <c r="AB118" s="94"/>
    </row>
    <row r="119" spans="5:28">
      <c r="E119" s="100">
        <v>41684</v>
      </c>
      <c r="F119" s="143">
        <v>0.5241203703703704</v>
      </c>
      <c r="G119" s="143" t="s">
        <v>175</v>
      </c>
      <c r="H119" s="179">
        <v>3.4359000000000001E-2</v>
      </c>
      <c r="I119" s="97">
        <f t="shared" si="1"/>
        <v>117.36666660266673</v>
      </c>
      <c r="J119" s="97">
        <f t="shared" si="0"/>
        <v>10.833589737601601</v>
      </c>
      <c r="K119" s="98">
        <f t="shared" si="2"/>
        <v>-0.60450599999999921</v>
      </c>
      <c r="L119" s="98">
        <f t="shared" si="3"/>
        <v>16.80856</v>
      </c>
      <c r="R119" s="176">
        <f t="shared" si="4"/>
        <v>0.60450599999999921</v>
      </c>
      <c r="S119" s="177"/>
      <c r="T119" s="178">
        <f t="shared" si="5"/>
        <v>-1</v>
      </c>
      <c r="Z119" s="93"/>
      <c r="AB119" s="94"/>
    </row>
    <row r="120" spans="5:28">
      <c r="E120" s="100">
        <v>41684</v>
      </c>
      <c r="F120" s="143">
        <v>0.52648148148148144</v>
      </c>
      <c r="G120" s="143" t="s">
        <v>180</v>
      </c>
      <c r="H120" s="179">
        <v>3.4356999999999999E-2</v>
      </c>
      <c r="I120" s="97">
        <f t="shared" si="1"/>
        <v>120.76666660266662</v>
      </c>
      <c r="J120" s="97">
        <f t="shared" si="0"/>
        <v>10.98938881843147</v>
      </c>
      <c r="K120" s="98">
        <f t="shared" si="2"/>
        <v>-0.60494999999999965</v>
      </c>
      <c r="L120" s="98">
        <f t="shared" si="3"/>
        <v>16.808116000000002</v>
      </c>
      <c r="R120" s="176">
        <f t="shared" si="4"/>
        <v>0.60494999999999965</v>
      </c>
      <c r="S120" s="177"/>
      <c r="T120" s="178">
        <f t="shared" si="5"/>
        <v>-1</v>
      </c>
      <c r="Z120" s="93"/>
      <c r="AB120" s="94"/>
    </row>
    <row r="121" spans="5:28">
      <c r="E121" s="100">
        <v>41684</v>
      </c>
      <c r="F121" s="143">
        <v>0.54731481481481481</v>
      </c>
      <c r="G121" s="143" t="s">
        <v>175</v>
      </c>
      <c r="H121" s="179">
        <v>3.4327000000000003E-2</v>
      </c>
      <c r="I121" s="97">
        <f t="shared" si="1"/>
        <v>150.76666660266667</v>
      </c>
      <c r="J121" s="97">
        <f t="shared" si="0"/>
        <v>12.278707855579375</v>
      </c>
      <c r="K121" s="98">
        <f t="shared" si="2"/>
        <v>-0.61160999999999854</v>
      </c>
      <c r="L121" s="98">
        <f t="shared" si="3"/>
        <v>16.801456000000002</v>
      </c>
      <c r="R121" s="176">
        <f t="shared" si="4"/>
        <v>0.61160999999999854</v>
      </c>
      <c r="S121" s="177"/>
      <c r="T121" s="178">
        <f t="shared" si="5"/>
        <v>-1</v>
      </c>
      <c r="Z121" s="93"/>
      <c r="AB121" s="94"/>
    </row>
    <row r="122" spans="5:28">
      <c r="E122" s="100">
        <v>41684</v>
      </c>
      <c r="F122" s="143">
        <v>0.56814814814814818</v>
      </c>
      <c r="G122" s="143" t="s">
        <v>175</v>
      </c>
      <c r="H122" s="179">
        <v>3.4303E-2</v>
      </c>
      <c r="I122" s="97">
        <f t="shared" si="1"/>
        <v>180.76666660266673</v>
      </c>
      <c r="J122" s="97">
        <f t="shared" si="0"/>
        <v>13.44494948308348</v>
      </c>
      <c r="K122" s="98">
        <f t="shared" si="2"/>
        <v>-0.61693799999999932</v>
      </c>
      <c r="L122" s="98">
        <f t="shared" si="3"/>
        <v>16.796128000000003</v>
      </c>
      <c r="R122" s="176">
        <f t="shared" si="4"/>
        <v>0.61693799999999932</v>
      </c>
      <c r="S122" s="177"/>
      <c r="T122" s="178">
        <f t="shared" si="5"/>
        <v>-1</v>
      </c>
      <c r="Z122" s="93"/>
      <c r="AB122" s="94"/>
    </row>
    <row r="123" spans="5:28">
      <c r="E123" s="100">
        <v>41684</v>
      </c>
      <c r="F123" s="143">
        <v>0.58898148148148144</v>
      </c>
      <c r="G123" s="143" t="s">
        <v>175</v>
      </c>
      <c r="H123" s="179">
        <v>3.4280999999999999E-2</v>
      </c>
      <c r="I123" s="97">
        <f t="shared" si="1"/>
        <v>210.76666660266662</v>
      </c>
      <c r="J123" s="97">
        <f t="shared" si="0"/>
        <v>14.517805157897202</v>
      </c>
      <c r="K123" s="98">
        <f t="shared" si="2"/>
        <v>-0.62182199999999954</v>
      </c>
      <c r="L123" s="98">
        <f t="shared" si="3"/>
        <v>16.791244000000003</v>
      </c>
      <c r="R123" s="176">
        <f t="shared" si="4"/>
        <v>0.62182199999999954</v>
      </c>
      <c r="S123" s="177"/>
      <c r="T123" s="178">
        <f t="shared" si="5"/>
        <v>-1</v>
      </c>
      <c r="Z123" s="93"/>
      <c r="AB123" s="94"/>
    </row>
    <row r="124" spans="5:28">
      <c r="E124" s="100">
        <v>41684</v>
      </c>
      <c r="F124" s="143">
        <v>0.60981481481481481</v>
      </c>
      <c r="G124" s="143" t="s">
        <v>175</v>
      </c>
      <c r="H124" s="179">
        <v>3.4264999999999997E-2</v>
      </c>
      <c r="I124" s="97">
        <f t="shared" si="1"/>
        <v>240.76666660266667</v>
      </c>
      <c r="J124" s="97">
        <f t="shared" si="0"/>
        <v>15.516657713652984</v>
      </c>
      <c r="K124" s="98">
        <f t="shared" si="2"/>
        <v>-0.62537399999999999</v>
      </c>
      <c r="L124" s="98">
        <f t="shared" si="3"/>
        <v>16.787692</v>
      </c>
      <c r="R124" s="176">
        <f t="shared" si="4"/>
        <v>0.62537399999999999</v>
      </c>
      <c r="S124" s="177"/>
      <c r="T124" s="178">
        <f t="shared" si="5"/>
        <v>-1</v>
      </c>
      <c r="Z124" s="93"/>
      <c r="AB124" s="94"/>
    </row>
    <row r="125" spans="5:28">
      <c r="E125" s="100">
        <v>41684</v>
      </c>
      <c r="F125" s="143">
        <v>0.63064814814814818</v>
      </c>
      <c r="G125" s="143" t="s">
        <v>175</v>
      </c>
      <c r="H125" s="179">
        <v>3.4250999999999997E-2</v>
      </c>
      <c r="I125" s="97">
        <f t="shared" si="1"/>
        <v>270.7666666026667</v>
      </c>
      <c r="J125" s="97">
        <f t="shared" si="0"/>
        <v>16.45498910977053</v>
      </c>
      <c r="K125" s="98">
        <f t="shared" si="2"/>
        <v>-0.62848199999999999</v>
      </c>
      <c r="L125" s="98">
        <f t="shared" si="3"/>
        <v>16.784584000000002</v>
      </c>
      <c r="R125" s="176">
        <f t="shared" si="4"/>
        <v>0.62848199999999999</v>
      </c>
      <c r="S125" s="177"/>
      <c r="T125" s="178">
        <f t="shared" si="5"/>
        <v>-1</v>
      </c>
      <c r="Z125" s="93"/>
      <c r="AB125" s="94"/>
    </row>
    <row r="126" spans="5:28">
      <c r="E126" s="100">
        <v>41684</v>
      </c>
      <c r="F126" s="143">
        <v>0.65148148148148144</v>
      </c>
      <c r="G126" s="143" t="s">
        <v>175</v>
      </c>
      <c r="H126" s="179">
        <v>3.4237999999999998E-2</v>
      </c>
      <c r="I126" s="97">
        <f t="shared" si="1"/>
        <v>300.76666660266665</v>
      </c>
      <c r="J126" s="97">
        <f t="shared" si="0"/>
        <v>17.342625712465416</v>
      </c>
      <c r="K126" s="98">
        <f t="shared" si="2"/>
        <v>-0.63136799999999982</v>
      </c>
      <c r="L126" s="98">
        <f t="shared" si="3"/>
        <v>16.781698000000002</v>
      </c>
      <c r="R126" s="176">
        <f t="shared" si="4"/>
        <v>0.63136799999999982</v>
      </c>
      <c r="S126" s="177"/>
      <c r="T126" s="178">
        <f t="shared" si="5"/>
        <v>-1</v>
      </c>
      <c r="Z126" s="93"/>
      <c r="AB126" s="94"/>
    </row>
    <row r="127" spans="5:28">
      <c r="E127" s="100">
        <v>41684</v>
      </c>
      <c r="F127" s="143">
        <v>0.67231481481481481</v>
      </c>
      <c r="G127" s="143" t="s">
        <v>175</v>
      </c>
      <c r="H127" s="179">
        <v>3.4227E-2</v>
      </c>
      <c r="I127" s="97">
        <f t="shared" si="1"/>
        <v>330.76666660266665</v>
      </c>
      <c r="J127" s="97">
        <f t="shared" si="0"/>
        <v>18.186991686440795</v>
      </c>
      <c r="K127" s="98">
        <f t="shared" si="2"/>
        <v>-0.63380999999999921</v>
      </c>
      <c r="L127" s="98">
        <f t="shared" si="3"/>
        <v>16.779256</v>
      </c>
      <c r="R127" s="176">
        <f t="shared" si="4"/>
        <v>0.63380999999999921</v>
      </c>
      <c r="S127" s="177"/>
      <c r="T127" s="178">
        <f t="shared" si="5"/>
        <v>-1</v>
      </c>
      <c r="Z127" s="93"/>
      <c r="AB127" s="94"/>
    </row>
    <row r="128" spans="5:28">
      <c r="E128" s="100">
        <v>41684</v>
      </c>
      <c r="F128" s="143">
        <v>0.69314814814814818</v>
      </c>
      <c r="G128" s="143" t="s">
        <v>175</v>
      </c>
      <c r="H128" s="179">
        <v>3.4216000000000003E-2</v>
      </c>
      <c r="I128" s="97">
        <f t="shared" si="1"/>
        <v>360.7666666026667</v>
      </c>
      <c r="J128" s="97">
        <f t="shared" si="0"/>
        <v>18.993858654909136</v>
      </c>
      <c r="K128" s="98">
        <f t="shared" si="2"/>
        <v>-0.6362519999999986</v>
      </c>
      <c r="L128" s="98">
        <f t="shared" si="3"/>
        <v>16.776814000000002</v>
      </c>
      <c r="R128" s="176">
        <f t="shared" si="4"/>
        <v>0.6362519999999986</v>
      </c>
      <c r="S128" s="177"/>
      <c r="T128" s="178">
        <f t="shared" si="5"/>
        <v>-1</v>
      </c>
      <c r="Z128" s="93"/>
      <c r="AB128" s="94"/>
    </row>
    <row r="129" spans="5:28">
      <c r="E129" s="100">
        <v>41684</v>
      </c>
      <c r="F129" s="143">
        <v>0.71398148148148144</v>
      </c>
      <c r="G129" s="143" t="s">
        <v>175</v>
      </c>
      <c r="H129" s="179">
        <v>3.4204999999999999E-2</v>
      </c>
      <c r="I129" s="97">
        <f t="shared" si="1"/>
        <v>390.76666660266665</v>
      </c>
      <c r="J129" s="97">
        <f t="shared" si="0"/>
        <v>19.767818964232415</v>
      </c>
      <c r="K129" s="98">
        <f t="shared" si="2"/>
        <v>-0.63869399999999943</v>
      </c>
      <c r="L129" s="98">
        <f t="shared" si="3"/>
        <v>16.774372</v>
      </c>
      <c r="R129" s="176">
        <f t="shared" si="4"/>
        <v>0.63869399999999943</v>
      </c>
      <c r="S129" s="177"/>
      <c r="T129" s="178">
        <f t="shared" si="5"/>
        <v>-1</v>
      </c>
      <c r="Z129" s="93"/>
      <c r="AB129" s="94"/>
    </row>
    <row r="130" spans="5:28">
      <c r="E130" s="100">
        <v>41684</v>
      </c>
      <c r="F130" s="143">
        <v>0.73481481481481481</v>
      </c>
      <c r="G130" s="143" t="s">
        <v>175</v>
      </c>
      <c r="H130" s="179">
        <v>3.4196999999999998E-2</v>
      </c>
      <c r="I130" s="97">
        <f t="shared" si="1"/>
        <v>420.76666660266665</v>
      </c>
      <c r="J130" s="97">
        <f t="shared" si="0"/>
        <v>20.51259775364073</v>
      </c>
      <c r="K130" s="98">
        <f t="shared" si="2"/>
        <v>-0.64046999999999965</v>
      </c>
      <c r="L130" s="98">
        <f t="shared" si="3"/>
        <v>16.772596</v>
      </c>
      <c r="R130" s="176">
        <f t="shared" si="4"/>
        <v>0.64046999999999965</v>
      </c>
      <c r="S130" s="177"/>
      <c r="T130" s="178">
        <f t="shared" si="5"/>
        <v>-1</v>
      </c>
      <c r="Z130" s="93"/>
      <c r="AB130" s="94"/>
    </row>
    <row r="131" spans="5:28">
      <c r="E131" s="100">
        <v>41684</v>
      </c>
      <c r="F131" s="143">
        <v>0.75564814814814818</v>
      </c>
      <c r="G131" s="143" t="s">
        <v>175</v>
      </c>
      <c r="H131" s="179">
        <v>3.4192E-2</v>
      </c>
      <c r="I131" s="97">
        <f t="shared" si="1"/>
        <v>450.7666666026667</v>
      </c>
      <c r="J131" s="97">
        <f t="shared" si="0"/>
        <v>21.231266250571743</v>
      </c>
      <c r="K131" s="98">
        <f t="shared" si="2"/>
        <v>-0.64157999999999926</v>
      </c>
      <c r="L131" s="98">
        <f t="shared" si="3"/>
        <v>16.771486000000003</v>
      </c>
      <c r="R131" s="176">
        <f t="shared" si="4"/>
        <v>0.64157999999999926</v>
      </c>
      <c r="S131" s="177"/>
      <c r="T131" s="178">
        <f t="shared" si="5"/>
        <v>-1</v>
      </c>
      <c r="Z131" s="93"/>
      <c r="AB131" s="94"/>
    </row>
    <row r="132" spans="5:28">
      <c r="E132" s="100">
        <v>41684</v>
      </c>
      <c r="F132" s="143">
        <v>0.77648148148148144</v>
      </c>
      <c r="G132" s="143" t="s">
        <v>175</v>
      </c>
      <c r="H132" s="179">
        <v>3.4183999999999999E-2</v>
      </c>
      <c r="I132" s="97">
        <f t="shared" si="1"/>
        <v>480.76666660266665</v>
      </c>
      <c r="J132" s="97">
        <f t="shared" si="0"/>
        <v>21.92639201060372</v>
      </c>
      <c r="K132" s="98">
        <f t="shared" si="2"/>
        <v>-0.64335599999999948</v>
      </c>
      <c r="L132" s="98">
        <f t="shared" si="3"/>
        <v>16.76971</v>
      </c>
      <c r="R132" s="176">
        <f t="shared" si="4"/>
        <v>0.64335599999999948</v>
      </c>
      <c r="S132" s="177"/>
      <c r="T132" s="178">
        <f t="shared" si="5"/>
        <v>-1</v>
      </c>
      <c r="Z132" s="93"/>
      <c r="AB132" s="94"/>
    </row>
    <row r="133" spans="5:28">
      <c r="E133" s="100">
        <v>41684</v>
      </c>
      <c r="F133" s="143">
        <v>0.79731481481481481</v>
      </c>
      <c r="G133" s="143" t="s">
        <v>175</v>
      </c>
      <c r="H133" s="179">
        <v>3.4178E-2</v>
      </c>
      <c r="I133" s="97">
        <f t="shared" si="1"/>
        <v>510.76666660266665</v>
      </c>
      <c r="J133" s="97">
        <f t="shared" si="0"/>
        <v>22.600147490728165</v>
      </c>
      <c r="K133" s="98">
        <f t="shared" si="2"/>
        <v>-0.64468799999999926</v>
      </c>
      <c r="L133" s="98">
        <f t="shared" si="3"/>
        <v>16.768378000000002</v>
      </c>
      <c r="R133" s="176">
        <f t="shared" si="4"/>
        <v>0.64468799999999926</v>
      </c>
      <c r="S133" s="177"/>
      <c r="T133" s="178">
        <f t="shared" si="5"/>
        <v>-1</v>
      </c>
      <c r="Z133" s="93"/>
      <c r="AB133" s="94"/>
    </row>
    <row r="134" spans="5:28">
      <c r="E134" s="100">
        <v>41684</v>
      </c>
      <c r="F134" s="143">
        <v>0.81814814814814818</v>
      </c>
      <c r="G134" s="143" t="s">
        <v>175</v>
      </c>
      <c r="H134" s="179">
        <v>3.4169999999999999E-2</v>
      </c>
      <c r="I134" s="97">
        <f t="shared" si="1"/>
        <v>540.76666660266676</v>
      </c>
      <c r="J134" s="97">
        <f t="shared" si="0"/>
        <v>23.254390265123416</v>
      </c>
      <c r="K134" s="98">
        <f t="shared" si="2"/>
        <v>-0.64646399999999948</v>
      </c>
      <c r="L134" s="98">
        <f t="shared" si="3"/>
        <v>16.766602000000002</v>
      </c>
      <c r="R134" s="176">
        <f t="shared" si="4"/>
        <v>0.64646399999999948</v>
      </c>
      <c r="S134" s="177"/>
      <c r="T134" s="178">
        <f t="shared" si="5"/>
        <v>-1</v>
      </c>
      <c r="Z134" s="93"/>
      <c r="AB134" s="94"/>
    </row>
    <row r="135" spans="5:28">
      <c r="E135" s="100">
        <v>41684</v>
      </c>
      <c r="F135" s="143">
        <v>0.83898148148148144</v>
      </c>
      <c r="G135" s="143" t="s">
        <v>175</v>
      </c>
      <c r="H135" s="179">
        <v>3.4165000000000001E-2</v>
      </c>
      <c r="I135" s="97">
        <f t="shared" si="1"/>
        <v>570.76666660266665</v>
      </c>
      <c r="J135" s="97">
        <f t="shared" si="0"/>
        <v>23.890723442429838</v>
      </c>
      <c r="K135" s="98">
        <f t="shared" si="2"/>
        <v>-0.64757399999999909</v>
      </c>
      <c r="L135" s="98">
        <f t="shared" si="3"/>
        <v>16.765492000000002</v>
      </c>
      <c r="R135" s="176">
        <f t="shared" si="4"/>
        <v>0.64757399999999909</v>
      </c>
      <c r="S135" s="177"/>
      <c r="T135" s="178">
        <f t="shared" si="5"/>
        <v>-1</v>
      </c>
      <c r="Z135" s="93"/>
      <c r="AB135" s="94"/>
    </row>
    <row r="136" spans="5:28">
      <c r="E136" s="100">
        <v>41684</v>
      </c>
      <c r="F136" s="143">
        <v>0.85981481481481481</v>
      </c>
      <c r="G136" s="143" t="s">
        <v>175</v>
      </c>
      <c r="H136" s="179">
        <v>3.4159000000000002E-2</v>
      </c>
      <c r="I136" s="97">
        <f t="shared" si="1"/>
        <v>600.76666660266665</v>
      </c>
      <c r="J136" s="97">
        <f t="shared" si="0"/>
        <v>24.51054194836717</v>
      </c>
      <c r="K136" s="98">
        <f t="shared" si="2"/>
        <v>-0.64890599999999887</v>
      </c>
      <c r="L136" s="98">
        <f t="shared" si="3"/>
        <v>16.76416</v>
      </c>
      <c r="R136" s="176">
        <f t="shared" si="4"/>
        <v>0.64890599999999887</v>
      </c>
      <c r="S136" s="177"/>
      <c r="T136" s="178">
        <f t="shared" si="5"/>
        <v>-1</v>
      </c>
      <c r="Z136" s="93"/>
      <c r="AB136" s="94"/>
    </row>
    <row r="137" spans="5:28">
      <c r="E137" s="100">
        <v>41684</v>
      </c>
      <c r="F137" s="143">
        <v>0.88064814814814818</v>
      </c>
      <c r="G137" s="143" t="s">
        <v>175</v>
      </c>
      <c r="H137" s="179">
        <v>3.4153999999999997E-2</v>
      </c>
      <c r="I137" s="97">
        <f t="shared" si="1"/>
        <v>630.76666660266676</v>
      </c>
      <c r="J137" s="97">
        <f t="shared" si="0"/>
        <v>25.115068516782245</v>
      </c>
      <c r="K137" s="98">
        <f t="shared" si="2"/>
        <v>-0.65001600000000004</v>
      </c>
      <c r="L137" s="98">
        <f t="shared" si="3"/>
        <v>16.76305</v>
      </c>
      <c r="R137" s="176">
        <f t="shared" si="4"/>
        <v>0.65001600000000004</v>
      </c>
      <c r="S137" s="177"/>
      <c r="T137" s="178">
        <f t="shared" si="5"/>
        <v>-1</v>
      </c>
      <c r="Z137" s="93"/>
      <c r="AB137" s="94"/>
    </row>
    <row r="138" spans="5:28">
      <c r="E138" s="100">
        <v>41684</v>
      </c>
      <c r="F138" s="143">
        <v>0.90148148148148144</v>
      </c>
      <c r="G138" s="143" t="s">
        <v>175</v>
      </c>
      <c r="H138" s="179">
        <v>3.4148999999999999E-2</v>
      </c>
      <c r="I138" s="97">
        <f t="shared" si="1"/>
        <v>660.76666660266665</v>
      </c>
      <c r="J138" s="97">
        <f t="shared" si="0"/>
        <v>25.705382055177992</v>
      </c>
      <c r="K138" s="98">
        <f t="shared" si="2"/>
        <v>-0.65112599999999954</v>
      </c>
      <c r="L138" s="98">
        <f t="shared" si="3"/>
        <v>16.761940000000003</v>
      </c>
      <c r="R138" s="176">
        <f t="shared" si="4"/>
        <v>0.65112599999999954</v>
      </c>
      <c r="S138" s="177"/>
      <c r="T138" s="178">
        <f t="shared" si="5"/>
        <v>-1</v>
      </c>
      <c r="Z138" s="93"/>
      <c r="AB138" s="94"/>
    </row>
    <row r="139" spans="5:28">
      <c r="E139" s="100">
        <v>41684</v>
      </c>
      <c r="F139" s="143">
        <v>0.92231481481481481</v>
      </c>
      <c r="G139" s="143" t="s">
        <v>175</v>
      </c>
      <c r="H139" s="179">
        <v>3.4146000000000003E-2</v>
      </c>
      <c r="I139" s="97">
        <f t="shared" si="1"/>
        <v>690.76666660266665</v>
      </c>
      <c r="J139" s="97">
        <f t="shared" si="0"/>
        <v>26.282440271075792</v>
      </c>
      <c r="K139" s="98">
        <f t="shared" si="2"/>
        <v>-0.65179199999999871</v>
      </c>
      <c r="L139" s="98">
        <f t="shared" si="3"/>
        <v>16.761274</v>
      </c>
      <c r="R139" s="176">
        <f t="shared" si="4"/>
        <v>0.65179199999999871</v>
      </c>
      <c r="S139" s="177"/>
      <c r="T139" s="178">
        <f t="shared" si="5"/>
        <v>-1</v>
      </c>
      <c r="Z139" s="93"/>
      <c r="AB139" s="94"/>
    </row>
    <row r="140" spans="5:28">
      <c r="E140" s="100">
        <v>41684</v>
      </c>
      <c r="F140" s="143">
        <v>0.94314814814814818</v>
      </c>
      <c r="G140" s="143" t="s">
        <v>175</v>
      </c>
      <c r="H140" s="179">
        <v>3.4140999999999998E-2</v>
      </c>
      <c r="I140" s="97">
        <f t="shared" si="1"/>
        <v>720.76666660266676</v>
      </c>
      <c r="J140" s="97">
        <f t="shared" si="0"/>
        <v>26.84709791770177</v>
      </c>
      <c r="K140" s="98">
        <f t="shared" si="2"/>
        <v>-0.65290199999999987</v>
      </c>
      <c r="L140" s="98">
        <f t="shared" si="3"/>
        <v>16.760164</v>
      </c>
      <c r="R140" s="176">
        <f t="shared" si="4"/>
        <v>0.65290199999999987</v>
      </c>
      <c r="S140" s="177"/>
      <c r="T140" s="178">
        <f t="shared" si="5"/>
        <v>-1</v>
      </c>
      <c r="Z140" s="93"/>
      <c r="AB140" s="94"/>
    </row>
    <row r="141" spans="5:28">
      <c r="E141" s="100">
        <v>41684</v>
      </c>
      <c r="F141" s="143">
        <v>0.96398148148148144</v>
      </c>
      <c r="G141" s="143" t="s">
        <v>175</v>
      </c>
      <c r="H141" s="179">
        <v>3.4138000000000002E-2</v>
      </c>
      <c r="I141" s="97">
        <f t="shared" si="1"/>
        <v>750.76666660266665</v>
      </c>
      <c r="J141" s="97">
        <f t="shared" si="0"/>
        <v>27.40012165306327</v>
      </c>
      <c r="K141" s="98">
        <f t="shared" si="2"/>
        <v>-0.65356799999999893</v>
      </c>
      <c r="L141" s="98">
        <f t="shared" si="3"/>
        <v>16.759498000000001</v>
      </c>
      <c r="R141" s="176">
        <f t="shared" si="4"/>
        <v>0.65356799999999893</v>
      </c>
      <c r="S141" s="177"/>
      <c r="T141" s="178">
        <f t="shared" si="5"/>
        <v>-1</v>
      </c>
      <c r="Z141" s="93"/>
      <c r="AB141" s="94"/>
    </row>
    <row r="142" spans="5:28">
      <c r="E142" s="100">
        <v>41684</v>
      </c>
      <c r="F142" s="143">
        <v>0.98481481481481481</v>
      </c>
      <c r="G142" s="143" t="s">
        <v>175</v>
      </c>
      <c r="H142" s="179">
        <v>3.4132000000000003E-2</v>
      </c>
      <c r="I142" s="97">
        <f t="shared" si="1"/>
        <v>780.76666660266665</v>
      </c>
      <c r="J142" s="97">
        <f t="shared" si="0"/>
        <v>27.942202250407298</v>
      </c>
      <c r="K142" s="98">
        <f t="shared" si="2"/>
        <v>-0.65489999999999871</v>
      </c>
      <c r="L142" s="98">
        <f t="shared" si="3"/>
        <v>16.758166000000003</v>
      </c>
      <c r="R142" s="176">
        <f t="shared" si="4"/>
        <v>0.65489999999999871</v>
      </c>
      <c r="S142" s="177"/>
      <c r="T142" s="178">
        <f t="shared" si="5"/>
        <v>-1</v>
      </c>
      <c r="Z142" s="93"/>
      <c r="AB142" s="94"/>
    </row>
    <row r="143" spans="5:28">
      <c r="E143" s="100">
        <v>41685</v>
      </c>
      <c r="F143" s="143">
        <v>5.6481481481481478E-3</v>
      </c>
      <c r="G143" s="143" t="s">
        <v>175</v>
      </c>
      <c r="H143" s="179">
        <v>3.4130000000000001E-2</v>
      </c>
      <c r="I143" s="97">
        <f t="shared" si="1"/>
        <v>810.76666660266665</v>
      </c>
      <c r="J143" s="97">
        <f t="shared" si="0"/>
        <v>28.473964715203724</v>
      </c>
      <c r="K143" s="98">
        <f t="shared" si="2"/>
        <v>-0.65534399999999915</v>
      </c>
      <c r="L143" s="98">
        <f t="shared" si="3"/>
        <v>16.757722000000001</v>
      </c>
      <c r="R143" s="176">
        <f t="shared" si="4"/>
        <v>0.65534399999999915</v>
      </c>
      <c r="S143" s="177"/>
      <c r="T143" s="178">
        <f t="shared" si="5"/>
        <v>-1</v>
      </c>
      <c r="Z143" s="93"/>
      <c r="AB143" s="94"/>
    </row>
    <row r="144" spans="5:28">
      <c r="E144" s="100">
        <v>41685</v>
      </c>
      <c r="F144" s="143">
        <v>2.6481481481481481E-2</v>
      </c>
      <c r="G144" s="143" t="s">
        <v>175</v>
      </c>
      <c r="H144" s="179">
        <v>3.4126999999999998E-2</v>
      </c>
      <c r="I144" s="97">
        <f t="shared" si="1"/>
        <v>840.76666660266665</v>
      </c>
      <c r="J144" s="97">
        <f t="shared" si="0"/>
        <v>28.995976731309927</v>
      </c>
      <c r="K144" s="98">
        <f t="shared" si="2"/>
        <v>-0.65600999999999987</v>
      </c>
      <c r="L144" s="98">
        <f t="shared" si="3"/>
        <v>16.757056000000002</v>
      </c>
      <c r="R144" s="176">
        <f t="shared" si="4"/>
        <v>0.65600999999999987</v>
      </c>
      <c r="S144" s="177"/>
      <c r="T144" s="178">
        <f t="shared" si="5"/>
        <v>-1</v>
      </c>
      <c r="Z144" s="93"/>
      <c r="AB144" s="94"/>
    </row>
    <row r="145" spans="5:28">
      <c r="E145" s="100">
        <v>41685</v>
      </c>
      <c r="F145" s="143">
        <v>4.731481481481481E-2</v>
      </c>
      <c r="G145" s="143" t="s">
        <v>175</v>
      </c>
      <c r="H145" s="179">
        <v>3.4122E-2</v>
      </c>
      <c r="I145" s="97">
        <f t="shared" si="1"/>
        <v>870.76666660266665</v>
      </c>
      <c r="J145" s="97">
        <f t="shared" si="0"/>
        <v>29.508755761683119</v>
      </c>
      <c r="K145" s="98">
        <f t="shared" si="2"/>
        <v>-0.65711999999999937</v>
      </c>
      <c r="L145" s="98">
        <f t="shared" si="3"/>
        <v>16.755946000000002</v>
      </c>
      <c r="R145" s="176">
        <f t="shared" si="4"/>
        <v>0.65711999999999937</v>
      </c>
      <c r="S145" s="177"/>
      <c r="T145" s="178">
        <f t="shared" si="5"/>
        <v>-1</v>
      </c>
      <c r="Z145" s="93"/>
      <c r="AB145" s="94"/>
    </row>
    <row r="146" spans="5:28">
      <c r="E146" s="100">
        <v>41685</v>
      </c>
      <c r="F146" s="143">
        <v>6.8148148148148138E-2</v>
      </c>
      <c r="G146" s="143" t="s">
        <v>175</v>
      </c>
      <c r="H146" s="179">
        <v>3.4118999999999997E-2</v>
      </c>
      <c r="I146" s="97">
        <f t="shared" si="1"/>
        <v>900.76666660266665</v>
      </c>
      <c r="J146" s="97">
        <f t="shared" si="0"/>
        <v>30.01277505667656</v>
      </c>
      <c r="K146" s="98">
        <f t="shared" si="2"/>
        <v>-0.65778600000000009</v>
      </c>
      <c r="L146" s="98">
        <f t="shared" si="3"/>
        <v>16.755279999999999</v>
      </c>
      <c r="R146" s="176">
        <f t="shared" si="4"/>
        <v>0.65778600000000009</v>
      </c>
      <c r="S146" s="177"/>
      <c r="T146" s="178">
        <f t="shared" si="5"/>
        <v>-1</v>
      </c>
      <c r="Z146" s="93"/>
      <c r="AB146" s="94"/>
    </row>
    <row r="147" spans="5:28">
      <c r="E147" s="100">
        <v>41685</v>
      </c>
      <c r="F147" s="143">
        <v>8.8981481481481481E-2</v>
      </c>
      <c r="G147" s="143" t="s">
        <v>175</v>
      </c>
      <c r="H147" s="179">
        <v>3.4116E-2</v>
      </c>
      <c r="I147" s="97">
        <f t="shared" si="1"/>
        <v>930.76666660266665</v>
      </c>
      <c r="J147" s="97">
        <f t="shared" si="0"/>
        <v>30.508468768567631</v>
      </c>
      <c r="K147" s="98">
        <f t="shared" si="2"/>
        <v>-0.65845199999999915</v>
      </c>
      <c r="L147" s="98">
        <f t="shared" si="3"/>
        <v>16.754614</v>
      </c>
      <c r="R147" s="176">
        <f t="shared" si="4"/>
        <v>0.65845199999999915</v>
      </c>
      <c r="S147" s="177"/>
      <c r="T147" s="178">
        <f t="shared" si="5"/>
        <v>-1</v>
      </c>
      <c r="Z147" s="93"/>
      <c r="AB147" s="94"/>
    </row>
    <row r="148" spans="5:28">
      <c r="E148" s="100">
        <v>41685</v>
      </c>
      <c r="F148" s="143">
        <v>0.10981481481481481</v>
      </c>
      <c r="G148" s="143" t="s">
        <v>175</v>
      </c>
      <c r="H148" s="179">
        <v>3.4111000000000002E-2</v>
      </c>
      <c r="I148" s="97">
        <f t="shared" si="1"/>
        <v>960.76666660266665</v>
      </c>
      <c r="J148" s="97">
        <f t="shared" si="0"/>
        <v>30.996236329636321</v>
      </c>
      <c r="K148" s="98">
        <f t="shared" si="2"/>
        <v>-0.65956199999999876</v>
      </c>
      <c r="L148" s="98">
        <f t="shared" si="3"/>
        <v>16.753504000000003</v>
      </c>
      <c r="R148" s="176">
        <f t="shared" si="4"/>
        <v>0.65956199999999876</v>
      </c>
      <c r="S148" s="177"/>
      <c r="T148" s="178">
        <f t="shared" si="5"/>
        <v>-1</v>
      </c>
      <c r="Z148" s="93"/>
      <c r="AB148" s="94"/>
    </row>
    <row r="149" spans="5:28">
      <c r="E149" s="100">
        <v>41685</v>
      </c>
      <c r="F149" s="143">
        <v>0.13064814814814815</v>
      </c>
      <c r="G149" s="143" t="s">
        <v>175</v>
      </c>
      <c r="H149" s="179">
        <v>3.4107999999999999E-2</v>
      </c>
      <c r="I149" s="97">
        <f t="shared" si="1"/>
        <v>990.76666660266665</v>
      </c>
      <c r="J149" s="97">
        <f t="shared" si="0"/>
        <v>31.476446219398191</v>
      </c>
      <c r="K149" s="98">
        <f t="shared" si="2"/>
        <v>-0.66022799999999948</v>
      </c>
      <c r="L149" s="98">
        <f t="shared" si="3"/>
        <v>16.752838000000001</v>
      </c>
      <c r="R149" s="176">
        <f t="shared" si="4"/>
        <v>0.66022799999999948</v>
      </c>
      <c r="S149" s="177"/>
      <c r="T149" s="178">
        <f t="shared" si="5"/>
        <v>-1</v>
      </c>
      <c r="Z149" s="93"/>
      <c r="AB149" s="94"/>
    </row>
    <row r="150" spans="5:28">
      <c r="E150" s="100">
        <v>41685</v>
      </c>
      <c r="F150" s="143">
        <v>0.15148148148148147</v>
      </c>
      <c r="G150" s="143" t="s">
        <v>175</v>
      </c>
      <c r="H150" s="179">
        <v>3.4105000000000003E-2</v>
      </c>
      <c r="I150" s="97">
        <f t="shared" si="1"/>
        <v>1020.7666666026666</v>
      </c>
      <c r="J150" s="97">
        <f t="shared" ref="J150:J213" si="6">SQRT(I150)</f>
        <v>31.949439222037476</v>
      </c>
      <c r="K150" s="98">
        <f t="shared" si="2"/>
        <v>-0.66089399999999854</v>
      </c>
      <c r="L150" s="98">
        <f t="shared" si="3"/>
        <v>16.752172000000002</v>
      </c>
      <c r="R150" s="176">
        <f t="shared" si="4"/>
        <v>0.66089399999999854</v>
      </c>
      <c r="S150" s="177"/>
      <c r="T150" s="178">
        <f t="shared" si="5"/>
        <v>-1</v>
      </c>
      <c r="Z150" s="93"/>
      <c r="AB150" s="94"/>
    </row>
    <row r="151" spans="5:28">
      <c r="E151" s="100">
        <v>41685</v>
      </c>
      <c r="F151" s="143">
        <v>0.17231481481481481</v>
      </c>
      <c r="G151" s="143" t="s">
        <v>175</v>
      </c>
      <c r="H151" s="179">
        <v>3.4103000000000001E-2</v>
      </c>
      <c r="I151" s="97">
        <f t="shared" ref="I151:I214" si="7">IF(F151=0,I150,((E151-$E$86)*1440)+(F151-$F$86)*1440)</f>
        <v>1050.7666666026666</v>
      </c>
      <c r="J151" s="97">
        <f t="shared" si="6"/>
        <v>32.415531255906735</v>
      </c>
      <c r="K151" s="98">
        <f t="shared" ref="K151:K214" si="8">IF(H151=0,K150,(H151-$H$86)*$L$83)</f>
        <v>-0.66133799999999898</v>
      </c>
      <c r="L151" s="98">
        <f t="shared" ref="L151:L214" si="9">IF(K151=0, ,$L$86+K151)</f>
        <v>16.751728</v>
      </c>
      <c r="R151" s="176">
        <f t="shared" ref="R151:R214" si="10">+K151*T151</f>
        <v>0.66133799999999898</v>
      </c>
      <c r="S151" s="177"/>
      <c r="T151" s="178">
        <f t="shared" ref="T151:T214" si="11">SIGN(K151)</f>
        <v>-1</v>
      </c>
      <c r="Z151" s="93"/>
      <c r="AB151" s="94"/>
    </row>
    <row r="152" spans="5:28">
      <c r="E152" s="100">
        <v>41685</v>
      </c>
      <c r="F152" s="143">
        <v>0.19314814814814815</v>
      </c>
      <c r="G152" s="143" t="s">
        <v>175</v>
      </c>
      <c r="H152" s="179">
        <v>3.4099999999999998E-2</v>
      </c>
      <c r="I152" s="97">
        <f t="shared" si="7"/>
        <v>1080.7666666026666</v>
      </c>
      <c r="J152" s="97">
        <f t="shared" si="6"/>
        <v>32.875015841861838</v>
      </c>
      <c r="K152" s="98">
        <f t="shared" si="8"/>
        <v>-0.6620039999999997</v>
      </c>
      <c r="L152" s="98">
        <f t="shared" si="9"/>
        <v>16.751062000000001</v>
      </c>
      <c r="R152" s="176">
        <f t="shared" si="10"/>
        <v>0.6620039999999997</v>
      </c>
      <c r="S152" s="177"/>
      <c r="T152" s="178">
        <f t="shared" si="11"/>
        <v>-1</v>
      </c>
      <c r="Z152" s="93"/>
      <c r="AB152" s="94"/>
    </row>
    <row r="153" spans="5:28">
      <c r="E153" s="100">
        <v>41685</v>
      </c>
      <c r="F153" s="143">
        <v>0.21398148148148147</v>
      </c>
      <c r="G153" s="143" t="s">
        <v>175</v>
      </c>
      <c r="H153" s="179">
        <v>3.4097000000000002E-2</v>
      </c>
      <c r="I153" s="97">
        <f t="shared" si="7"/>
        <v>1110.7666666026666</v>
      </c>
      <c r="J153" s="97">
        <f t="shared" si="6"/>
        <v>33.328166265227772</v>
      </c>
      <c r="K153" s="98">
        <f t="shared" si="8"/>
        <v>-0.66266999999999876</v>
      </c>
      <c r="L153" s="98">
        <f t="shared" si="9"/>
        <v>16.750396000000002</v>
      </c>
      <c r="R153" s="176">
        <f t="shared" si="10"/>
        <v>0.66266999999999876</v>
      </c>
      <c r="S153" s="177"/>
      <c r="T153" s="178">
        <f t="shared" si="11"/>
        <v>-1</v>
      </c>
      <c r="Z153" s="93"/>
      <c r="AB153" s="94"/>
    </row>
    <row r="154" spans="5:28">
      <c r="E154" s="100">
        <v>41685</v>
      </c>
      <c r="F154" s="143">
        <v>0.23481481481481481</v>
      </c>
      <c r="G154" s="143" t="s">
        <v>175</v>
      </c>
      <c r="H154" s="179">
        <v>3.4095E-2</v>
      </c>
      <c r="I154" s="97">
        <f t="shared" si="7"/>
        <v>1140.7666666026666</v>
      </c>
      <c r="J154" s="97">
        <f t="shared" si="6"/>
        <v>33.775237476628739</v>
      </c>
      <c r="K154" s="98">
        <f t="shared" si="8"/>
        <v>-0.6631139999999992</v>
      </c>
      <c r="L154" s="98">
        <f t="shared" si="9"/>
        <v>16.749952</v>
      </c>
      <c r="R154" s="176">
        <f t="shared" si="10"/>
        <v>0.6631139999999992</v>
      </c>
      <c r="S154" s="177"/>
      <c r="T154" s="178">
        <f t="shared" si="11"/>
        <v>-1</v>
      </c>
      <c r="Z154" s="93"/>
      <c r="AB154" s="94"/>
    </row>
    <row r="155" spans="5:28">
      <c r="E155" s="100">
        <v>41685</v>
      </c>
      <c r="F155" s="143">
        <v>0.25564814814814812</v>
      </c>
      <c r="G155" s="143" t="s">
        <v>175</v>
      </c>
      <c r="H155" s="179">
        <v>3.4091999999999997E-2</v>
      </c>
      <c r="I155" s="97">
        <f t="shared" si="7"/>
        <v>1170.7666666026666</v>
      </c>
      <c r="J155" s="97">
        <f t="shared" si="6"/>
        <v>34.2164677692287</v>
      </c>
      <c r="K155" s="98">
        <f t="shared" si="8"/>
        <v>-0.66377999999999993</v>
      </c>
      <c r="L155" s="98">
        <f t="shared" si="9"/>
        <v>16.749286000000001</v>
      </c>
      <c r="R155" s="176">
        <f t="shared" si="10"/>
        <v>0.66377999999999993</v>
      </c>
      <c r="S155" s="177"/>
      <c r="T155" s="178">
        <f t="shared" si="11"/>
        <v>-1</v>
      </c>
      <c r="Z155" s="93"/>
      <c r="AB155" s="94"/>
    </row>
    <row r="156" spans="5:28">
      <c r="E156" s="100">
        <v>41685</v>
      </c>
      <c r="F156" s="143">
        <v>0.27648148148148149</v>
      </c>
      <c r="G156" s="143" t="s">
        <v>175</v>
      </c>
      <c r="H156" s="179">
        <v>3.4091999999999997E-2</v>
      </c>
      <c r="I156" s="97">
        <f t="shared" si="7"/>
        <v>1200.7666666026666</v>
      </c>
      <c r="J156" s="97">
        <f t="shared" si="6"/>
        <v>34.652080263710957</v>
      </c>
      <c r="K156" s="98">
        <f t="shared" si="8"/>
        <v>-0.66377999999999993</v>
      </c>
      <c r="L156" s="98">
        <f t="shared" si="9"/>
        <v>16.749286000000001</v>
      </c>
      <c r="R156" s="176">
        <f t="shared" si="10"/>
        <v>0.66377999999999993</v>
      </c>
      <c r="S156" s="177"/>
      <c r="T156" s="178">
        <f t="shared" si="11"/>
        <v>-1</v>
      </c>
      <c r="Z156" s="93"/>
      <c r="AB156" s="94"/>
    </row>
    <row r="157" spans="5:28">
      <c r="E157" s="100">
        <v>41685</v>
      </c>
      <c r="F157" s="143">
        <v>0.29731481481481481</v>
      </c>
      <c r="G157" s="143" t="s">
        <v>175</v>
      </c>
      <c r="H157" s="179">
        <v>3.4089000000000001E-2</v>
      </c>
      <c r="I157" s="97">
        <f t="shared" si="7"/>
        <v>1230.7666666026666</v>
      </c>
      <c r="J157" s="97">
        <f t="shared" si="6"/>
        <v>35.082284227265859</v>
      </c>
      <c r="K157" s="98">
        <f t="shared" si="8"/>
        <v>-0.66444599999999898</v>
      </c>
      <c r="L157" s="98">
        <f t="shared" si="9"/>
        <v>16.748620000000003</v>
      </c>
      <c r="R157" s="176">
        <f t="shared" si="10"/>
        <v>0.66444599999999898</v>
      </c>
      <c r="S157" s="177"/>
      <c r="T157" s="178">
        <f t="shared" si="11"/>
        <v>-1</v>
      </c>
      <c r="Z157" s="93"/>
      <c r="AB157" s="94"/>
    </row>
    <row r="158" spans="5:28">
      <c r="E158" s="100">
        <v>41685</v>
      </c>
      <c r="F158" s="143">
        <v>0.31815972222222222</v>
      </c>
      <c r="G158" s="143" t="s">
        <v>175</v>
      </c>
      <c r="H158" s="179">
        <v>3.4081E-2</v>
      </c>
      <c r="I158" s="97">
        <f t="shared" si="7"/>
        <v>1260.7833332693333</v>
      </c>
      <c r="J158" s="97">
        <f t="shared" si="6"/>
        <v>35.507510941620978</v>
      </c>
      <c r="K158" s="98">
        <f t="shared" si="8"/>
        <v>-0.66622199999999931</v>
      </c>
      <c r="L158" s="98">
        <f t="shared" si="9"/>
        <v>16.746844000000003</v>
      </c>
      <c r="R158" s="176">
        <f t="shared" si="10"/>
        <v>0.66622199999999931</v>
      </c>
      <c r="S158" s="177"/>
      <c r="T158" s="178">
        <f t="shared" si="11"/>
        <v>-1</v>
      </c>
      <c r="Z158" s="93"/>
      <c r="AB158" s="94"/>
    </row>
    <row r="159" spans="5:28">
      <c r="E159" s="100">
        <v>41685</v>
      </c>
      <c r="F159" s="143">
        <v>0.33898148148148149</v>
      </c>
      <c r="G159" s="143" t="s">
        <v>175</v>
      </c>
      <c r="H159" s="179">
        <v>3.4077999999999997E-2</v>
      </c>
      <c r="I159" s="97">
        <f t="shared" si="7"/>
        <v>1290.7666666026666</v>
      </c>
      <c r="J159" s="97">
        <f t="shared" si="6"/>
        <v>35.927241288507901</v>
      </c>
      <c r="K159" s="98">
        <f t="shared" si="8"/>
        <v>-0.66688799999999993</v>
      </c>
      <c r="L159" s="98">
        <f t="shared" si="9"/>
        <v>16.746178</v>
      </c>
      <c r="R159" s="176">
        <f t="shared" si="10"/>
        <v>0.66688799999999993</v>
      </c>
      <c r="S159" s="177"/>
      <c r="T159" s="178">
        <f t="shared" si="11"/>
        <v>-1</v>
      </c>
      <c r="Z159" s="93"/>
      <c r="AB159" s="94"/>
    </row>
    <row r="160" spans="5:28">
      <c r="E160" s="100">
        <v>41685</v>
      </c>
      <c r="F160" s="143">
        <v>0.3598263888888889</v>
      </c>
      <c r="G160" s="143" t="s">
        <v>175</v>
      </c>
      <c r="H160" s="179">
        <v>3.4077999999999997E-2</v>
      </c>
      <c r="I160" s="97">
        <f t="shared" si="7"/>
        <v>1320.7833332693333</v>
      </c>
      <c r="J160" s="97">
        <f t="shared" si="6"/>
        <v>36.342582919618323</v>
      </c>
      <c r="K160" s="98">
        <f t="shared" si="8"/>
        <v>-0.66688799999999993</v>
      </c>
      <c r="L160" s="98">
        <f t="shared" si="9"/>
        <v>16.746178</v>
      </c>
      <c r="R160" s="176">
        <f t="shared" si="10"/>
        <v>0.66688799999999993</v>
      </c>
      <c r="S160" s="177"/>
      <c r="T160" s="178">
        <f t="shared" si="11"/>
        <v>-1</v>
      </c>
      <c r="Z160" s="93"/>
      <c r="AB160" s="94"/>
    </row>
    <row r="161" spans="5:28">
      <c r="E161" s="100">
        <v>41685</v>
      </c>
      <c r="F161" s="143">
        <v>0.38064814814814812</v>
      </c>
      <c r="G161" s="143" t="s">
        <v>175</v>
      </c>
      <c r="H161" s="179">
        <v>3.4076000000000002E-2</v>
      </c>
      <c r="I161" s="97">
        <f t="shared" si="7"/>
        <v>1350.7666666026666</v>
      </c>
      <c r="J161" s="97">
        <f t="shared" si="6"/>
        <v>36.752777671934766</v>
      </c>
      <c r="K161" s="98">
        <f t="shared" si="8"/>
        <v>-0.66733199999999882</v>
      </c>
      <c r="L161" s="98">
        <f t="shared" si="9"/>
        <v>16.745734000000002</v>
      </c>
      <c r="R161" s="176">
        <f t="shared" si="10"/>
        <v>0.66733199999999882</v>
      </c>
      <c r="S161" s="177"/>
      <c r="T161" s="178">
        <f t="shared" si="11"/>
        <v>-1</v>
      </c>
      <c r="Z161" s="93"/>
      <c r="AB161" s="94"/>
    </row>
    <row r="162" spans="5:28">
      <c r="E162" s="100">
        <v>41685</v>
      </c>
      <c r="F162" s="143">
        <v>0.40148148148148149</v>
      </c>
      <c r="G162" s="143" t="s">
        <v>175</v>
      </c>
      <c r="H162" s="179">
        <v>3.4072999999999999E-2</v>
      </c>
      <c r="I162" s="97">
        <f t="shared" si="7"/>
        <v>1380.7666666026666</v>
      </c>
      <c r="J162" s="97">
        <f t="shared" si="6"/>
        <v>37.158668794813771</v>
      </c>
      <c r="K162" s="98">
        <f t="shared" si="8"/>
        <v>-0.66799799999999954</v>
      </c>
      <c r="L162" s="98">
        <f t="shared" si="9"/>
        <v>16.745068</v>
      </c>
      <c r="R162" s="176">
        <f t="shared" si="10"/>
        <v>0.66799799999999954</v>
      </c>
      <c r="S162" s="177"/>
      <c r="T162" s="178">
        <f t="shared" si="11"/>
        <v>-1</v>
      </c>
      <c r="Z162" s="93"/>
      <c r="AB162" s="94"/>
    </row>
    <row r="163" spans="5:28">
      <c r="E163" s="100">
        <v>41685</v>
      </c>
      <c r="F163" s="143">
        <v>0.4223263888888889</v>
      </c>
      <c r="G163" s="143" t="s">
        <v>175</v>
      </c>
      <c r="H163" s="179">
        <v>3.4072999999999999E-2</v>
      </c>
      <c r="I163" s="97">
        <f t="shared" si="7"/>
        <v>1410.7833332693333</v>
      </c>
      <c r="J163" s="97">
        <f t="shared" si="6"/>
        <v>37.560395808209122</v>
      </c>
      <c r="K163" s="98">
        <f t="shared" si="8"/>
        <v>-0.66799799999999954</v>
      </c>
      <c r="L163" s="98">
        <f t="shared" si="9"/>
        <v>16.745068</v>
      </c>
      <c r="R163" s="176">
        <f t="shared" si="10"/>
        <v>0.66799799999999954</v>
      </c>
      <c r="S163" s="177"/>
      <c r="T163" s="178">
        <f t="shared" si="11"/>
        <v>-1</v>
      </c>
      <c r="Z163" s="93"/>
      <c r="AB163" s="94"/>
    </row>
    <row r="164" spans="5:28">
      <c r="E164" s="100">
        <v>41685</v>
      </c>
      <c r="F164" s="143">
        <v>0.44314814814814812</v>
      </c>
      <c r="G164" s="143" t="s">
        <v>175</v>
      </c>
      <c r="H164" s="179">
        <v>3.4070000000000003E-2</v>
      </c>
      <c r="I164" s="97">
        <f t="shared" si="7"/>
        <v>1440.7666666026666</v>
      </c>
      <c r="J164" s="97">
        <f t="shared" si="6"/>
        <v>37.957432297280945</v>
      </c>
      <c r="K164" s="98">
        <f t="shared" si="8"/>
        <v>-0.66866399999999859</v>
      </c>
      <c r="L164" s="98">
        <f t="shared" si="9"/>
        <v>16.744402000000001</v>
      </c>
      <c r="R164" s="176">
        <f t="shared" si="10"/>
        <v>0.66866399999999859</v>
      </c>
      <c r="S164" s="177"/>
      <c r="T164" s="178">
        <f t="shared" si="11"/>
        <v>-1</v>
      </c>
      <c r="Z164" s="93"/>
      <c r="AB164" s="94"/>
    </row>
    <row r="165" spans="5:28">
      <c r="E165" s="100">
        <v>41685</v>
      </c>
      <c r="F165" s="143">
        <v>0.46399305555555559</v>
      </c>
      <c r="G165" s="143" t="s">
        <v>175</v>
      </c>
      <c r="H165" s="179">
        <v>3.4068000000000001E-2</v>
      </c>
      <c r="I165" s="97">
        <f t="shared" si="7"/>
        <v>1470.7833332693333</v>
      </c>
      <c r="J165" s="97">
        <f t="shared" si="6"/>
        <v>38.350793124384445</v>
      </c>
      <c r="K165" s="98">
        <f t="shared" si="8"/>
        <v>-0.66910799999999904</v>
      </c>
      <c r="L165" s="98">
        <f t="shared" si="9"/>
        <v>16.743958000000003</v>
      </c>
      <c r="R165" s="176">
        <f t="shared" si="10"/>
        <v>0.66910799999999904</v>
      </c>
      <c r="S165" s="177"/>
      <c r="T165" s="178">
        <f t="shared" si="11"/>
        <v>-1</v>
      </c>
      <c r="Z165" s="93"/>
      <c r="AB165" s="94"/>
    </row>
    <row r="166" spans="5:28">
      <c r="E166" s="100">
        <v>41685</v>
      </c>
      <c r="F166" s="143">
        <v>0.48481481481481481</v>
      </c>
      <c r="G166" s="143" t="s">
        <v>175</v>
      </c>
      <c r="H166" s="179">
        <v>3.4068000000000001E-2</v>
      </c>
      <c r="I166" s="97">
        <f t="shared" si="7"/>
        <v>1500.7666666026666</v>
      </c>
      <c r="J166" s="97">
        <f t="shared" si="6"/>
        <v>38.7397298209818</v>
      </c>
      <c r="K166" s="98">
        <f t="shared" si="8"/>
        <v>-0.66910799999999904</v>
      </c>
      <c r="L166" s="98">
        <f t="shared" si="9"/>
        <v>16.743958000000003</v>
      </c>
      <c r="R166" s="176">
        <f t="shared" si="10"/>
        <v>0.66910799999999904</v>
      </c>
      <c r="S166" s="177"/>
      <c r="T166" s="178">
        <f t="shared" si="11"/>
        <v>-1</v>
      </c>
      <c r="Z166" s="93"/>
      <c r="AB166" s="94"/>
    </row>
    <row r="167" spans="5:28">
      <c r="E167" s="100">
        <v>41685</v>
      </c>
      <c r="F167" s="143">
        <v>0.50564814814814818</v>
      </c>
      <c r="G167" s="143" t="s">
        <v>175</v>
      </c>
      <c r="H167" s="179">
        <v>3.4064999999999998E-2</v>
      </c>
      <c r="I167" s="97">
        <f t="shared" si="7"/>
        <v>1530.7666666026666</v>
      </c>
      <c r="J167" s="97">
        <f t="shared" si="6"/>
        <v>39.12501331121392</v>
      </c>
      <c r="K167" s="98">
        <f t="shared" si="8"/>
        <v>-0.66977399999999976</v>
      </c>
      <c r="L167" s="98">
        <f t="shared" si="9"/>
        <v>16.743292</v>
      </c>
      <c r="R167" s="176">
        <f t="shared" si="10"/>
        <v>0.66977399999999976</v>
      </c>
      <c r="S167" s="177"/>
      <c r="T167" s="178">
        <f t="shared" si="11"/>
        <v>-1</v>
      </c>
      <c r="Z167" s="93"/>
      <c r="AB167" s="94"/>
    </row>
    <row r="168" spans="5:28">
      <c r="E168" s="100">
        <v>41685</v>
      </c>
      <c r="F168" s="143">
        <v>0.52650462962962963</v>
      </c>
      <c r="G168" s="143" t="s">
        <v>175</v>
      </c>
      <c r="H168" s="179">
        <v>3.4064999999999998E-2</v>
      </c>
      <c r="I168" s="97">
        <f t="shared" si="7"/>
        <v>1560.7999999359999</v>
      </c>
      <c r="J168" s="97">
        <f t="shared" si="6"/>
        <v>39.506961411072858</v>
      </c>
      <c r="K168" s="98">
        <f t="shared" si="8"/>
        <v>-0.66977399999999976</v>
      </c>
      <c r="L168" s="98">
        <f t="shared" si="9"/>
        <v>16.743292</v>
      </c>
      <c r="R168" s="176">
        <f t="shared" si="10"/>
        <v>0.66977399999999976</v>
      </c>
      <c r="S168" s="177"/>
      <c r="T168" s="178">
        <f t="shared" si="11"/>
        <v>-1</v>
      </c>
      <c r="Z168" s="93"/>
      <c r="AB168" s="94"/>
    </row>
    <row r="169" spans="5:28">
      <c r="E169" s="100">
        <v>41685</v>
      </c>
      <c r="F169" s="143">
        <v>0.54731481481481481</v>
      </c>
      <c r="G169" s="143" t="s">
        <v>175</v>
      </c>
      <c r="H169" s="179">
        <v>3.4064999999999998E-2</v>
      </c>
      <c r="I169" s="97">
        <f t="shared" si="7"/>
        <v>1590.7666666026666</v>
      </c>
      <c r="J169" s="97">
        <f t="shared" si="6"/>
        <v>39.884416337746082</v>
      </c>
      <c r="K169" s="98">
        <f t="shared" si="8"/>
        <v>-0.66977399999999976</v>
      </c>
      <c r="L169" s="98">
        <f t="shared" si="9"/>
        <v>16.743292</v>
      </c>
      <c r="R169" s="176">
        <f t="shared" si="10"/>
        <v>0.66977399999999976</v>
      </c>
      <c r="S169" s="177"/>
      <c r="T169" s="178">
        <f t="shared" si="11"/>
        <v>-1</v>
      </c>
      <c r="Z169" s="93"/>
      <c r="AB169" s="94"/>
    </row>
    <row r="170" spans="5:28">
      <c r="E170" s="100">
        <v>41685</v>
      </c>
      <c r="F170" s="143">
        <v>0.56814814814814818</v>
      </c>
      <c r="G170" s="143" t="s">
        <v>175</v>
      </c>
      <c r="H170" s="179">
        <v>3.4062000000000002E-2</v>
      </c>
      <c r="I170" s="97">
        <f t="shared" si="7"/>
        <v>1620.7666666026666</v>
      </c>
      <c r="J170" s="97">
        <f t="shared" si="6"/>
        <v>40.258746460895509</v>
      </c>
      <c r="K170" s="98">
        <f t="shared" si="8"/>
        <v>-0.67043999999999881</v>
      </c>
      <c r="L170" s="98">
        <f t="shared" si="9"/>
        <v>16.742626000000001</v>
      </c>
      <c r="R170" s="176">
        <f t="shared" si="10"/>
        <v>0.67043999999999881</v>
      </c>
      <c r="S170" s="177"/>
      <c r="T170" s="178">
        <f t="shared" si="11"/>
        <v>-1</v>
      </c>
      <c r="Z170" s="93"/>
      <c r="AB170" s="94"/>
    </row>
    <row r="171" spans="5:28">
      <c r="E171" s="100">
        <v>41685</v>
      </c>
      <c r="F171" s="143">
        <v>0.58898148148148144</v>
      </c>
      <c r="G171" s="143" t="s">
        <v>175</v>
      </c>
      <c r="H171" s="179">
        <v>3.406E-2</v>
      </c>
      <c r="I171" s="97">
        <f t="shared" si="7"/>
        <v>1650.7666666026666</v>
      </c>
      <c r="J171" s="97">
        <f t="shared" si="6"/>
        <v>40.629627940736384</v>
      </c>
      <c r="K171" s="98">
        <f t="shared" si="8"/>
        <v>-0.67088399999999937</v>
      </c>
      <c r="L171" s="98">
        <f t="shared" si="9"/>
        <v>16.742182</v>
      </c>
      <c r="R171" s="176">
        <f t="shared" si="10"/>
        <v>0.67088399999999937</v>
      </c>
      <c r="S171" s="177"/>
      <c r="T171" s="178">
        <f t="shared" si="11"/>
        <v>-1</v>
      </c>
      <c r="Z171" s="93"/>
      <c r="AB171" s="94"/>
    </row>
    <row r="172" spans="5:28">
      <c r="E172" s="100">
        <v>41685</v>
      </c>
      <c r="F172" s="143">
        <v>0.60981481481481481</v>
      </c>
      <c r="G172" s="143" t="s">
        <v>175</v>
      </c>
      <c r="H172" s="179">
        <v>3.406E-2</v>
      </c>
      <c r="I172" s="97">
        <f t="shared" si="7"/>
        <v>1680.7666666026666</v>
      </c>
      <c r="J172" s="97">
        <f t="shared" si="6"/>
        <v>40.997154372013021</v>
      </c>
      <c r="K172" s="98">
        <f t="shared" si="8"/>
        <v>-0.67088399999999937</v>
      </c>
      <c r="L172" s="98">
        <f t="shared" si="9"/>
        <v>16.742182</v>
      </c>
      <c r="R172" s="176">
        <f t="shared" si="10"/>
        <v>0.67088399999999937</v>
      </c>
      <c r="S172" s="177"/>
      <c r="T172" s="178">
        <f t="shared" si="11"/>
        <v>-1</v>
      </c>
      <c r="Z172" s="93"/>
      <c r="AB172" s="94"/>
    </row>
    <row r="173" spans="5:28">
      <c r="E173" s="100">
        <v>41685</v>
      </c>
      <c r="F173" s="143">
        <v>0.63064814814814818</v>
      </c>
      <c r="G173" s="143" t="s">
        <v>175</v>
      </c>
      <c r="H173" s="179">
        <v>3.4056999999999997E-2</v>
      </c>
      <c r="I173" s="97">
        <f t="shared" si="7"/>
        <v>1710.7666666026666</v>
      </c>
      <c r="J173" s="97">
        <f t="shared" si="6"/>
        <v>41.361415191004603</v>
      </c>
      <c r="K173" s="98">
        <f t="shared" si="8"/>
        <v>-0.67154999999999998</v>
      </c>
      <c r="L173" s="98">
        <f t="shared" si="9"/>
        <v>16.741516000000001</v>
      </c>
      <c r="R173" s="176">
        <f t="shared" si="10"/>
        <v>0.67154999999999998</v>
      </c>
      <c r="S173" s="177"/>
      <c r="T173" s="178">
        <f t="shared" si="11"/>
        <v>-1</v>
      </c>
      <c r="Z173" s="93"/>
      <c r="AB173" s="94"/>
    </row>
    <row r="174" spans="5:28">
      <c r="E174" s="100">
        <v>41685</v>
      </c>
      <c r="F174" s="143">
        <v>0.65148148148148144</v>
      </c>
      <c r="G174" s="143" t="s">
        <v>175</v>
      </c>
      <c r="H174" s="179">
        <v>3.4056999999999997E-2</v>
      </c>
      <c r="I174" s="97">
        <f t="shared" si="7"/>
        <v>1740.7666666026666</v>
      </c>
      <c r="J174" s="97">
        <f t="shared" si="6"/>
        <v>41.722495929686019</v>
      </c>
      <c r="K174" s="98">
        <f t="shared" si="8"/>
        <v>-0.67154999999999998</v>
      </c>
      <c r="L174" s="98">
        <f t="shared" si="9"/>
        <v>16.741516000000001</v>
      </c>
      <c r="R174" s="176">
        <f t="shared" si="10"/>
        <v>0.67154999999999998</v>
      </c>
      <c r="S174" s="177"/>
      <c r="T174" s="178">
        <f t="shared" si="11"/>
        <v>-1</v>
      </c>
      <c r="Z174" s="93"/>
      <c r="AB174" s="94"/>
    </row>
    <row r="175" spans="5:28">
      <c r="E175" s="100">
        <v>41685</v>
      </c>
      <c r="F175" s="143">
        <v>0.67231481481481481</v>
      </c>
      <c r="G175" s="143" t="s">
        <v>175</v>
      </c>
      <c r="H175" s="179">
        <v>3.4054000000000001E-2</v>
      </c>
      <c r="I175" s="97">
        <f t="shared" si="7"/>
        <v>1770.7666666026666</v>
      </c>
      <c r="J175" s="97">
        <f t="shared" si="6"/>
        <v>42.080478450258461</v>
      </c>
      <c r="K175" s="98">
        <f t="shared" si="8"/>
        <v>-0.67221599999999915</v>
      </c>
      <c r="L175" s="98">
        <f t="shared" si="9"/>
        <v>16.740850000000002</v>
      </c>
      <c r="R175" s="176">
        <f t="shared" si="10"/>
        <v>0.67221599999999915</v>
      </c>
      <c r="S175" s="177"/>
      <c r="T175" s="178">
        <f t="shared" si="11"/>
        <v>-1</v>
      </c>
      <c r="Z175" s="93"/>
      <c r="AB175" s="94"/>
    </row>
    <row r="176" spans="5:28">
      <c r="E176" s="100">
        <v>41685</v>
      </c>
      <c r="F176" s="143">
        <v>0.69314814814814818</v>
      </c>
      <c r="G176" s="143" t="s">
        <v>175</v>
      </c>
      <c r="H176" s="179">
        <v>3.4054000000000001E-2</v>
      </c>
      <c r="I176" s="97">
        <f t="shared" si="7"/>
        <v>1800.7666666026666</v>
      </c>
      <c r="J176" s="97">
        <f t="shared" si="6"/>
        <v>42.435441161871601</v>
      </c>
      <c r="K176" s="98">
        <f t="shared" si="8"/>
        <v>-0.67221599999999915</v>
      </c>
      <c r="L176" s="98">
        <f t="shared" si="9"/>
        <v>16.740850000000002</v>
      </c>
      <c r="R176" s="176">
        <f t="shared" si="10"/>
        <v>0.67221599999999915</v>
      </c>
      <c r="S176" s="177"/>
      <c r="T176" s="178">
        <f t="shared" si="11"/>
        <v>-1</v>
      </c>
      <c r="Z176" s="93"/>
      <c r="AB176" s="94"/>
    </row>
    <row r="177" spans="5:28">
      <c r="E177" s="100">
        <v>41685</v>
      </c>
      <c r="F177" s="143">
        <v>0.71398148148148144</v>
      </c>
      <c r="G177" s="143" t="s">
        <v>175</v>
      </c>
      <c r="H177" s="179">
        <v>3.4054000000000001E-2</v>
      </c>
      <c r="I177" s="97">
        <f t="shared" si="7"/>
        <v>1830.7666666026666</v>
      </c>
      <c r="J177" s="97">
        <f t="shared" si="6"/>
        <v>42.787459221162763</v>
      </c>
      <c r="K177" s="98">
        <f t="shared" si="8"/>
        <v>-0.67221599999999915</v>
      </c>
      <c r="L177" s="98">
        <f t="shared" si="9"/>
        <v>16.740850000000002</v>
      </c>
      <c r="R177" s="176">
        <f t="shared" si="10"/>
        <v>0.67221599999999915</v>
      </c>
      <c r="S177" s="177"/>
      <c r="T177" s="178">
        <f t="shared" si="11"/>
        <v>-1</v>
      </c>
      <c r="Z177" s="93"/>
      <c r="AB177" s="94"/>
    </row>
    <row r="178" spans="5:28">
      <c r="E178" s="100">
        <v>41685</v>
      </c>
      <c r="F178" s="143">
        <v>0.73481481481481481</v>
      </c>
      <c r="G178" s="143" t="s">
        <v>175</v>
      </c>
      <c r="H178" s="179">
        <v>3.4050999999999998E-2</v>
      </c>
      <c r="I178" s="97">
        <f t="shared" si="7"/>
        <v>1860.7666666026666</v>
      </c>
      <c r="J178" s="97">
        <f t="shared" si="6"/>
        <v>43.136604718065918</v>
      </c>
      <c r="K178" s="98">
        <f t="shared" si="8"/>
        <v>-0.67288199999999976</v>
      </c>
      <c r="L178" s="98">
        <f t="shared" si="9"/>
        <v>16.740183999999999</v>
      </c>
      <c r="R178" s="176">
        <f t="shared" si="10"/>
        <v>0.67288199999999976</v>
      </c>
      <c r="S178" s="177"/>
      <c r="T178" s="178">
        <f t="shared" si="11"/>
        <v>-1</v>
      </c>
      <c r="Z178" s="93"/>
      <c r="AB178" s="94"/>
    </row>
    <row r="179" spans="5:28">
      <c r="E179" s="100">
        <v>41685</v>
      </c>
      <c r="F179" s="143">
        <v>0.75564814814814818</v>
      </c>
      <c r="G179" s="143" t="s">
        <v>175</v>
      </c>
      <c r="H179" s="179">
        <v>3.4049000000000003E-2</v>
      </c>
      <c r="I179" s="97">
        <f t="shared" si="7"/>
        <v>1890.7666666026666</v>
      </c>
      <c r="J179" s="97">
        <f t="shared" si="6"/>
        <v>43.482946848191723</v>
      </c>
      <c r="K179" s="98">
        <f t="shared" si="8"/>
        <v>-0.67332599999999865</v>
      </c>
      <c r="L179" s="98">
        <f t="shared" si="9"/>
        <v>16.739740000000001</v>
      </c>
      <c r="R179" s="176">
        <f t="shared" si="10"/>
        <v>0.67332599999999865</v>
      </c>
      <c r="S179" s="177"/>
      <c r="T179" s="178">
        <f t="shared" si="11"/>
        <v>-1</v>
      </c>
      <c r="Z179" s="93"/>
      <c r="AB179" s="94"/>
    </row>
    <row r="180" spans="5:28">
      <c r="E180" s="100">
        <v>41685</v>
      </c>
      <c r="F180" s="143">
        <v>0.77648148148148144</v>
      </c>
      <c r="G180" s="143" t="s">
        <v>175</v>
      </c>
      <c r="H180" s="179">
        <v>3.4049000000000003E-2</v>
      </c>
      <c r="I180" s="97">
        <f t="shared" si="7"/>
        <v>1920.7666666026666</v>
      </c>
      <c r="J180" s="97">
        <f t="shared" si="6"/>
        <v>43.826552072946221</v>
      </c>
      <c r="K180" s="98">
        <f t="shared" si="8"/>
        <v>-0.67332599999999865</v>
      </c>
      <c r="L180" s="98">
        <f t="shared" si="9"/>
        <v>16.739740000000001</v>
      </c>
      <c r="R180" s="176">
        <f t="shared" si="10"/>
        <v>0.67332599999999865</v>
      </c>
      <c r="S180" s="177"/>
      <c r="T180" s="178">
        <f t="shared" si="11"/>
        <v>-1</v>
      </c>
      <c r="Z180" s="93"/>
      <c r="AB180" s="94"/>
    </row>
    <row r="181" spans="5:28">
      <c r="E181" s="100">
        <v>41685</v>
      </c>
      <c r="F181" s="143">
        <v>0.79731481481481481</v>
      </c>
      <c r="G181" s="143" t="s">
        <v>175</v>
      </c>
      <c r="H181" s="179">
        <v>3.4046E-2</v>
      </c>
      <c r="I181" s="97">
        <f t="shared" si="7"/>
        <v>1950.7666666026666</v>
      </c>
      <c r="J181" s="97">
        <f t="shared" si="6"/>
        <v>44.167484268437413</v>
      </c>
      <c r="K181" s="98">
        <f t="shared" si="8"/>
        <v>-0.67399199999999937</v>
      </c>
      <c r="L181" s="98">
        <f t="shared" si="9"/>
        <v>16.739074000000002</v>
      </c>
      <c r="R181" s="176">
        <f t="shared" si="10"/>
        <v>0.67399199999999937</v>
      </c>
      <c r="S181" s="177"/>
      <c r="T181" s="178">
        <f t="shared" si="11"/>
        <v>-1</v>
      </c>
      <c r="Z181" s="93"/>
      <c r="AB181" s="94"/>
    </row>
    <row r="182" spans="5:28">
      <c r="E182" s="100">
        <v>41685</v>
      </c>
      <c r="F182" s="143">
        <v>0.81814814814814818</v>
      </c>
      <c r="G182" s="143" t="s">
        <v>175</v>
      </c>
      <c r="H182" s="179">
        <v>3.4042999999999997E-2</v>
      </c>
      <c r="I182" s="97">
        <f t="shared" si="7"/>
        <v>1980.7666666026666</v>
      </c>
      <c r="J182" s="97">
        <f t="shared" si="6"/>
        <v>44.505804864114822</v>
      </c>
      <c r="K182" s="98">
        <f t="shared" si="8"/>
        <v>-0.67465799999999998</v>
      </c>
      <c r="L182" s="98">
        <f t="shared" si="9"/>
        <v>16.738408</v>
      </c>
      <c r="R182" s="176">
        <f t="shared" si="10"/>
        <v>0.67465799999999998</v>
      </c>
      <c r="S182" s="177"/>
      <c r="T182" s="178">
        <f t="shared" si="11"/>
        <v>-1</v>
      </c>
      <c r="Z182" s="93"/>
      <c r="AB182" s="94"/>
    </row>
    <row r="183" spans="5:28">
      <c r="E183" s="100">
        <v>41685</v>
      </c>
      <c r="F183" s="143">
        <v>0.83898148148148144</v>
      </c>
      <c r="G183" s="143" t="s">
        <v>175</v>
      </c>
      <c r="H183" s="179">
        <v>3.4041000000000002E-2</v>
      </c>
      <c r="I183" s="97">
        <f t="shared" si="7"/>
        <v>2010.7666666026666</v>
      </c>
      <c r="J183" s="97">
        <f t="shared" si="6"/>
        <v>44.84157297199404</v>
      </c>
      <c r="K183" s="98">
        <f t="shared" si="8"/>
        <v>-0.67510199999999887</v>
      </c>
      <c r="L183" s="98">
        <f t="shared" si="9"/>
        <v>16.737964000000002</v>
      </c>
      <c r="R183" s="176">
        <f t="shared" si="10"/>
        <v>0.67510199999999887</v>
      </c>
      <c r="S183" s="177"/>
      <c r="T183" s="178">
        <f t="shared" si="11"/>
        <v>-1</v>
      </c>
      <c r="Z183" s="93"/>
      <c r="AB183" s="94"/>
    </row>
    <row r="184" spans="5:28">
      <c r="E184" s="100">
        <v>41685</v>
      </c>
      <c r="F184" s="143">
        <v>0.85981481481481481</v>
      </c>
      <c r="G184" s="143" t="s">
        <v>175</v>
      </c>
      <c r="H184" s="179">
        <v>3.4037999999999999E-2</v>
      </c>
      <c r="I184" s="97">
        <f t="shared" si="7"/>
        <v>2040.7666666026666</v>
      </c>
      <c r="J184" s="97">
        <f t="shared" si="6"/>
        <v>45.174845507236292</v>
      </c>
      <c r="K184" s="98">
        <f t="shared" si="8"/>
        <v>-0.67576799999999959</v>
      </c>
      <c r="L184" s="98">
        <f t="shared" si="9"/>
        <v>16.737298000000003</v>
      </c>
      <c r="R184" s="176">
        <f t="shared" si="10"/>
        <v>0.67576799999999959</v>
      </c>
      <c r="S184" s="177"/>
      <c r="T184" s="178">
        <f t="shared" si="11"/>
        <v>-1</v>
      </c>
      <c r="Z184" s="93"/>
      <c r="AB184" s="94"/>
    </row>
    <row r="185" spans="5:28">
      <c r="E185" s="100">
        <v>41685</v>
      </c>
      <c r="F185" s="143">
        <v>0.88064814814814818</v>
      </c>
      <c r="G185" s="143" t="s">
        <v>175</v>
      </c>
      <c r="H185" s="179">
        <v>3.4037999999999999E-2</v>
      </c>
      <c r="I185" s="97">
        <f t="shared" si="7"/>
        <v>2070.7666666026666</v>
      </c>
      <c r="J185" s="97">
        <f t="shared" si="6"/>
        <v>45.505677300779368</v>
      </c>
      <c r="K185" s="98">
        <f t="shared" si="8"/>
        <v>-0.67576799999999959</v>
      </c>
      <c r="L185" s="98">
        <f t="shared" si="9"/>
        <v>16.737298000000003</v>
      </c>
      <c r="R185" s="176">
        <f t="shared" si="10"/>
        <v>0.67576799999999959</v>
      </c>
      <c r="S185" s="177"/>
      <c r="T185" s="178">
        <f t="shared" si="11"/>
        <v>-1</v>
      </c>
      <c r="Z185" s="93"/>
      <c r="AB185" s="94"/>
    </row>
    <row r="186" spans="5:28">
      <c r="E186" s="100">
        <v>41685</v>
      </c>
      <c r="F186" s="143">
        <v>0.90148148148148144</v>
      </c>
      <c r="G186" s="143" t="s">
        <v>175</v>
      </c>
      <c r="H186" s="179">
        <v>3.4037999999999999E-2</v>
      </c>
      <c r="I186" s="97">
        <f t="shared" si="7"/>
        <v>2100.7666666026666</v>
      </c>
      <c r="J186" s="97">
        <f t="shared" si="6"/>
        <v>45.834121204651311</v>
      </c>
      <c r="K186" s="98">
        <f t="shared" si="8"/>
        <v>-0.67576799999999959</v>
      </c>
      <c r="L186" s="98">
        <f t="shared" si="9"/>
        <v>16.737298000000003</v>
      </c>
      <c r="R186" s="176">
        <f t="shared" si="10"/>
        <v>0.67576799999999959</v>
      </c>
      <c r="S186" s="177"/>
      <c r="T186" s="178">
        <f t="shared" si="11"/>
        <v>-1</v>
      </c>
      <c r="Z186" s="93"/>
      <c r="AB186" s="94"/>
    </row>
    <row r="187" spans="5:28">
      <c r="E187" s="100">
        <v>41685</v>
      </c>
      <c r="F187" s="143">
        <v>0.92231481481481481</v>
      </c>
      <c r="G187" s="143" t="s">
        <v>175</v>
      </c>
      <c r="H187" s="179">
        <v>3.4037999999999999E-2</v>
      </c>
      <c r="I187" s="97">
        <f t="shared" si="7"/>
        <v>2130.7666666026666</v>
      </c>
      <c r="J187" s="97">
        <f t="shared" si="6"/>
        <v>46.160228190539385</v>
      </c>
      <c r="K187" s="98">
        <f t="shared" si="8"/>
        <v>-0.67576799999999959</v>
      </c>
      <c r="L187" s="98">
        <f t="shared" si="9"/>
        <v>16.737298000000003</v>
      </c>
      <c r="R187" s="176">
        <f t="shared" si="10"/>
        <v>0.67576799999999959</v>
      </c>
      <c r="S187" s="177"/>
      <c r="T187" s="178">
        <f t="shared" si="11"/>
        <v>-1</v>
      </c>
      <c r="Z187" s="93"/>
      <c r="AB187" s="94"/>
    </row>
    <row r="188" spans="5:28">
      <c r="E188" s="100">
        <v>41685</v>
      </c>
      <c r="F188" s="143">
        <v>0.94314814814814818</v>
      </c>
      <c r="G188" s="143" t="s">
        <v>175</v>
      </c>
      <c r="H188" s="179">
        <v>3.4037999999999999E-2</v>
      </c>
      <c r="I188" s="97">
        <f t="shared" si="7"/>
        <v>2160.7666666026666</v>
      </c>
      <c r="J188" s="97">
        <f t="shared" si="6"/>
        <v>46.4840474421351</v>
      </c>
      <c r="K188" s="98">
        <f t="shared" si="8"/>
        <v>-0.67576799999999959</v>
      </c>
      <c r="L188" s="98">
        <f t="shared" si="9"/>
        <v>16.737298000000003</v>
      </c>
      <c r="R188" s="176">
        <f t="shared" si="10"/>
        <v>0.67576799999999959</v>
      </c>
      <c r="S188" s="177"/>
      <c r="T188" s="178">
        <f t="shared" si="11"/>
        <v>-1</v>
      </c>
      <c r="Z188" s="93"/>
      <c r="AB188" s="94"/>
    </row>
    <row r="189" spans="5:28">
      <c r="E189" s="100">
        <v>41685</v>
      </c>
      <c r="F189" s="143">
        <v>0.96398148148148144</v>
      </c>
      <c r="G189" s="143" t="s">
        <v>175</v>
      </c>
      <c r="H189" s="179">
        <v>3.4035000000000003E-2</v>
      </c>
      <c r="I189" s="97">
        <f t="shared" si="7"/>
        <v>2190.7666666026666</v>
      </c>
      <c r="J189" s="97">
        <f t="shared" si="6"/>
        <v>46.805626441728847</v>
      </c>
      <c r="K189" s="98">
        <f t="shared" si="8"/>
        <v>-0.67643399999999865</v>
      </c>
      <c r="L189" s="98">
        <f t="shared" si="9"/>
        <v>16.736632</v>
      </c>
      <c r="R189" s="176">
        <f t="shared" si="10"/>
        <v>0.67643399999999865</v>
      </c>
      <c r="S189" s="177"/>
      <c r="T189" s="178">
        <f t="shared" si="11"/>
        <v>-1</v>
      </c>
      <c r="Z189" s="93"/>
      <c r="AB189" s="94"/>
    </row>
    <row r="190" spans="5:28">
      <c r="E190" s="100">
        <v>41685</v>
      </c>
      <c r="F190" s="143">
        <v>0.98481481481481481</v>
      </c>
      <c r="G190" s="143" t="s">
        <v>175</v>
      </c>
      <c r="H190" s="179">
        <v>3.4035000000000003E-2</v>
      </c>
      <c r="I190" s="97">
        <f t="shared" si="7"/>
        <v>2220.7666666026666</v>
      </c>
      <c r="J190" s="97">
        <f t="shared" si="6"/>
        <v>47.125011051485885</v>
      </c>
      <c r="K190" s="98">
        <f t="shared" si="8"/>
        <v>-0.67643399999999865</v>
      </c>
      <c r="L190" s="98">
        <f t="shared" si="9"/>
        <v>16.736632</v>
      </c>
      <c r="R190" s="176">
        <f t="shared" si="10"/>
        <v>0.67643399999999865</v>
      </c>
      <c r="S190" s="177"/>
      <c r="T190" s="178">
        <f t="shared" si="11"/>
        <v>-1</v>
      </c>
      <c r="Z190" s="93"/>
      <c r="AB190" s="94"/>
    </row>
    <row r="191" spans="5:28">
      <c r="E191" s="100">
        <v>41686</v>
      </c>
      <c r="F191" s="143">
        <v>5.6481481481481478E-3</v>
      </c>
      <c r="G191" s="143" t="s">
        <v>175</v>
      </c>
      <c r="H191" s="179">
        <v>3.4035000000000003E-2</v>
      </c>
      <c r="I191" s="97">
        <f t="shared" si="7"/>
        <v>2250.7666666026666</v>
      </c>
      <c r="J191" s="97">
        <f t="shared" si="6"/>
        <v>47.442245589797565</v>
      </c>
      <c r="K191" s="98">
        <f t="shared" si="8"/>
        <v>-0.67643399999999865</v>
      </c>
      <c r="L191" s="98">
        <f t="shared" si="9"/>
        <v>16.736632</v>
      </c>
      <c r="R191" s="176">
        <f t="shared" si="10"/>
        <v>0.67643399999999865</v>
      </c>
      <c r="S191" s="177"/>
      <c r="T191" s="178">
        <f t="shared" si="11"/>
        <v>-1</v>
      </c>
      <c r="Z191" s="93"/>
      <c r="AB191" s="94"/>
    </row>
    <row r="192" spans="5:28">
      <c r="E192" s="100">
        <v>41686</v>
      </c>
      <c r="F192" s="143">
        <v>2.6481481481481481E-2</v>
      </c>
      <c r="G192" s="143" t="s">
        <v>175</v>
      </c>
      <c r="H192" s="179">
        <v>3.4032E-2</v>
      </c>
      <c r="I192" s="97">
        <f t="shared" si="7"/>
        <v>2280.7666666026666</v>
      </c>
      <c r="J192" s="97">
        <f t="shared" si="6"/>
        <v>47.757372903067719</v>
      </c>
      <c r="K192" s="98">
        <f t="shared" si="8"/>
        <v>-0.67709999999999937</v>
      </c>
      <c r="L192" s="98">
        <f t="shared" si="9"/>
        <v>16.735966000000001</v>
      </c>
      <c r="R192" s="176">
        <f t="shared" si="10"/>
        <v>0.67709999999999937</v>
      </c>
      <c r="S192" s="177"/>
      <c r="T192" s="178">
        <f t="shared" si="11"/>
        <v>-1</v>
      </c>
      <c r="Z192" s="93"/>
      <c r="AB192" s="94"/>
    </row>
    <row r="193" spans="5:28">
      <c r="E193" s="100">
        <v>41686</v>
      </c>
      <c r="F193" s="143">
        <v>4.731481481481481E-2</v>
      </c>
      <c r="G193" s="143" t="s">
        <v>175</v>
      </c>
      <c r="H193" s="179">
        <v>3.4032E-2</v>
      </c>
      <c r="I193" s="97">
        <f t="shared" si="7"/>
        <v>2310.7666666026666</v>
      </c>
      <c r="J193" s="97">
        <f t="shared" si="6"/>
        <v>48.070434433263308</v>
      </c>
      <c r="K193" s="98">
        <f t="shared" si="8"/>
        <v>-0.67709999999999937</v>
      </c>
      <c r="L193" s="98">
        <f t="shared" si="9"/>
        <v>16.735966000000001</v>
      </c>
      <c r="R193" s="176">
        <f t="shared" si="10"/>
        <v>0.67709999999999937</v>
      </c>
      <c r="S193" s="177"/>
      <c r="T193" s="178">
        <f t="shared" si="11"/>
        <v>-1</v>
      </c>
      <c r="Z193" s="93"/>
      <c r="AB193" s="94"/>
    </row>
    <row r="194" spans="5:28">
      <c r="E194" s="100">
        <v>41686</v>
      </c>
      <c r="F194" s="143">
        <v>6.8148148148148138E-2</v>
      </c>
      <c r="G194" s="143" t="s">
        <v>175</v>
      </c>
      <c r="H194" s="179">
        <v>3.4029999999999998E-2</v>
      </c>
      <c r="I194" s="97">
        <f t="shared" si="7"/>
        <v>2340.7666666026666</v>
      </c>
      <c r="J194" s="97">
        <f t="shared" si="6"/>
        <v>48.381470281530994</v>
      </c>
      <c r="K194" s="98">
        <f t="shared" si="8"/>
        <v>-0.67754399999999981</v>
      </c>
      <c r="L194" s="98">
        <f t="shared" si="9"/>
        <v>16.735522</v>
      </c>
      <c r="R194" s="176">
        <f t="shared" si="10"/>
        <v>0.67754399999999981</v>
      </c>
      <c r="S194" s="177"/>
      <c r="T194" s="178">
        <f t="shared" si="11"/>
        <v>-1</v>
      </c>
      <c r="Z194" s="93"/>
      <c r="AB194" s="94"/>
    </row>
    <row r="195" spans="5:28">
      <c r="E195" s="100">
        <v>41686</v>
      </c>
      <c r="F195" s="143">
        <v>8.8981481481481481E-2</v>
      </c>
      <c r="G195" s="143" t="s">
        <v>175</v>
      </c>
      <c r="H195" s="179">
        <v>3.4032E-2</v>
      </c>
      <c r="I195" s="97">
        <f t="shared" si="7"/>
        <v>2370.7666666026666</v>
      </c>
      <c r="J195" s="97">
        <f t="shared" si="6"/>
        <v>48.69051926815596</v>
      </c>
      <c r="K195" s="98">
        <f t="shared" si="8"/>
        <v>-0.67709999999999937</v>
      </c>
      <c r="L195" s="98">
        <f t="shared" si="9"/>
        <v>16.735966000000001</v>
      </c>
      <c r="R195" s="176">
        <f t="shared" si="10"/>
        <v>0.67709999999999937</v>
      </c>
      <c r="S195" s="177"/>
      <c r="T195" s="178">
        <f t="shared" si="11"/>
        <v>-1</v>
      </c>
      <c r="Z195" s="93"/>
      <c r="AB195" s="94"/>
    </row>
    <row r="196" spans="5:28">
      <c r="E196" s="100">
        <v>41686</v>
      </c>
      <c r="F196" s="143">
        <v>0.10981481481481481</v>
      </c>
      <c r="G196" s="143" t="s">
        <v>175</v>
      </c>
      <c r="H196" s="179">
        <v>3.4032E-2</v>
      </c>
      <c r="I196" s="97">
        <f t="shared" si="7"/>
        <v>2400.7666666026666</v>
      </c>
      <c r="J196" s="97">
        <f t="shared" si="6"/>
        <v>48.997618989116873</v>
      </c>
      <c r="K196" s="98">
        <f t="shared" si="8"/>
        <v>-0.67709999999999937</v>
      </c>
      <c r="L196" s="98">
        <f t="shared" si="9"/>
        <v>16.735966000000001</v>
      </c>
      <c r="R196" s="176">
        <f t="shared" si="10"/>
        <v>0.67709999999999937</v>
      </c>
      <c r="S196" s="177"/>
      <c r="T196" s="178">
        <f t="shared" si="11"/>
        <v>-1</v>
      </c>
      <c r="Z196" s="93"/>
      <c r="AB196" s="94"/>
    </row>
    <row r="197" spans="5:28">
      <c r="E197" s="100">
        <v>41686</v>
      </c>
      <c r="F197" s="143">
        <v>0.13064814814814815</v>
      </c>
      <c r="G197" s="143" t="s">
        <v>175</v>
      </c>
      <c r="H197" s="179">
        <v>3.4032E-2</v>
      </c>
      <c r="I197" s="97">
        <f t="shared" si="7"/>
        <v>2430.7666666026666</v>
      </c>
      <c r="J197" s="97">
        <f t="shared" si="6"/>
        <v>49.302805869470212</v>
      </c>
      <c r="K197" s="98">
        <f t="shared" si="8"/>
        <v>-0.67709999999999937</v>
      </c>
      <c r="L197" s="98">
        <f t="shared" si="9"/>
        <v>16.735966000000001</v>
      </c>
      <c r="R197" s="176">
        <f t="shared" si="10"/>
        <v>0.67709999999999937</v>
      </c>
      <c r="S197" s="177"/>
      <c r="T197" s="178">
        <f t="shared" si="11"/>
        <v>-1</v>
      </c>
      <c r="Z197" s="93"/>
      <c r="AB197" s="94"/>
    </row>
    <row r="198" spans="5:28">
      <c r="E198" s="100">
        <v>41686</v>
      </c>
      <c r="F198" s="143">
        <v>0.15148148148148147</v>
      </c>
      <c r="G198" s="143" t="s">
        <v>175</v>
      </c>
      <c r="H198" s="179">
        <v>3.4029999999999998E-2</v>
      </c>
      <c r="I198" s="97">
        <f t="shared" si="7"/>
        <v>2460.7666666026666</v>
      </c>
      <c r="J198" s="97">
        <f t="shared" si="6"/>
        <v>49.606115213778502</v>
      </c>
      <c r="K198" s="98">
        <f t="shared" si="8"/>
        <v>-0.67754399999999981</v>
      </c>
      <c r="L198" s="98">
        <f t="shared" si="9"/>
        <v>16.735522</v>
      </c>
      <c r="R198" s="176">
        <f t="shared" si="10"/>
        <v>0.67754399999999981</v>
      </c>
      <c r="S198" s="177"/>
      <c r="T198" s="178">
        <f t="shared" si="11"/>
        <v>-1</v>
      </c>
      <c r="Z198" s="93"/>
      <c r="AB198" s="94"/>
    </row>
    <row r="199" spans="5:28">
      <c r="E199" s="100">
        <v>41686</v>
      </c>
      <c r="F199" s="143">
        <v>0.17231481481481481</v>
      </c>
      <c r="G199" s="143" t="s">
        <v>175</v>
      </c>
      <c r="H199" s="179">
        <v>3.4029999999999998E-2</v>
      </c>
      <c r="I199" s="97">
        <f t="shared" si="7"/>
        <v>2490.7666666026666</v>
      </c>
      <c r="J199" s="97">
        <f t="shared" si="6"/>
        <v>49.907581253780137</v>
      </c>
      <c r="K199" s="98">
        <f t="shared" si="8"/>
        <v>-0.67754399999999981</v>
      </c>
      <c r="L199" s="98">
        <f t="shared" si="9"/>
        <v>16.735522</v>
      </c>
      <c r="R199" s="176">
        <f t="shared" si="10"/>
        <v>0.67754399999999981</v>
      </c>
      <c r="S199" s="177"/>
      <c r="T199" s="178">
        <f t="shared" si="11"/>
        <v>-1</v>
      </c>
      <c r="Z199" s="93"/>
      <c r="AB199" s="94"/>
    </row>
    <row r="200" spans="5:28">
      <c r="E200" s="100">
        <v>41686</v>
      </c>
      <c r="F200" s="143">
        <v>0.19314814814814815</v>
      </c>
      <c r="G200" s="143" t="s">
        <v>175</v>
      </c>
      <c r="H200" s="179">
        <v>3.4027000000000002E-2</v>
      </c>
      <c r="I200" s="97">
        <f t="shared" si="7"/>
        <v>2520.7666666026666</v>
      </c>
      <c r="J200" s="97">
        <f t="shared" si="6"/>
        <v>50.207237193483039</v>
      </c>
      <c r="K200" s="98">
        <f t="shared" si="8"/>
        <v>-0.67820999999999898</v>
      </c>
      <c r="L200" s="98">
        <f t="shared" si="9"/>
        <v>16.734856000000001</v>
      </c>
      <c r="R200" s="176">
        <f t="shared" si="10"/>
        <v>0.67820999999999898</v>
      </c>
      <c r="S200" s="177"/>
      <c r="T200" s="178">
        <f t="shared" si="11"/>
        <v>-1</v>
      </c>
      <c r="Z200" s="93"/>
      <c r="AB200" s="94"/>
    </row>
    <row r="201" spans="5:28">
      <c r="E201" s="100">
        <v>41686</v>
      </c>
      <c r="F201" s="143">
        <v>0.21398148148148147</v>
      </c>
      <c r="G201" s="143" t="s">
        <v>175</v>
      </c>
      <c r="H201" s="179">
        <v>3.4027000000000002E-2</v>
      </c>
      <c r="I201" s="97">
        <f t="shared" si="7"/>
        <v>2550.7666666026666</v>
      </c>
      <c r="J201" s="97">
        <f t="shared" si="6"/>
        <v>50.50511525185015</v>
      </c>
      <c r="K201" s="98">
        <f t="shared" si="8"/>
        <v>-0.67820999999999898</v>
      </c>
      <c r="L201" s="98">
        <f t="shared" si="9"/>
        <v>16.734856000000001</v>
      </c>
      <c r="R201" s="176">
        <f t="shared" si="10"/>
        <v>0.67820999999999898</v>
      </c>
      <c r="S201" s="177"/>
      <c r="T201" s="178">
        <f t="shared" si="11"/>
        <v>-1</v>
      </c>
      <c r="Z201" s="93"/>
      <c r="AB201" s="94"/>
    </row>
    <row r="202" spans="5:28">
      <c r="E202" s="100">
        <v>41686</v>
      </c>
      <c r="F202" s="143">
        <v>0.23481481481481481</v>
      </c>
      <c r="G202" s="143" t="s">
        <v>175</v>
      </c>
      <c r="H202" s="179">
        <v>3.4027000000000002E-2</v>
      </c>
      <c r="I202" s="97">
        <f t="shared" si="7"/>
        <v>2580.7666666026666</v>
      </c>
      <c r="J202" s="97">
        <f t="shared" si="6"/>
        <v>50.801246703232259</v>
      </c>
      <c r="K202" s="98">
        <f t="shared" si="8"/>
        <v>-0.67820999999999898</v>
      </c>
      <c r="L202" s="98">
        <f t="shared" si="9"/>
        <v>16.734856000000001</v>
      </c>
      <c r="R202" s="176">
        <f t="shared" si="10"/>
        <v>0.67820999999999898</v>
      </c>
      <c r="S202" s="177"/>
      <c r="T202" s="178">
        <f t="shared" si="11"/>
        <v>-1</v>
      </c>
      <c r="Z202" s="93"/>
      <c r="AB202" s="94"/>
    </row>
    <row r="203" spans="5:28">
      <c r="E203" s="100">
        <v>41686</v>
      </c>
      <c r="F203" s="143">
        <v>0.25564814814814812</v>
      </c>
      <c r="G203" s="143" t="s">
        <v>175</v>
      </c>
      <c r="H203" s="179">
        <v>3.4023999999999999E-2</v>
      </c>
      <c r="I203" s="97">
        <f t="shared" si="7"/>
        <v>2610.7666666026666</v>
      </c>
      <c r="J203" s="97">
        <f t="shared" si="6"/>
        <v>51.095661915691693</v>
      </c>
      <c r="K203" s="98">
        <f t="shared" si="8"/>
        <v>-0.67887599999999959</v>
      </c>
      <c r="L203" s="98">
        <f t="shared" si="9"/>
        <v>16.734190000000002</v>
      </c>
      <c r="R203" s="176">
        <f t="shared" si="10"/>
        <v>0.67887599999999959</v>
      </c>
      <c r="S203" s="177"/>
      <c r="T203" s="178">
        <f t="shared" si="11"/>
        <v>-1</v>
      </c>
      <c r="Z203" s="93"/>
      <c r="AB203" s="94"/>
    </row>
    <row r="204" spans="5:28">
      <c r="E204" s="100">
        <v>41686</v>
      </c>
      <c r="F204" s="143">
        <v>0.27648148148148149</v>
      </c>
      <c r="G204" s="143" t="s">
        <v>175</v>
      </c>
      <c r="H204" s="179">
        <v>3.4023999999999999E-2</v>
      </c>
      <c r="I204" s="97">
        <f t="shared" si="7"/>
        <v>2640.7666666026666</v>
      </c>
      <c r="J204" s="97">
        <f t="shared" si="6"/>
        <v>51.388390387349816</v>
      </c>
      <c r="K204" s="98">
        <f t="shared" si="8"/>
        <v>-0.67887599999999959</v>
      </c>
      <c r="L204" s="98">
        <f t="shared" si="9"/>
        <v>16.734190000000002</v>
      </c>
      <c r="R204" s="176">
        <f t="shared" si="10"/>
        <v>0.67887599999999959</v>
      </c>
      <c r="S204" s="177"/>
      <c r="T204" s="178">
        <f t="shared" si="11"/>
        <v>-1</v>
      </c>
      <c r="Z204" s="93"/>
      <c r="AB204" s="94"/>
    </row>
    <row r="205" spans="5:28">
      <c r="E205" s="100">
        <v>41686</v>
      </c>
      <c r="F205" s="143">
        <v>0.29731481481481481</v>
      </c>
      <c r="G205" s="143" t="s">
        <v>175</v>
      </c>
      <c r="H205" s="179">
        <v>3.4023999999999999E-2</v>
      </c>
      <c r="I205" s="97">
        <f t="shared" si="7"/>
        <v>2670.7666666026666</v>
      </c>
      <c r="J205" s="97">
        <f t="shared" si="6"/>
        <v>51.679460780881477</v>
      </c>
      <c r="K205" s="98">
        <f t="shared" si="8"/>
        <v>-0.67887599999999959</v>
      </c>
      <c r="L205" s="98">
        <f t="shared" si="9"/>
        <v>16.734190000000002</v>
      </c>
      <c r="R205" s="176">
        <f t="shared" si="10"/>
        <v>0.67887599999999959</v>
      </c>
      <c r="S205" s="177"/>
      <c r="T205" s="178">
        <f t="shared" si="11"/>
        <v>-1</v>
      </c>
      <c r="Z205" s="93"/>
      <c r="AB205" s="94"/>
    </row>
    <row r="206" spans="5:28">
      <c r="E206" s="100">
        <v>41686</v>
      </c>
      <c r="F206" s="143">
        <v>0.31814814814814812</v>
      </c>
      <c r="G206" s="143" t="s">
        <v>175</v>
      </c>
      <c r="H206" s="179">
        <v>3.4021999999999997E-2</v>
      </c>
      <c r="I206" s="97">
        <f t="shared" si="7"/>
        <v>2700.7666666026666</v>
      </c>
      <c r="J206" s="97">
        <f t="shared" si="6"/>
        <v>51.96890095627063</v>
      </c>
      <c r="K206" s="98">
        <f t="shared" si="8"/>
        <v>-0.67932000000000003</v>
      </c>
      <c r="L206" s="98">
        <f t="shared" si="9"/>
        <v>16.733746</v>
      </c>
      <c r="R206" s="176">
        <f t="shared" si="10"/>
        <v>0.67932000000000003</v>
      </c>
      <c r="S206" s="177"/>
      <c r="T206" s="178">
        <f t="shared" si="11"/>
        <v>-1</v>
      </c>
      <c r="Z206" s="93"/>
      <c r="AB206" s="94"/>
    </row>
    <row r="207" spans="5:28">
      <c r="E207" s="100">
        <v>41686</v>
      </c>
      <c r="F207" s="143">
        <v>0.33898148148148149</v>
      </c>
      <c r="G207" s="143" t="s">
        <v>175</v>
      </c>
      <c r="H207" s="179">
        <v>3.4019000000000001E-2</v>
      </c>
      <c r="I207" s="97">
        <f t="shared" si="7"/>
        <v>2730.7666666026666</v>
      </c>
      <c r="J207" s="97">
        <f t="shared" si="6"/>
        <v>52.25673800193298</v>
      </c>
      <c r="K207" s="98">
        <f t="shared" si="8"/>
        <v>-0.6799859999999992</v>
      </c>
      <c r="L207" s="98">
        <f t="shared" si="9"/>
        <v>16.733080000000001</v>
      </c>
      <c r="R207" s="176">
        <f t="shared" si="10"/>
        <v>0.6799859999999992</v>
      </c>
      <c r="S207" s="177"/>
      <c r="T207" s="178">
        <f t="shared" si="11"/>
        <v>-1</v>
      </c>
      <c r="Z207" s="93"/>
      <c r="AB207" s="94"/>
    </row>
    <row r="208" spans="5:28">
      <c r="E208" s="100">
        <v>41686</v>
      </c>
      <c r="F208" s="143">
        <v>0.35981481481481481</v>
      </c>
      <c r="G208" s="143" t="s">
        <v>175</v>
      </c>
      <c r="H208" s="179">
        <v>3.4021999999999997E-2</v>
      </c>
      <c r="I208" s="97">
        <f t="shared" si="7"/>
        <v>2760.7666666026666</v>
      </c>
      <c r="J208" s="97">
        <f t="shared" si="6"/>
        <v>52.542998264304131</v>
      </c>
      <c r="K208" s="98">
        <f t="shared" si="8"/>
        <v>-0.67932000000000003</v>
      </c>
      <c r="L208" s="98">
        <f t="shared" si="9"/>
        <v>16.733746</v>
      </c>
      <c r="R208" s="176">
        <f t="shared" si="10"/>
        <v>0.67932000000000003</v>
      </c>
      <c r="S208" s="177"/>
      <c r="T208" s="178">
        <f t="shared" si="11"/>
        <v>-1</v>
      </c>
      <c r="Z208" s="93"/>
      <c r="AB208" s="94"/>
    </row>
    <row r="209" spans="5:28">
      <c r="E209" s="100">
        <v>41686</v>
      </c>
      <c r="F209" s="143">
        <v>0.38064814814814812</v>
      </c>
      <c r="G209" s="143" t="s">
        <v>175</v>
      </c>
      <c r="H209" s="179">
        <v>3.4019000000000001E-2</v>
      </c>
      <c r="I209" s="97">
        <f t="shared" si="7"/>
        <v>2790.7666666026666</v>
      </c>
      <c r="J209" s="97">
        <f t="shared" si="6"/>
        <v>52.827707375984687</v>
      </c>
      <c r="K209" s="98">
        <f t="shared" si="8"/>
        <v>-0.6799859999999992</v>
      </c>
      <c r="L209" s="98">
        <f t="shared" si="9"/>
        <v>16.733080000000001</v>
      </c>
      <c r="R209" s="176">
        <f t="shared" si="10"/>
        <v>0.6799859999999992</v>
      </c>
      <c r="S209" s="177"/>
      <c r="T209" s="178">
        <f t="shared" si="11"/>
        <v>-1</v>
      </c>
      <c r="Z209" s="93"/>
      <c r="AB209" s="94"/>
    </row>
    <row r="210" spans="5:28">
      <c r="E210" s="100">
        <v>41686</v>
      </c>
      <c r="F210" s="143">
        <v>0.40148148148148149</v>
      </c>
      <c r="G210" s="143" t="s">
        <v>175</v>
      </c>
      <c r="H210" s="179">
        <v>3.4019000000000001E-2</v>
      </c>
      <c r="I210" s="97">
        <f t="shared" si="7"/>
        <v>2820.7666666026666</v>
      </c>
      <c r="J210" s="97">
        <f t="shared" si="6"/>
        <v>53.110890282527428</v>
      </c>
      <c r="K210" s="98">
        <f t="shared" si="8"/>
        <v>-0.6799859999999992</v>
      </c>
      <c r="L210" s="98">
        <f t="shared" si="9"/>
        <v>16.733080000000001</v>
      </c>
      <c r="R210" s="176">
        <f t="shared" si="10"/>
        <v>0.6799859999999992</v>
      </c>
      <c r="S210" s="177"/>
      <c r="T210" s="178">
        <f t="shared" si="11"/>
        <v>-1</v>
      </c>
      <c r="Z210" s="93"/>
      <c r="AB210" s="94"/>
    </row>
    <row r="211" spans="5:28">
      <c r="E211" s="100">
        <v>41686</v>
      </c>
      <c r="F211" s="143">
        <v>0.42231481481481481</v>
      </c>
      <c r="G211" s="143" t="s">
        <v>175</v>
      </c>
      <c r="H211" s="179">
        <v>3.4019000000000001E-2</v>
      </c>
      <c r="I211" s="97">
        <f t="shared" si="7"/>
        <v>2850.7666666026666</v>
      </c>
      <c r="J211" s="97">
        <f t="shared" si="6"/>
        <v>53.392571267945755</v>
      </c>
      <c r="K211" s="98">
        <f t="shared" si="8"/>
        <v>-0.6799859999999992</v>
      </c>
      <c r="L211" s="98">
        <f t="shared" si="9"/>
        <v>16.733080000000001</v>
      </c>
      <c r="R211" s="176">
        <f t="shared" si="10"/>
        <v>0.6799859999999992</v>
      </c>
      <c r="S211" s="177"/>
      <c r="T211" s="178">
        <f t="shared" si="11"/>
        <v>-1</v>
      </c>
      <c r="Z211" s="93"/>
      <c r="AB211" s="94"/>
    </row>
    <row r="212" spans="5:28">
      <c r="E212" s="100">
        <v>41686</v>
      </c>
      <c r="F212" s="143">
        <v>0.44314814814814812</v>
      </c>
      <c r="G212" s="143" t="s">
        <v>175</v>
      </c>
      <c r="H212" s="179">
        <v>3.4019000000000001E-2</v>
      </c>
      <c r="I212" s="97">
        <f t="shared" si="7"/>
        <v>2880.7666666026666</v>
      </c>
      <c r="J212" s="97">
        <f t="shared" si="6"/>
        <v>53.672773979017208</v>
      </c>
      <c r="K212" s="98">
        <f t="shared" si="8"/>
        <v>-0.6799859999999992</v>
      </c>
      <c r="L212" s="98">
        <f t="shared" si="9"/>
        <v>16.733080000000001</v>
      </c>
      <c r="R212" s="176">
        <f t="shared" si="10"/>
        <v>0.6799859999999992</v>
      </c>
      <c r="S212" s="177"/>
      <c r="T212" s="178">
        <f t="shared" si="11"/>
        <v>-1</v>
      </c>
      <c r="Z212" s="93"/>
      <c r="AB212" s="94"/>
    </row>
    <row r="213" spans="5:28">
      <c r="E213" s="100">
        <v>41686</v>
      </c>
      <c r="F213" s="143">
        <v>0.46398148148148149</v>
      </c>
      <c r="G213" s="143" t="s">
        <v>175</v>
      </c>
      <c r="H213" s="179">
        <v>3.4019000000000001E-2</v>
      </c>
      <c r="I213" s="97">
        <f t="shared" si="7"/>
        <v>2910.7666666026666</v>
      </c>
      <c r="J213" s="97">
        <f t="shared" si="6"/>
        <v>53.951521448450983</v>
      </c>
      <c r="K213" s="98">
        <f t="shared" si="8"/>
        <v>-0.6799859999999992</v>
      </c>
      <c r="L213" s="98">
        <f t="shared" si="9"/>
        <v>16.733080000000001</v>
      </c>
      <c r="R213" s="176">
        <f t="shared" si="10"/>
        <v>0.6799859999999992</v>
      </c>
      <c r="S213" s="177"/>
      <c r="T213" s="178">
        <f t="shared" si="11"/>
        <v>-1</v>
      </c>
      <c r="Z213" s="93"/>
      <c r="AB213" s="94"/>
    </row>
    <row r="214" spans="5:28">
      <c r="E214" s="100">
        <v>41686</v>
      </c>
      <c r="F214" s="143">
        <v>0.48481481481481481</v>
      </c>
      <c r="G214" s="143" t="s">
        <v>175</v>
      </c>
      <c r="H214" s="179">
        <v>3.4019000000000001E-2</v>
      </c>
      <c r="I214" s="97">
        <f t="shared" si="7"/>
        <v>2940.7666666026666</v>
      </c>
      <c r="J214" s="97">
        <f t="shared" ref="J214:J277" si="12">SQRT(I214)</f>
        <v>54.228836116983615</v>
      </c>
      <c r="K214" s="98">
        <f t="shared" si="8"/>
        <v>-0.6799859999999992</v>
      </c>
      <c r="L214" s="98">
        <f t="shared" si="9"/>
        <v>16.733080000000001</v>
      </c>
      <c r="R214" s="176">
        <f t="shared" si="10"/>
        <v>0.6799859999999992</v>
      </c>
      <c r="S214" s="177"/>
      <c r="T214" s="178">
        <f t="shared" si="11"/>
        <v>-1</v>
      </c>
      <c r="Z214" s="93"/>
      <c r="AB214" s="94"/>
    </row>
    <row r="215" spans="5:28">
      <c r="E215" s="100">
        <v>41686</v>
      </c>
      <c r="F215" s="143">
        <v>0.50564814814814818</v>
      </c>
      <c r="G215" s="143" t="s">
        <v>175</v>
      </c>
      <c r="H215" s="179">
        <v>3.4015999999999998E-2</v>
      </c>
      <c r="I215" s="97">
        <f t="shared" ref="I215:I278" si="13">IF(F215=0,I214,((E215-$E$86)*1440)+(F215-$F$86)*1440)</f>
        <v>2970.7666666026666</v>
      </c>
      <c r="J215" s="97">
        <f t="shared" si="12"/>
        <v>54.504739854462812</v>
      </c>
      <c r="K215" s="98">
        <f t="shared" ref="K215:K278" si="14">IF(H215=0,K214,(H215-$H$86)*$L$83)</f>
        <v>-0.68065199999999981</v>
      </c>
      <c r="L215" s="98">
        <f t="shared" ref="L215:L278" si="15">IF(K215=0, ,$L$86+K215)</f>
        <v>16.732414000000002</v>
      </c>
      <c r="R215" s="176">
        <f t="shared" ref="R215:R278" si="16">+K215*T215</f>
        <v>0.68065199999999981</v>
      </c>
      <c r="S215" s="177"/>
      <c r="T215" s="178">
        <f t="shared" ref="T215:T278" si="17">SIGN(K215)</f>
        <v>-1</v>
      </c>
      <c r="Z215" s="93"/>
      <c r="AB215" s="94"/>
    </row>
    <row r="216" spans="5:28">
      <c r="E216" s="100">
        <v>41686</v>
      </c>
      <c r="F216" s="143">
        <v>0.52648148148148144</v>
      </c>
      <c r="G216" s="143" t="s">
        <v>175</v>
      </c>
      <c r="H216" s="179">
        <v>3.4015999999999998E-2</v>
      </c>
      <c r="I216" s="97">
        <f t="shared" si="13"/>
        <v>3000.7666666026666</v>
      </c>
      <c r="J216" s="97">
        <f t="shared" si="12"/>
        <v>54.779253979975543</v>
      </c>
      <c r="K216" s="98">
        <f t="shared" si="14"/>
        <v>-0.68065199999999981</v>
      </c>
      <c r="L216" s="98">
        <f t="shared" si="15"/>
        <v>16.732414000000002</v>
      </c>
      <c r="R216" s="176">
        <f t="shared" si="16"/>
        <v>0.68065199999999981</v>
      </c>
      <c r="S216" s="177"/>
      <c r="T216" s="178">
        <f t="shared" si="17"/>
        <v>-1</v>
      </c>
      <c r="Z216" s="93"/>
      <c r="AB216" s="94"/>
    </row>
    <row r="217" spans="5:28">
      <c r="E217" s="100">
        <v>41686</v>
      </c>
      <c r="F217" s="143">
        <v>0.54731481481481481</v>
      </c>
      <c r="G217" s="143" t="s">
        <v>175</v>
      </c>
      <c r="H217" s="179">
        <v>3.4015999999999998E-2</v>
      </c>
      <c r="I217" s="97">
        <f t="shared" si="13"/>
        <v>3030.7666666026666</v>
      </c>
      <c r="J217" s="97">
        <f t="shared" si="12"/>
        <v>55.052399281072816</v>
      </c>
      <c r="K217" s="98">
        <f t="shared" si="14"/>
        <v>-0.68065199999999981</v>
      </c>
      <c r="L217" s="98">
        <f t="shared" si="15"/>
        <v>16.732414000000002</v>
      </c>
      <c r="R217" s="176">
        <f t="shared" si="16"/>
        <v>0.68065199999999981</v>
      </c>
      <c r="S217" s="177"/>
      <c r="T217" s="178">
        <f t="shared" si="17"/>
        <v>-1</v>
      </c>
      <c r="Z217" s="93"/>
      <c r="AB217" s="94"/>
    </row>
    <row r="218" spans="5:28">
      <c r="E218" s="100">
        <v>41686</v>
      </c>
      <c r="F218" s="143">
        <v>0.56814814814814818</v>
      </c>
      <c r="G218" s="143" t="s">
        <v>175</v>
      </c>
      <c r="H218" s="179">
        <v>3.4015999999999998E-2</v>
      </c>
      <c r="I218" s="97">
        <f t="shared" si="13"/>
        <v>3060.7666666026666</v>
      </c>
      <c r="J218" s="97">
        <f t="shared" si="12"/>
        <v>55.324196032140101</v>
      </c>
      <c r="K218" s="98">
        <f t="shared" si="14"/>
        <v>-0.68065199999999981</v>
      </c>
      <c r="L218" s="98">
        <f t="shared" si="15"/>
        <v>16.732414000000002</v>
      </c>
      <c r="R218" s="176">
        <f t="shared" si="16"/>
        <v>0.68065199999999981</v>
      </c>
      <c r="S218" s="177"/>
      <c r="T218" s="178">
        <f t="shared" si="17"/>
        <v>-1</v>
      </c>
      <c r="Z218" s="93"/>
      <c r="AB218" s="94"/>
    </row>
    <row r="219" spans="5:28">
      <c r="E219" s="100">
        <v>41686</v>
      </c>
      <c r="F219" s="143">
        <v>0.58898148148148144</v>
      </c>
      <c r="G219" s="143" t="s">
        <v>175</v>
      </c>
      <c r="H219" s="179">
        <v>3.4014000000000003E-2</v>
      </c>
      <c r="I219" s="97">
        <f t="shared" si="13"/>
        <v>3090.7666666026666</v>
      </c>
      <c r="J219" s="97">
        <f t="shared" si="12"/>
        <v>55.594664011959516</v>
      </c>
      <c r="K219" s="98">
        <f t="shared" si="14"/>
        <v>-0.6810959999999987</v>
      </c>
      <c r="L219" s="98">
        <f t="shared" si="15"/>
        <v>16.73197</v>
      </c>
      <c r="R219" s="176">
        <f t="shared" si="16"/>
        <v>0.6810959999999987</v>
      </c>
      <c r="S219" s="177"/>
      <c r="T219" s="178">
        <f t="shared" si="17"/>
        <v>-1</v>
      </c>
      <c r="Z219" s="93"/>
      <c r="AB219" s="94"/>
    </row>
    <row r="220" spans="5:28">
      <c r="E220" s="100">
        <v>41686</v>
      </c>
      <c r="F220" s="143">
        <v>0.60981481481481481</v>
      </c>
      <c r="G220" s="143" t="s">
        <v>175</v>
      </c>
      <c r="H220" s="179">
        <v>3.4014000000000003E-2</v>
      </c>
      <c r="I220" s="97">
        <f t="shared" si="13"/>
        <v>3120.7666666026666</v>
      </c>
      <c r="J220" s="97">
        <f t="shared" si="12"/>
        <v>55.863822520506659</v>
      </c>
      <c r="K220" s="98">
        <f t="shared" si="14"/>
        <v>-0.6810959999999987</v>
      </c>
      <c r="L220" s="98">
        <f t="shared" si="15"/>
        <v>16.73197</v>
      </c>
      <c r="R220" s="176">
        <f t="shared" si="16"/>
        <v>0.6810959999999987</v>
      </c>
      <c r="S220" s="177"/>
      <c r="T220" s="178">
        <f t="shared" si="17"/>
        <v>-1</v>
      </c>
      <c r="Z220" s="93"/>
      <c r="AB220" s="94"/>
    </row>
    <row r="221" spans="5:28">
      <c r="E221" s="100">
        <v>41686</v>
      </c>
      <c r="F221" s="143">
        <v>0.63064814814814818</v>
      </c>
      <c r="G221" s="143" t="s">
        <v>175</v>
      </c>
      <c r="H221" s="179">
        <v>3.4014000000000003E-2</v>
      </c>
      <c r="I221" s="97">
        <f t="shared" si="13"/>
        <v>3150.7666666026666</v>
      </c>
      <c r="J221" s="97">
        <f t="shared" si="12"/>
        <v>56.131690395022545</v>
      </c>
      <c r="K221" s="98">
        <f t="shared" si="14"/>
        <v>-0.6810959999999987</v>
      </c>
      <c r="L221" s="98">
        <f t="shared" si="15"/>
        <v>16.73197</v>
      </c>
      <c r="R221" s="176">
        <f t="shared" si="16"/>
        <v>0.6810959999999987</v>
      </c>
      <c r="S221" s="177"/>
      <c r="T221" s="178">
        <f t="shared" si="17"/>
        <v>-1</v>
      </c>
      <c r="Z221" s="93"/>
      <c r="AB221" s="94"/>
    </row>
    <row r="222" spans="5:28">
      <c r="E222" s="100">
        <v>41686</v>
      </c>
      <c r="F222" s="143">
        <v>0.65148148148148144</v>
      </c>
      <c r="G222" s="143" t="s">
        <v>175</v>
      </c>
      <c r="H222" s="179">
        <v>3.4014000000000003E-2</v>
      </c>
      <c r="I222" s="97">
        <f t="shared" si="13"/>
        <v>3180.7666666026666</v>
      </c>
      <c r="J222" s="97">
        <f t="shared" si="12"/>
        <v>56.398286025398562</v>
      </c>
      <c r="K222" s="98">
        <f t="shared" si="14"/>
        <v>-0.6810959999999987</v>
      </c>
      <c r="L222" s="98">
        <f t="shared" si="15"/>
        <v>16.73197</v>
      </c>
      <c r="R222" s="176">
        <f t="shared" si="16"/>
        <v>0.6810959999999987</v>
      </c>
      <c r="S222" s="177"/>
      <c r="T222" s="178">
        <f t="shared" si="17"/>
        <v>-1</v>
      </c>
      <c r="Z222" s="93"/>
      <c r="AB222" s="94"/>
    </row>
    <row r="223" spans="5:28">
      <c r="E223" s="100">
        <v>41686</v>
      </c>
      <c r="F223" s="143">
        <v>0.67231481481481481</v>
      </c>
      <c r="G223" s="143" t="s">
        <v>175</v>
      </c>
      <c r="H223" s="179">
        <v>3.4011E-2</v>
      </c>
      <c r="I223" s="97">
        <f t="shared" si="13"/>
        <v>3210.7666666026666</v>
      </c>
      <c r="J223" s="97">
        <f t="shared" si="12"/>
        <v>56.663627368909829</v>
      </c>
      <c r="K223" s="98">
        <f t="shared" si="14"/>
        <v>-0.68176199999999942</v>
      </c>
      <c r="L223" s="98">
        <f t="shared" si="15"/>
        <v>16.731304000000002</v>
      </c>
      <c r="R223" s="176">
        <f t="shared" si="16"/>
        <v>0.68176199999999942</v>
      </c>
      <c r="S223" s="177"/>
      <c r="T223" s="178">
        <f t="shared" si="17"/>
        <v>-1</v>
      </c>
      <c r="Z223" s="93"/>
      <c r="AB223" s="94"/>
    </row>
    <row r="224" spans="5:28">
      <c r="E224" s="100">
        <v>41686</v>
      </c>
      <c r="F224" s="143">
        <v>0.69314814814814818</v>
      </c>
      <c r="G224" s="143" t="s">
        <v>175</v>
      </c>
      <c r="H224" s="179">
        <v>3.4011E-2</v>
      </c>
      <c r="I224" s="97">
        <f t="shared" si="13"/>
        <v>3240.7666666026666</v>
      </c>
      <c r="J224" s="97">
        <f t="shared" si="12"/>
        <v>56.92773196433059</v>
      </c>
      <c r="K224" s="98">
        <f t="shared" si="14"/>
        <v>-0.68176199999999942</v>
      </c>
      <c r="L224" s="98">
        <f t="shared" si="15"/>
        <v>16.731304000000002</v>
      </c>
      <c r="R224" s="176">
        <f t="shared" si="16"/>
        <v>0.68176199999999942</v>
      </c>
      <c r="S224" s="177"/>
      <c r="T224" s="178">
        <f t="shared" si="17"/>
        <v>-1</v>
      </c>
      <c r="Z224" s="93"/>
      <c r="AB224" s="94"/>
    </row>
    <row r="225" spans="5:28">
      <c r="E225" s="100">
        <v>41686</v>
      </c>
      <c r="F225" s="143">
        <v>0.71398148148148144</v>
      </c>
      <c r="G225" s="143" t="s">
        <v>175</v>
      </c>
      <c r="H225" s="179">
        <v>3.4011E-2</v>
      </c>
      <c r="I225" s="97">
        <f t="shared" si="13"/>
        <v>3270.7666666026666</v>
      </c>
      <c r="J225" s="97">
        <f t="shared" si="12"/>
        <v>57.190616945462885</v>
      </c>
      <c r="K225" s="98">
        <f t="shared" si="14"/>
        <v>-0.68176199999999942</v>
      </c>
      <c r="L225" s="98">
        <f t="shared" si="15"/>
        <v>16.731304000000002</v>
      </c>
      <c r="R225" s="176">
        <f t="shared" si="16"/>
        <v>0.68176199999999942</v>
      </c>
      <c r="S225" s="177"/>
      <c r="T225" s="178">
        <f t="shared" si="17"/>
        <v>-1</v>
      </c>
      <c r="Z225" s="93"/>
      <c r="AB225" s="94"/>
    </row>
    <row r="226" spans="5:28">
      <c r="E226" s="100">
        <v>41686</v>
      </c>
      <c r="F226" s="143">
        <v>0.73481481481481481</v>
      </c>
      <c r="G226" s="143" t="s">
        <v>175</v>
      </c>
      <c r="H226" s="179">
        <v>3.4011E-2</v>
      </c>
      <c r="I226" s="97">
        <f t="shared" si="13"/>
        <v>3300.7666666026666</v>
      </c>
      <c r="J226" s="97">
        <f t="shared" si="12"/>
        <v>57.452299054108067</v>
      </c>
      <c r="K226" s="98">
        <f t="shared" si="14"/>
        <v>-0.68176199999999942</v>
      </c>
      <c r="L226" s="98">
        <f t="shared" si="15"/>
        <v>16.731304000000002</v>
      </c>
      <c r="R226" s="176">
        <f t="shared" si="16"/>
        <v>0.68176199999999942</v>
      </c>
      <c r="S226" s="177"/>
      <c r="T226" s="178">
        <f t="shared" si="17"/>
        <v>-1</v>
      </c>
      <c r="Z226" s="93"/>
      <c r="AB226" s="94"/>
    </row>
    <row r="227" spans="5:28">
      <c r="E227" s="100">
        <v>41686</v>
      </c>
      <c r="F227" s="143">
        <v>0.75564814814814818</v>
      </c>
      <c r="G227" s="143" t="s">
        <v>175</v>
      </c>
      <c r="H227" s="179">
        <v>3.4007999999999997E-2</v>
      </c>
      <c r="I227" s="97">
        <f t="shared" si="13"/>
        <v>3330.7666666026666</v>
      </c>
      <c r="J227" s="97">
        <f t="shared" si="12"/>
        <v>57.712794652508961</v>
      </c>
      <c r="K227" s="98">
        <f t="shared" si="14"/>
        <v>-0.68242800000000003</v>
      </c>
      <c r="L227" s="98">
        <f t="shared" si="15"/>
        <v>16.730637999999999</v>
      </c>
      <c r="R227" s="176">
        <f t="shared" si="16"/>
        <v>0.68242800000000003</v>
      </c>
      <c r="S227" s="177"/>
      <c r="T227" s="178">
        <f t="shared" si="17"/>
        <v>-1</v>
      </c>
      <c r="Z227" s="93"/>
      <c r="AB227" s="94"/>
    </row>
    <row r="228" spans="5:28">
      <c r="E228" s="100">
        <v>41686</v>
      </c>
      <c r="F228" s="143">
        <v>0.77648148148148144</v>
      </c>
      <c r="G228" s="143" t="s">
        <v>175</v>
      </c>
      <c r="H228" s="179">
        <v>3.4007999999999997E-2</v>
      </c>
      <c r="I228" s="97">
        <f t="shared" si="13"/>
        <v>3360.7666666026666</v>
      </c>
      <c r="J228" s="97">
        <f t="shared" si="12"/>
        <v>57.97211973528885</v>
      </c>
      <c r="K228" s="98">
        <f t="shared" si="14"/>
        <v>-0.68242800000000003</v>
      </c>
      <c r="L228" s="98">
        <f t="shared" si="15"/>
        <v>16.730637999999999</v>
      </c>
      <c r="R228" s="176">
        <f t="shared" si="16"/>
        <v>0.68242800000000003</v>
      </c>
      <c r="S228" s="177"/>
      <c r="T228" s="178">
        <f t="shared" si="17"/>
        <v>-1</v>
      </c>
      <c r="Z228" s="93"/>
      <c r="AB228" s="94"/>
    </row>
    <row r="229" spans="5:28">
      <c r="E229" s="100">
        <v>41686</v>
      </c>
      <c r="F229" s="143">
        <v>0.79731481481481481</v>
      </c>
      <c r="G229" s="143" t="s">
        <v>175</v>
      </c>
      <c r="H229" s="179">
        <v>3.4007999999999997E-2</v>
      </c>
      <c r="I229" s="97">
        <f t="shared" si="13"/>
        <v>3390.7666666026666</v>
      </c>
      <c r="J229" s="97">
        <f t="shared" si="12"/>
        <v>58.230289940911909</v>
      </c>
      <c r="K229" s="98">
        <f t="shared" si="14"/>
        <v>-0.68242800000000003</v>
      </c>
      <c r="L229" s="98">
        <f t="shared" si="15"/>
        <v>16.730637999999999</v>
      </c>
      <c r="R229" s="176">
        <f t="shared" si="16"/>
        <v>0.68242800000000003</v>
      </c>
      <c r="S229" s="177"/>
      <c r="T229" s="178">
        <f t="shared" si="17"/>
        <v>-1</v>
      </c>
      <c r="Z229" s="93"/>
      <c r="AB229" s="94"/>
    </row>
    <row r="230" spans="5:28">
      <c r="E230" s="100">
        <v>41686</v>
      </c>
      <c r="F230" s="143">
        <v>0.81814814814814818</v>
      </c>
      <c r="G230" s="143" t="s">
        <v>175</v>
      </c>
      <c r="H230" s="179">
        <v>3.4007999999999997E-2</v>
      </c>
      <c r="I230" s="97">
        <f t="shared" si="13"/>
        <v>3420.7666666026666</v>
      </c>
      <c r="J230" s="97">
        <f t="shared" si="12"/>
        <v>58.487320562688346</v>
      </c>
      <c r="K230" s="98">
        <f t="shared" si="14"/>
        <v>-0.68242800000000003</v>
      </c>
      <c r="L230" s="98">
        <f t="shared" si="15"/>
        <v>16.730637999999999</v>
      </c>
      <c r="R230" s="176">
        <f t="shared" si="16"/>
        <v>0.68242800000000003</v>
      </c>
      <c r="S230" s="177"/>
      <c r="T230" s="178">
        <f t="shared" si="17"/>
        <v>-1</v>
      </c>
      <c r="Z230" s="93"/>
      <c r="AB230" s="94"/>
    </row>
    <row r="231" spans="5:28">
      <c r="E231" s="100">
        <v>41686</v>
      </c>
      <c r="F231" s="143">
        <v>0.83898148148148144</v>
      </c>
      <c r="G231" s="143" t="s">
        <v>175</v>
      </c>
      <c r="H231" s="179">
        <v>3.4005000000000001E-2</v>
      </c>
      <c r="I231" s="97">
        <f t="shared" si="13"/>
        <v>3450.7666666026666</v>
      </c>
      <c r="J231" s="97">
        <f t="shared" si="12"/>
        <v>58.743226559346112</v>
      </c>
      <c r="K231" s="98">
        <f t="shared" si="14"/>
        <v>-0.6830939999999992</v>
      </c>
      <c r="L231" s="98">
        <f t="shared" si="15"/>
        <v>16.729972</v>
      </c>
      <c r="R231" s="176">
        <f t="shared" si="16"/>
        <v>0.6830939999999992</v>
      </c>
      <c r="S231" s="177"/>
      <c r="T231" s="178">
        <f t="shared" si="17"/>
        <v>-1</v>
      </c>
      <c r="Z231" s="93"/>
      <c r="AB231" s="94"/>
    </row>
    <row r="232" spans="5:28">
      <c r="E232" s="100">
        <v>41686</v>
      </c>
      <c r="F232" s="143">
        <v>0.85981481481481481</v>
      </c>
      <c r="G232" s="143" t="s">
        <v>175</v>
      </c>
      <c r="H232" s="179">
        <v>3.4005000000000001E-2</v>
      </c>
      <c r="I232" s="97">
        <f t="shared" si="13"/>
        <v>3480.7666666026666</v>
      </c>
      <c r="J232" s="97">
        <f t="shared" si="12"/>
        <v>58.998022565189984</v>
      </c>
      <c r="K232" s="98">
        <f t="shared" si="14"/>
        <v>-0.6830939999999992</v>
      </c>
      <c r="L232" s="98">
        <f t="shared" si="15"/>
        <v>16.729972</v>
      </c>
      <c r="R232" s="176">
        <f t="shared" si="16"/>
        <v>0.6830939999999992</v>
      </c>
      <c r="S232" s="177"/>
      <c r="T232" s="178">
        <f t="shared" si="17"/>
        <v>-1</v>
      </c>
      <c r="Z232" s="93"/>
      <c r="AB232" s="94"/>
    </row>
    <row r="233" spans="5:28">
      <c r="E233" s="100">
        <v>41686</v>
      </c>
      <c r="F233" s="143">
        <v>0.88064814814814818</v>
      </c>
      <c r="G233" s="143" t="s">
        <v>175</v>
      </c>
      <c r="H233" s="179">
        <v>3.4002999999999999E-2</v>
      </c>
      <c r="I233" s="97">
        <f t="shared" si="13"/>
        <v>3510.7666666026666</v>
      </c>
      <c r="J233" s="97">
        <f t="shared" si="12"/>
        <v>59.251722899867367</v>
      </c>
      <c r="K233" s="98">
        <f t="shared" si="14"/>
        <v>-0.68353799999999965</v>
      </c>
      <c r="L233" s="98">
        <f t="shared" si="15"/>
        <v>16.729528000000002</v>
      </c>
      <c r="R233" s="176">
        <f t="shared" si="16"/>
        <v>0.68353799999999965</v>
      </c>
      <c r="S233" s="177"/>
      <c r="T233" s="178">
        <f t="shared" si="17"/>
        <v>-1</v>
      </c>
      <c r="Z233" s="93"/>
      <c r="AB233" s="94"/>
    </row>
    <row r="234" spans="5:28">
      <c r="E234" s="100">
        <v>41686</v>
      </c>
      <c r="F234" s="143">
        <v>0.90148148148148144</v>
      </c>
      <c r="G234" s="143" t="s">
        <v>175</v>
      </c>
      <c r="H234" s="179">
        <v>3.4002999999999999E-2</v>
      </c>
      <c r="I234" s="97">
        <f t="shared" si="13"/>
        <v>3540.7666666026666</v>
      </c>
      <c r="J234" s="97">
        <f t="shared" si="12"/>
        <v>59.504341577759405</v>
      </c>
      <c r="K234" s="98">
        <f t="shared" si="14"/>
        <v>-0.68353799999999965</v>
      </c>
      <c r="L234" s="98">
        <f t="shared" si="15"/>
        <v>16.729528000000002</v>
      </c>
      <c r="R234" s="176">
        <f t="shared" si="16"/>
        <v>0.68353799999999965</v>
      </c>
      <c r="S234" s="177"/>
      <c r="T234" s="178">
        <f t="shared" si="17"/>
        <v>-1</v>
      </c>
      <c r="Z234" s="93"/>
      <c r="AB234" s="94"/>
    </row>
    <row r="235" spans="5:28">
      <c r="E235" s="100">
        <v>41686</v>
      </c>
      <c r="F235" s="143">
        <v>0.92231481481481481</v>
      </c>
      <c r="G235" s="143" t="s">
        <v>175</v>
      </c>
      <c r="H235" s="179">
        <v>3.4000000000000002E-2</v>
      </c>
      <c r="I235" s="97">
        <f t="shared" si="13"/>
        <v>3570.7666666026666</v>
      </c>
      <c r="J235" s="97">
        <f t="shared" si="12"/>
        <v>59.755892317014784</v>
      </c>
      <c r="K235" s="98">
        <f t="shared" si="14"/>
        <v>-0.68420399999999881</v>
      </c>
      <c r="L235" s="98">
        <f t="shared" si="15"/>
        <v>16.728862000000003</v>
      </c>
      <c r="R235" s="176">
        <f t="shared" si="16"/>
        <v>0.68420399999999881</v>
      </c>
      <c r="S235" s="177"/>
      <c r="T235" s="178">
        <f t="shared" si="17"/>
        <v>-1</v>
      </c>
      <c r="Z235" s="93"/>
      <c r="AB235" s="94"/>
    </row>
    <row r="236" spans="5:28">
      <c r="E236" s="100">
        <v>41686</v>
      </c>
      <c r="F236" s="143">
        <v>0.94314814814814818</v>
      </c>
      <c r="G236" s="143" t="s">
        <v>175</v>
      </c>
      <c r="H236" s="179">
        <v>3.4000000000000002E-2</v>
      </c>
      <c r="I236" s="97">
        <f t="shared" si="13"/>
        <v>3600.7666666026666</v>
      </c>
      <c r="J236" s="97">
        <f t="shared" si="12"/>
        <v>60.006388548242647</v>
      </c>
      <c r="K236" s="98">
        <f t="shared" si="14"/>
        <v>-0.68420399999999881</v>
      </c>
      <c r="L236" s="98">
        <f t="shared" si="15"/>
        <v>16.728862000000003</v>
      </c>
      <c r="R236" s="176">
        <f t="shared" si="16"/>
        <v>0.68420399999999881</v>
      </c>
      <c r="S236" s="177"/>
      <c r="T236" s="178">
        <f t="shared" si="17"/>
        <v>-1</v>
      </c>
      <c r="Z236" s="93"/>
      <c r="AB236" s="94"/>
    </row>
    <row r="237" spans="5:28">
      <c r="E237" s="100">
        <v>41686</v>
      </c>
      <c r="F237" s="143">
        <v>0.96398148148148144</v>
      </c>
      <c r="G237" s="143" t="s">
        <v>175</v>
      </c>
      <c r="H237" s="179">
        <v>3.4000000000000002E-2</v>
      </c>
      <c r="I237" s="97">
        <f t="shared" si="13"/>
        <v>3630.7666666026666</v>
      </c>
      <c r="J237" s="97">
        <f t="shared" si="12"/>
        <v>60.255843422880297</v>
      </c>
      <c r="K237" s="98">
        <f t="shared" si="14"/>
        <v>-0.68420399999999881</v>
      </c>
      <c r="L237" s="98">
        <f t="shared" si="15"/>
        <v>16.728862000000003</v>
      </c>
      <c r="R237" s="176">
        <f t="shared" si="16"/>
        <v>0.68420399999999881</v>
      </c>
      <c r="S237" s="177"/>
      <c r="T237" s="178">
        <f t="shared" si="17"/>
        <v>-1</v>
      </c>
      <c r="Z237" s="93"/>
      <c r="AB237" s="94"/>
    </row>
    <row r="238" spans="5:28">
      <c r="E238" s="100">
        <v>41686</v>
      </c>
      <c r="F238" s="143">
        <v>0.98481481481481481</v>
      </c>
      <c r="G238" s="143" t="s">
        <v>175</v>
      </c>
      <c r="H238" s="179">
        <v>3.4000000000000002E-2</v>
      </c>
      <c r="I238" s="97">
        <f t="shared" si="13"/>
        <v>3660.7666666026666</v>
      </c>
      <c r="J238" s="97">
        <f t="shared" si="12"/>
        <v>60.504269821250354</v>
      </c>
      <c r="K238" s="98">
        <f t="shared" si="14"/>
        <v>-0.68420399999999881</v>
      </c>
      <c r="L238" s="98">
        <f t="shared" si="15"/>
        <v>16.728862000000003</v>
      </c>
      <c r="R238" s="176">
        <f t="shared" si="16"/>
        <v>0.68420399999999881</v>
      </c>
      <c r="S238" s="177"/>
      <c r="T238" s="178">
        <f t="shared" si="17"/>
        <v>-1</v>
      </c>
      <c r="Z238" s="93"/>
      <c r="AB238" s="94"/>
    </row>
    <row r="239" spans="5:28">
      <c r="E239" s="100">
        <v>41687</v>
      </c>
      <c r="F239" s="143">
        <v>5.6481481481481478E-3</v>
      </c>
      <c r="G239" s="143" t="s">
        <v>175</v>
      </c>
      <c r="H239" s="179">
        <v>3.4000000000000002E-2</v>
      </c>
      <c r="I239" s="97">
        <f t="shared" si="13"/>
        <v>3690.7666666026666</v>
      </c>
      <c r="J239" s="97">
        <f t="shared" si="12"/>
        <v>60.751680360321444</v>
      </c>
      <c r="K239" s="98">
        <f t="shared" si="14"/>
        <v>-0.68420399999999881</v>
      </c>
      <c r="L239" s="98">
        <f t="shared" si="15"/>
        <v>16.728862000000003</v>
      </c>
      <c r="R239" s="176">
        <f t="shared" si="16"/>
        <v>0.68420399999999881</v>
      </c>
      <c r="S239" s="177"/>
      <c r="T239" s="178">
        <f t="shared" si="17"/>
        <v>-1</v>
      </c>
      <c r="Z239" s="93"/>
      <c r="AB239" s="94"/>
    </row>
    <row r="240" spans="5:28">
      <c r="E240" s="100">
        <v>41687</v>
      </c>
      <c r="F240" s="143">
        <v>2.6481481481481481E-2</v>
      </c>
      <c r="G240" s="143" t="s">
        <v>175</v>
      </c>
      <c r="H240" s="179">
        <v>3.4000000000000002E-2</v>
      </c>
      <c r="I240" s="97">
        <f t="shared" si="13"/>
        <v>3720.7666666026666</v>
      </c>
      <c r="J240" s="97">
        <f t="shared" si="12"/>
        <v>60.998087401185515</v>
      </c>
      <c r="K240" s="98">
        <f t="shared" si="14"/>
        <v>-0.68420399999999881</v>
      </c>
      <c r="L240" s="98">
        <f t="shared" si="15"/>
        <v>16.728862000000003</v>
      </c>
      <c r="R240" s="176">
        <f t="shared" si="16"/>
        <v>0.68420399999999881</v>
      </c>
      <c r="S240" s="177"/>
      <c r="T240" s="178">
        <f t="shared" si="17"/>
        <v>-1</v>
      </c>
      <c r="Z240" s="93"/>
      <c r="AB240" s="94"/>
    </row>
    <row r="241" spans="5:28">
      <c r="E241" s="100">
        <v>41687</v>
      </c>
      <c r="F241" s="143">
        <v>4.731481481481481E-2</v>
      </c>
      <c r="G241" s="143" t="s">
        <v>175</v>
      </c>
      <c r="H241" s="179">
        <v>3.3996999999999999E-2</v>
      </c>
      <c r="I241" s="97">
        <f t="shared" si="13"/>
        <v>3750.7666666026666</v>
      </c>
      <c r="J241" s="97">
        <f t="shared" si="12"/>
        <v>61.243503056264395</v>
      </c>
      <c r="K241" s="98">
        <f t="shared" si="14"/>
        <v>-0.68486999999999942</v>
      </c>
      <c r="L241" s="98">
        <f t="shared" si="15"/>
        <v>16.728196000000001</v>
      </c>
      <c r="R241" s="176">
        <f t="shared" si="16"/>
        <v>0.68486999999999942</v>
      </c>
      <c r="S241" s="177"/>
      <c r="T241" s="178">
        <f t="shared" si="17"/>
        <v>-1</v>
      </c>
      <c r="Z241" s="93"/>
      <c r="AB241" s="94"/>
    </row>
    <row r="242" spans="5:28">
      <c r="E242" s="100">
        <v>41687</v>
      </c>
      <c r="F242" s="143">
        <v>6.8148148148148138E-2</v>
      </c>
      <c r="G242" s="143" t="s">
        <v>175</v>
      </c>
      <c r="H242" s="179">
        <v>3.3996999999999999E-2</v>
      </c>
      <c r="I242" s="97">
        <f t="shared" si="13"/>
        <v>3780.7666666026666</v>
      </c>
      <c r="J242" s="97">
        <f t="shared" si="12"/>
        <v>61.487939196257557</v>
      </c>
      <c r="K242" s="98">
        <f t="shared" si="14"/>
        <v>-0.68486999999999942</v>
      </c>
      <c r="L242" s="98">
        <f t="shared" si="15"/>
        <v>16.728196000000001</v>
      </c>
      <c r="R242" s="176">
        <f t="shared" si="16"/>
        <v>0.68486999999999942</v>
      </c>
      <c r="S242" s="177"/>
      <c r="T242" s="178">
        <f t="shared" si="17"/>
        <v>-1</v>
      </c>
      <c r="Z242" s="93"/>
      <c r="AB242" s="94"/>
    </row>
    <row r="243" spans="5:28">
      <c r="E243" s="100">
        <v>41687</v>
      </c>
      <c r="F243" s="143">
        <v>8.8981481481481481E-2</v>
      </c>
      <c r="G243" s="143" t="s">
        <v>175</v>
      </c>
      <c r="H243" s="179">
        <v>3.3996999999999999E-2</v>
      </c>
      <c r="I243" s="97">
        <f t="shared" si="13"/>
        <v>3810.7666666026666</v>
      </c>
      <c r="J243" s="97">
        <f t="shared" si="12"/>
        <v>61.731407456842149</v>
      </c>
      <c r="K243" s="98">
        <f t="shared" si="14"/>
        <v>-0.68486999999999942</v>
      </c>
      <c r="L243" s="98">
        <f t="shared" si="15"/>
        <v>16.728196000000001</v>
      </c>
      <c r="R243" s="176">
        <f t="shared" si="16"/>
        <v>0.68486999999999942</v>
      </c>
      <c r="S243" s="177"/>
      <c r="T243" s="178">
        <f t="shared" si="17"/>
        <v>-1</v>
      </c>
      <c r="Z243" s="93"/>
      <c r="AB243" s="94"/>
    </row>
    <row r="244" spans="5:28">
      <c r="E244" s="100">
        <v>41687</v>
      </c>
      <c r="F244" s="143">
        <v>0.10981481481481481</v>
      </c>
      <c r="G244" s="143" t="s">
        <v>175</v>
      </c>
      <c r="H244" s="179">
        <v>3.3996999999999999E-2</v>
      </c>
      <c r="I244" s="97">
        <f t="shared" si="13"/>
        <v>3840.7666666026666</v>
      </c>
      <c r="J244" s="97">
        <f t="shared" si="12"/>
        <v>61.97391924513623</v>
      </c>
      <c r="K244" s="98">
        <f t="shared" si="14"/>
        <v>-0.68486999999999942</v>
      </c>
      <c r="L244" s="98">
        <f t="shared" si="15"/>
        <v>16.728196000000001</v>
      </c>
      <c r="R244" s="176">
        <f t="shared" si="16"/>
        <v>0.68486999999999942</v>
      </c>
      <c r="S244" s="177"/>
      <c r="T244" s="178">
        <f t="shared" si="17"/>
        <v>-1</v>
      </c>
      <c r="Z244" s="93"/>
      <c r="AB244" s="94"/>
    </row>
    <row r="245" spans="5:28">
      <c r="E245" s="100">
        <v>41687</v>
      </c>
      <c r="F245" s="143">
        <v>0.13064814814814815</v>
      </c>
      <c r="G245" s="143" t="s">
        <v>175</v>
      </c>
      <c r="H245" s="179">
        <v>3.3996999999999999E-2</v>
      </c>
      <c r="I245" s="97">
        <f t="shared" si="13"/>
        <v>3870.7666666026666</v>
      </c>
      <c r="J245" s="97">
        <f t="shared" si="12"/>
        <v>62.215485745935204</v>
      </c>
      <c r="K245" s="98">
        <f t="shared" si="14"/>
        <v>-0.68486999999999942</v>
      </c>
      <c r="L245" s="98">
        <f t="shared" si="15"/>
        <v>16.728196000000001</v>
      </c>
      <c r="R245" s="176">
        <f t="shared" si="16"/>
        <v>0.68486999999999942</v>
      </c>
      <c r="S245" s="177"/>
      <c r="T245" s="178">
        <f t="shared" si="17"/>
        <v>-1</v>
      </c>
      <c r="Z245" s="93"/>
      <c r="AB245" s="94"/>
    </row>
    <row r="246" spans="5:28">
      <c r="E246" s="100">
        <v>41687</v>
      </c>
      <c r="F246" s="143">
        <v>0.15148148148148147</v>
      </c>
      <c r="G246" s="143" t="s">
        <v>175</v>
      </c>
      <c r="H246" s="179">
        <v>3.3994999999999997E-2</v>
      </c>
      <c r="I246" s="97">
        <f t="shared" si="13"/>
        <v>3900.7666666026666</v>
      </c>
      <c r="J246" s="97">
        <f t="shared" si="12"/>
        <v>62.456117927731199</v>
      </c>
      <c r="K246" s="98">
        <f t="shared" si="14"/>
        <v>-0.68531399999999987</v>
      </c>
      <c r="L246" s="98">
        <f t="shared" si="15"/>
        <v>16.727752000000002</v>
      </c>
      <c r="R246" s="176">
        <f t="shared" si="16"/>
        <v>0.68531399999999987</v>
      </c>
      <c r="S246" s="177"/>
      <c r="T246" s="178">
        <f t="shared" si="17"/>
        <v>-1</v>
      </c>
      <c r="Z246" s="93"/>
      <c r="AB246" s="94"/>
    </row>
    <row r="247" spans="5:28">
      <c r="E247" s="100">
        <v>41687</v>
      </c>
      <c r="F247" s="143">
        <v>0.17231481481481481</v>
      </c>
      <c r="G247" s="143" t="s">
        <v>175</v>
      </c>
      <c r="H247" s="179">
        <v>3.3994999999999997E-2</v>
      </c>
      <c r="I247" s="97">
        <f t="shared" si="13"/>
        <v>3930.7666666026666</v>
      </c>
      <c r="J247" s="97">
        <f t="shared" si="12"/>
        <v>62.695826548524479</v>
      </c>
      <c r="K247" s="98">
        <f t="shared" si="14"/>
        <v>-0.68531399999999987</v>
      </c>
      <c r="L247" s="98">
        <f t="shared" si="15"/>
        <v>16.727752000000002</v>
      </c>
      <c r="R247" s="176">
        <f t="shared" si="16"/>
        <v>0.68531399999999987</v>
      </c>
      <c r="S247" s="177"/>
      <c r="T247" s="178">
        <f t="shared" si="17"/>
        <v>-1</v>
      </c>
      <c r="Z247" s="93"/>
      <c r="AB247" s="94"/>
    </row>
    <row r="248" spans="5:28">
      <c r="E248" s="100">
        <v>41687</v>
      </c>
      <c r="F248" s="143">
        <v>0.19314814814814815</v>
      </c>
      <c r="G248" s="143" t="s">
        <v>175</v>
      </c>
      <c r="H248" s="179">
        <v>3.3994999999999997E-2</v>
      </c>
      <c r="I248" s="97">
        <f t="shared" si="13"/>
        <v>3960.7666666026666</v>
      </c>
      <c r="J248" s="97">
        <f t="shared" si="12"/>
        <v>62.934622161435648</v>
      </c>
      <c r="K248" s="98">
        <f t="shared" si="14"/>
        <v>-0.68531399999999987</v>
      </c>
      <c r="L248" s="98">
        <f t="shared" si="15"/>
        <v>16.727752000000002</v>
      </c>
      <c r="R248" s="176">
        <f t="shared" si="16"/>
        <v>0.68531399999999987</v>
      </c>
      <c r="S248" s="177"/>
      <c r="T248" s="178">
        <f t="shared" si="17"/>
        <v>-1</v>
      </c>
      <c r="Z248" s="93"/>
      <c r="AB248" s="94"/>
    </row>
    <row r="249" spans="5:28">
      <c r="E249" s="100">
        <v>41687</v>
      </c>
      <c r="F249" s="143">
        <v>0.21398148148148147</v>
      </c>
      <c r="G249" s="143" t="s">
        <v>175</v>
      </c>
      <c r="H249" s="179">
        <v>3.3994999999999997E-2</v>
      </c>
      <c r="I249" s="97">
        <f t="shared" si="13"/>
        <v>3990.7666666026666</v>
      </c>
      <c r="J249" s="97">
        <f t="shared" si="12"/>
        <v>63.172515120126938</v>
      </c>
      <c r="K249" s="98">
        <f t="shared" si="14"/>
        <v>-0.68531399999999987</v>
      </c>
      <c r="L249" s="98">
        <f t="shared" si="15"/>
        <v>16.727752000000002</v>
      </c>
      <c r="R249" s="176">
        <f t="shared" si="16"/>
        <v>0.68531399999999987</v>
      </c>
      <c r="S249" s="177"/>
      <c r="T249" s="178">
        <f t="shared" si="17"/>
        <v>-1</v>
      </c>
      <c r="Z249" s="93"/>
      <c r="AB249" s="94"/>
    </row>
    <row r="250" spans="5:28">
      <c r="E250" s="100">
        <v>41687</v>
      </c>
      <c r="F250" s="143">
        <v>0.23481481481481481</v>
      </c>
      <c r="G250" s="143" t="s">
        <v>175</v>
      </c>
      <c r="H250" s="179">
        <v>3.3994999999999997E-2</v>
      </c>
      <c r="I250" s="97">
        <f t="shared" si="13"/>
        <v>4020.7666666026666</v>
      </c>
      <c r="J250" s="97">
        <f t="shared" si="12"/>
        <v>63.409515584040435</v>
      </c>
      <c r="K250" s="98">
        <f t="shared" si="14"/>
        <v>-0.68531399999999987</v>
      </c>
      <c r="L250" s="98">
        <f t="shared" si="15"/>
        <v>16.727752000000002</v>
      </c>
      <c r="R250" s="176">
        <f t="shared" si="16"/>
        <v>0.68531399999999987</v>
      </c>
      <c r="S250" s="177"/>
      <c r="T250" s="178">
        <f t="shared" si="17"/>
        <v>-1</v>
      </c>
      <c r="Z250" s="93"/>
      <c r="AB250" s="94"/>
    </row>
    <row r="251" spans="5:28">
      <c r="E251" s="100">
        <v>41687</v>
      </c>
      <c r="F251" s="143">
        <v>0.25564814814814812</v>
      </c>
      <c r="G251" s="143" t="s">
        <v>175</v>
      </c>
      <c r="H251" s="179">
        <v>3.3992000000000001E-2</v>
      </c>
      <c r="I251" s="97">
        <f t="shared" si="13"/>
        <v>4050.7666666026666</v>
      </c>
      <c r="J251" s="97">
        <f t="shared" si="12"/>
        <v>63.645633523460717</v>
      </c>
      <c r="K251" s="98">
        <f t="shared" si="14"/>
        <v>-0.68597999999999903</v>
      </c>
      <c r="L251" s="98">
        <f t="shared" si="15"/>
        <v>16.727086</v>
      </c>
      <c r="R251" s="176">
        <f t="shared" si="16"/>
        <v>0.68597999999999903</v>
      </c>
      <c r="S251" s="177"/>
      <c r="T251" s="178">
        <f t="shared" si="17"/>
        <v>-1</v>
      </c>
      <c r="Z251" s="93"/>
      <c r="AB251" s="94"/>
    </row>
    <row r="252" spans="5:28">
      <c r="E252" s="100">
        <v>41687</v>
      </c>
      <c r="F252" s="143">
        <v>0.27648148148148149</v>
      </c>
      <c r="G252" s="143" t="s">
        <v>175</v>
      </c>
      <c r="H252" s="179">
        <v>3.3992000000000001E-2</v>
      </c>
      <c r="I252" s="97">
        <f t="shared" si="13"/>
        <v>4080.7666666026666</v>
      </c>
      <c r="J252" s="97">
        <f t="shared" si="12"/>
        <v>63.880878724409129</v>
      </c>
      <c r="K252" s="98">
        <f t="shared" si="14"/>
        <v>-0.68597999999999903</v>
      </c>
      <c r="L252" s="98">
        <f t="shared" si="15"/>
        <v>16.727086</v>
      </c>
      <c r="R252" s="176">
        <f t="shared" si="16"/>
        <v>0.68597999999999903</v>
      </c>
      <c r="S252" s="177"/>
      <c r="T252" s="178">
        <f t="shared" si="17"/>
        <v>-1</v>
      </c>
      <c r="Z252" s="93"/>
      <c r="AB252" s="94"/>
    </row>
    <row r="253" spans="5:28">
      <c r="E253" s="100"/>
      <c r="F253" s="143"/>
      <c r="G253" s="143"/>
      <c r="H253" s="179"/>
      <c r="I253" s="97">
        <f t="shared" si="13"/>
        <v>4080.7666666026666</v>
      </c>
      <c r="J253" s="97">
        <f t="shared" si="12"/>
        <v>63.880878724409129</v>
      </c>
      <c r="K253" s="98">
        <f t="shared" si="14"/>
        <v>-0.68597999999999903</v>
      </c>
      <c r="L253" s="98">
        <f t="shared" si="15"/>
        <v>16.727086</v>
      </c>
      <c r="R253" s="176">
        <f t="shared" si="16"/>
        <v>0.68597999999999903</v>
      </c>
      <c r="S253" s="177"/>
      <c r="T253" s="178">
        <f t="shared" si="17"/>
        <v>-1</v>
      </c>
      <c r="Z253" s="93"/>
      <c r="AB253" s="94"/>
    </row>
    <row r="254" spans="5:28">
      <c r="E254" s="100"/>
      <c r="F254" s="143"/>
      <c r="G254" s="143"/>
      <c r="H254" s="179"/>
      <c r="I254" s="97">
        <f t="shared" si="13"/>
        <v>4080.7666666026666</v>
      </c>
      <c r="J254" s="97">
        <f t="shared" si="12"/>
        <v>63.880878724409129</v>
      </c>
      <c r="K254" s="98">
        <f t="shared" si="14"/>
        <v>-0.68597999999999903</v>
      </c>
      <c r="L254" s="98">
        <f t="shared" si="15"/>
        <v>16.727086</v>
      </c>
      <c r="R254" s="176">
        <f t="shared" si="16"/>
        <v>0.68597999999999903</v>
      </c>
      <c r="S254" s="177"/>
      <c r="T254" s="178">
        <f t="shared" si="17"/>
        <v>-1</v>
      </c>
      <c r="Z254" s="93"/>
      <c r="AB254" s="94"/>
    </row>
    <row r="255" spans="5:28">
      <c r="E255" s="100"/>
      <c r="F255" s="143"/>
      <c r="G255" s="143"/>
      <c r="H255" s="179"/>
      <c r="I255" s="97">
        <f t="shared" si="13"/>
        <v>4080.7666666026666</v>
      </c>
      <c r="J255" s="97">
        <f t="shared" si="12"/>
        <v>63.880878724409129</v>
      </c>
      <c r="K255" s="98">
        <f t="shared" si="14"/>
        <v>-0.68597999999999903</v>
      </c>
      <c r="L255" s="98">
        <f t="shared" si="15"/>
        <v>16.727086</v>
      </c>
      <c r="R255" s="176">
        <f t="shared" si="16"/>
        <v>0.68597999999999903</v>
      </c>
      <c r="S255" s="177"/>
      <c r="T255" s="178">
        <f t="shared" si="17"/>
        <v>-1</v>
      </c>
      <c r="Z255" s="93"/>
      <c r="AB255" s="94"/>
    </row>
    <row r="256" spans="5:28">
      <c r="E256" s="100"/>
      <c r="F256" s="143"/>
      <c r="G256" s="143"/>
      <c r="H256" s="179"/>
      <c r="I256" s="97">
        <f t="shared" si="13"/>
        <v>4080.7666666026666</v>
      </c>
      <c r="J256" s="97">
        <f t="shared" si="12"/>
        <v>63.880878724409129</v>
      </c>
      <c r="K256" s="98">
        <f t="shared" si="14"/>
        <v>-0.68597999999999903</v>
      </c>
      <c r="L256" s="98">
        <f t="shared" si="15"/>
        <v>16.727086</v>
      </c>
      <c r="R256" s="176">
        <f t="shared" si="16"/>
        <v>0.68597999999999903</v>
      </c>
      <c r="S256" s="177"/>
      <c r="T256" s="178">
        <f t="shared" si="17"/>
        <v>-1</v>
      </c>
      <c r="Z256" s="93"/>
      <c r="AB256" s="94"/>
    </row>
    <row r="257" spans="5:28">
      <c r="E257" s="100"/>
      <c r="F257" s="143"/>
      <c r="G257" s="143"/>
      <c r="H257" s="179"/>
      <c r="I257" s="97">
        <f t="shared" si="13"/>
        <v>4080.7666666026666</v>
      </c>
      <c r="J257" s="97">
        <f t="shared" si="12"/>
        <v>63.880878724409129</v>
      </c>
      <c r="K257" s="98">
        <f t="shared" si="14"/>
        <v>-0.68597999999999903</v>
      </c>
      <c r="L257" s="98">
        <f t="shared" si="15"/>
        <v>16.727086</v>
      </c>
      <c r="R257" s="176">
        <f t="shared" si="16"/>
        <v>0.68597999999999903</v>
      </c>
      <c r="S257" s="177"/>
      <c r="T257" s="178">
        <f t="shared" si="17"/>
        <v>-1</v>
      </c>
      <c r="Z257" s="93"/>
      <c r="AB257" s="94"/>
    </row>
    <row r="258" spans="5:28">
      <c r="E258" s="100"/>
      <c r="F258" s="143"/>
      <c r="G258" s="143"/>
      <c r="H258" s="179"/>
      <c r="I258" s="97">
        <f t="shared" si="13"/>
        <v>4080.7666666026666</v>
      </c>
      <c r="J258" s="97">
        <f t="shared" si="12"/>
        <v>63.880878724409129</v>
      </c>
      <c r="K258" s="98">
        <f t="shared" si="14"/>
        <v>-0.68597999999999903</v>
      </c>
      <c r="L258" s="98">
        <f t="shared" si="15"/>
        <v>16.727086</v>
      </c>
      <c r="R258" s="176">
        <f t="shared" si="16"/>
        <v>0.68597999999999903</v>
      </c>
      <c r="S258" s="177"/>
      <c r="T258" s="178">
        <f t="shared" si="17"/>
        <v>-1</v>
      </c>
      <c r="Z258" s="93"/>
      <c r="AB258" s="94"/>
    </row>
    <row r="259" spans="5:28">
      <c r="E259" s="100"/>
      <c r="F259" s="143"/>
      <c r="G259" s="143"/>
      <c r="H259" s="179"/>
      <c r="I259" s="97">
        <f t="shared" si="13"/>
        <v>4080.7666666026666</v>
      </c>
      <c r="J259" s="97">
        <f t="shared" si="12"/>
        <v>63.880878724409129</v>
      </c>
      <c r="K259" s="98">
        <f t="shared" si="14"/>
        <v>-0.68597999999999903</v>
      </c>
      <c r="L259" s="98">
        <f t="shared" si="15"/>
        <v>16.727086</v>
      </c>
      <c r="R259" s="176">
        <f t="shared" si="16"/>
        <v>0.68597999999999903</v>
      </c>
      <c r="S259" s="177"/>
      <c r="T259" s="178">
        <f t="shared" si="17"/>
        <v>-1</v>
      </c>
      <c r="Z259" s="93"/>
      <c r="AB259" s="94"/>
    </row>
    <row r="260" spans="5:28">
      <c r="E260" s="100"/>
      <c r="F260" s="143"/>
      <c r="G260" s="143"/>
      <c r="H260" s="179"/>
      <c r="I260" s="97">
        <f t="shared" si="13"/>
        <v>4080.7666666026666</v>
      </c>
      <c r="J260" s="97">
        <f t="shared" si="12"/>
        <v>63.880878724409129</v>
      </c>
      <c r="K260" s="98">
        <f t="shared" si="14"/>
        <v>-0.68597999999999903</v>
      </c>
      <c r="L260" s="98">
        <f t="shared" si="15"/>
        <v>16.727086</v>
      </c>
      <c r="R260" s="176">
        <f t="shared" si="16"/>
        <v>0.68597999999999903</v>
      </c>
      <c r="S260" s="177"/>
      <c r="T260" s="178">
        <f t="shared" si="17"/>
        <v>-1</v>
      </c>
      <c r="Z260" s="93"/>
      <c r="AB260" s="94"/>
    </row>
    <row r="261" spans="5:28">
      <c r="E261" s="100"/>
      <c r="F261" s="143"/>
      <c r="G261" s="143"/>
      <c r="H261" s="179"/>
      <c r="I261" s="97">
        <f t="shared" si="13"/>
        <v>4080.7666666026666</v>
      </c>
      <c r="J261" s="97">
        <f t="shared" si="12"/>
        <v>63.880878724409129</v>
      </c>
      <c r="K261" s="98">
        <f t="shared" si="14"/>
        <v>-0.68597999999999903</v>
      </c>
      <c r="L261" s="98">
        <f t="shared" si="15"/>
        <v>16.727086</v>
      </c>
      <c r="R261" s="176">
        <f t="shared" si="16"/>
        <v>0.68597999999999903</v>
      </c>
      <c r="S261" s="177"/>
      <c r="T261" s="178">
        <f t="shared" si="17"/>
        <v>-1</v>
      </c>
      <c r="Z261" s="93"/>
      <c r="AB261" s="94"/>
    </row>
    <row r="262" spans="5:28">
      <c r="E262" s="100"/>
      <c r="F262" s="143"/>
      <c r="G262" s="143"/>
      <c r="H262" s="179"/>
      <c r="I262" s="97">
        <f t="shared" si="13"/>
        <v>4080.7666666026666</v>
      </c>
      <c r="J262" s="97">
        <f t="shared" si="12"/>
        <v>63.880878724409129</v>
      </c>
      <c r="K262" s="98">
        <f t="shared" si="14"/>
        <v>-0.68597999999999903</v>
      </c>
      <c r="L262" s="98">
        <f t="shared" si="15"/>
        <v>16.727086</v>
      </c>
      <c r="R262" s="176">
        <f t="shared" si="16"/>
        <v>0.68597999999999903</v>
      </c>
      <c r="S262" s="177"/>
      <c r="T262" s="178">
        <f t="shared" si="17"/>
        <v>-1</v>
      </c>
      <c r="Z262" s="93"/>
      <c r="AB262" s="94"/>
    </row>
    <row r="263" spans="5:28">
      <c r="E263" s="100"/>
      <c r="F263" s="143"/>
      <c r="G263" s="143"/>
      <c r="H263" s="179"/>
      <c r="I263" s="97">
        <f t="shared" si="13"/>
        <v>4080.7666666026666</v>
      </c>
      <c r="J263" s="97">
        <f t="shared" si="12"/>
        <v>63.880878724409129</v>
      </c>
      <c r="K263" s="98">
        <f t="shared" si="14"/>
        <v>-0.68597999999999903</v>
      </c>
      <c r="L263" s="98">
        <f t="shared" si="15"/>
        <v>16.727086</v>
      </c>
      <c r="R263" s="176">
        <f t="shared" si="16"/>
        <v>0.68597999999999903</v>
      </c>
      <c r="S263" s="177"/>
      <c r="T263" s="178">
        <f t="shared" si="17"/>
        <v>-1</v>
      </c>
      <c r="Z263" s="93"/>
      <c r="AB263" s="94"/>
    </row>
    <row r="264" spans="5:28">
      <c r="E264" s="100"/>
      <c r="F264" s="143"/>
      <c r="G264" s="143"/>
      <c r="H264" s="179"/>
      <c r="I264" s="97">
        <f t="shared" si="13"/>
        <v>4080.7666666026666</v>
      </c>
      <c r="J264" s="97">
        <f t="shared" si="12"/>
        <v>63.880878724409129</v>
      </c>
      <c r="K264" s="98">
        <f t="shared" si="14"/>
        <v>-0.68597999999999903</v>
      </c>
      <c r="L264" s="98">
        <f t="shared" si="15"/>
        <v>16.727086</v>
      </c>
      <c r="R264" s="176">
        <f t="shared" si="16"/>
        <v>0.68597999999999903</v>
      </c>
      <c r="S264" s="177"/>
      <c r="T264" s="178">
        <f t="shared" si="17"/>
        <v>-1</v>
      </c>
      <c r="Z264" s="93"/>
      <c r="AB264" s="94"/>
    </row>
    <row r="265" spans="5:28">
      <c r="E265" s="100"/>
      <c r="F265" s="143"/>
      <c r="G265" s="143"/>
      <c r="H265" s="179"/>
      <c r="I265" s="97">
        <f t="shared" si="13"/>
        <v>4080.7666666026666</v>
      </c>
      <c r="J265" s="97">
        <f t="shared" si="12"/>
        <v>63.880878724409129</v>
      </c>
      <c r="K265" s="98">
        <f t="shared" si="14"/>
        <v>-0.68597999999999903</v>
      </c>
      <c r="L265" s="98">
        <f t="shared" si="15"/>
        <v>16.727086</v>
      </c>
      <c r="R265" s="176">
        <f t="shared" si="16"/>
        <v>0.68597999999999903</v>
      </c>
      <c r="S265" s="177"/>
      <c r="T265" s="178">
        <f t="shared" si="17"/>
        <v>-1</v>
      </c>
      <c r="Z265" s="93"/>
      <c r="AB265" s="94"/>
    </row>
    <row r="266" spans="5:28">
      <c r="E266" s="100"/>
      <c r="F266" s="143"/>
      <c r="G266" s="143"/>
      <c r="H266" s="179"/>
      <c r="I266" s="97">
        <f t="shared" si="13"/>
        <v>4080.7666666026666</v>
      </c>
      <c r="J266" s="97">
        <f t="shared" si="12"/>
        <v>63.880878724409129</v>
      </c>
      <c r="K266" s="98">
        <f t="shared" si="14"/>
        <v>-0.68597999999999903</v>
      </c>
      <c r="L266" s="98">
        <f t="shared" si="15"/>
        <v>16.727086</v>
      </c>
      <c r="R266" s="176">
        <f t="shared" si="16"/>
        <v>0.68597999999999903</v>
      </c>
      <c r="S266" s="177"/>
      <c r="T266" s="178">
        <f t="shared" si="17"/>
        <v>-1</v>
      </c>
      <c r="Z266" s="93"/>
      <c r="AB266" s="94"/>
    </row>
    <row r="267" spans="5:28">
      <c r="E267" s="100"/>
      <c r="F267" s="143"/>
      <c r="G267" s="143"/>
      <c r="H267" s="179"/>
      <c r="I267" s="97">
        <f t="shared" si="13"/>
        <v>4080.7666666026666</v>
      </c>
      <c r="J267" s="97">
        <f t="shared" si="12"/>
        <v>63.880878724409129</v>
      </c>
      <c r="K267" s="98">
        <f t="shared" si="14"/>
        <v>-0.68597999999999903</v>
      </c>
      <c r="L267" s="98">
        <f t="shared" si="15"/>
        <v>16.727086</v>
      </c>
      <c r="R267" s="176">
        <f t="shared" si="16"/>
        <v>0.68597999999999903</v>
      </c>
      <c r="S267" s="177"/>
      <c r="T267" s="178">
        <f t="shared" si="17"/>
        <v>-1</v>
      </c>
      <c r="Z267" s="93"/>
      <c r="AB267" s="94"/>
    </row>
    <row r="268" spans="5:28">
      <c r="E268" s="100"/>
      <c r="F268" s="143"/>
      <c r="G268" s="143"/>
      <c r="H268" s="179"/>
      <c r="I268" s="97">
        <f t="shared" si="13"/>
        <v>4080.7666666026666</v>
      </c>
      <c r="J268" s="97">
        <f t="shared" si="12"/>
        <v>63.880878724409129</v>
      </c>
      <c r="K268" s="98">
        <f t="shared" si="14"/>
        <v>-0.68597999999999903</v>
      </c>
      <c r="L268" s="98">
        <f t="shared" si="15"/>
        <v>16.727086</v>
      </c>
      <c r="R268" s="176">
        <f t="shared" si="16"/>
        <v>0.68597999999999903</v>
      </c>
      <c r="S268" s="177"/>
      <c r="T268" s="178">
        <f t="shared" si="17"/>
        <v>-1</v>
      </c>
      <c r="Z268" s="93"/>
      <c r="AB268" s="94"/>
    </row>
    <row r="269" spans="5:28">
      <c r="E269" s="100"/>
      <c r="F269" s="143"/>
      <c r="G269" s="143"/>
      <c r="H269" s="179"/>
      <c r="I269" s="97">
        <f t="shared" si="13"/>
        <v>4080.7666666026666</v>
      </c>
      <c r="J269" s="97">
        <f t="shared" si="12"/>
        <v>63.880878724409129</v>
      </c>
      <c r="K269" s="98">
        <f t="shared" si="14"/>
        <v>-0.68597999999999903</v>
      </c>
      <c r="L269" s="98">
        <f t="shared" si="15"/>
        <v>16.727086</v>
      </c>
      <c r="R269" s="176">
        <f t="shared" si="16"/>
        <v>0.68597999999999903</v>
      </c>
      <c r="S269" s="177"/>
      <c r="T269" s="178">
        <f t="shared" si="17"/>
        <v>-1</v>
      </c>
      <c r="Z269" s="93"/>
      <c r="AB269" s="94"/>
    </row>
    <row r="270" spans="5:28">
      <c r="E270" s="100"/>
      <c r="F270" s="143"/>
      <c r="G270" s="143"/>
      <c r="H270" s="179"/>
      <c r="I270" s="97">
        <f t="shared" si="13"/>
        <v>4080.7666666026666</v>
      </c>
      <c r="J270" s="97">
        <f t="shared" si="12"/>
        <v>63.880878724409129</v>
      </c>
      <c r="K270" s="98">
        <f t="shared" si="14"/>
        <v>-0.68597999999999903</v>
      </c>
      <c r="L270" s="98">
        <f t="shared" si="15"/>
        <v>16.727086</v>
      </c>
      <c r="R270" s="176">
        <f t="shared" si="16"/>
        <v>0.68597999999999903</v>
      </c>
      <c r="S270" s="177"/>
      <c r="T270" s="178">
        <f t="shared" si="17"/>
        <v>-1</v>
      </c>
      <c r="Z270" s="93"/>
      <c r="AB270" s="94"/>
    </row>
    <row r="271" spans="5:28">
      <c r="E271" s="100"/>
      <c r="F271" s="143"/>
      <c r="G271" s="143"/>
      <c r="H271" s="179"/>
      <c r="I271" s="97">
        <f t="shared" si="13"/>
        <v>4080.7666666026666</v>
      </c>
      <c r="J271" s="97">
        <f t="shared" si="12"/>
        <v>63.880878724409129</v>
      </c>
      <c r="K271" s="98">
        <f t="shared" si="14"/>
        <v>-0.68597999999999903</v>
      </c>
      <c r="L271" s="98">
        <f t="shared" si="15"/>
        <v>16.727086</v>
      </c>
      <c r="R271" s="176">
        <f t="shared" si="16"/>
        <v>0.68597999999999903</v>
      </c>
      <c r="S271" s="177"/>
      <c r="T271" s="178">
        <f t="shared" si="17"/>
        <v>-1</v>
      </c>
      <c r="Z271" s="93"/>
      <c r="AB271" s="94"/>
    </row>
    <row r="272" spans="5:28">
      <c r="E272" s="100"/>
      <c r="F272" s="143"/>
      <c r="G272" s="143"/>
      <c r="H272" s="179"/>
      <c r="I272" s="97">
        <f t="shared" si="13"/>
        <v>4080.7666666026666</v>
      </c>
      <c r="J272" s="97">
        <f t="shared" si="12"/>
        <v>63.880878724409129</v>
      </c>
      <c r="K272" s="98">
        <f t="shared" si="14"/>
        <v>-0.68597999999999903</v>
      </c>
      <c r="L272" s="98">
        <f t="shared" si="15"/>
        <v>16.727086</v>
      </c>
      <c r="R272" s="176">
        <f t="shared" si="16"/>
        <v>0.68597999999999903</v>
      </c>
      <c r="S272" s="177"/>
      <c r="T272" s="178">
        <f t="shared" si="17"/>
        <v>-1</v>
      </c>
      <c r="Z272" s="93"/>
      <c r="AB272" s="94"/>
    </row>
    <row r="273" spans="5:28">
      <c r="E273" s="100"/>
      <c r="F273" s="143"/>
      <c r="G273" s="143"/>
      <c r="H273" s="179"/>
      <c r="I273" s="97">
        <f t="shared" si="13"/>
        <v>4080.7666666026666</v>
      </c>
      <c r="J273" s="97">
        <f t="shared" si="12"/>
        <v>63.880878724409129</v>
      </c>
      <c r="K273" s="98">
        <f t="shared" si="14"/>
        <v>-0.68597999999999903</v>
      </c>
      <c r="L273" s="98">
        <f t="shared" si="15"/>
        <v>16.727086</v>
      </c>
      <c r="R273" s="176">
        <f t="shared" si="16"/>
        <v>0.68597999999999903</v>
      </c>
      <c r="S273" s="177"/>
      <c r="T273" s="178">
        <f t="shared" si="17"/>
        <v>-1</v>
      </c>
      <c r="Z273" s="93"/>
      <c r="AB273" s="94"/>
    </row>
    <row r="274" spans="5:28">
      <c r="E274" s="100"/>
      <c r="F274" s="143"/>
      <c r="G274" s="143"/>
      <c r="H274" s="179"/>
      <c r="I274" s="97">
        <f t="shared" si="13"/>
        <v>4080.7666666026666</v>
      </c>
      <c r="J274" s="97">
        <f t="shared" si="12"/>
        <v>63.880878724409129</v>
      </c>
      <c r="K274" s="98">
        <f t="shared" si="14"/>
        <v>-0.68597999999999903</v>
      </c>
      <c r="L274" s="98">
        <f t="shared" si="15"/>
        <v>16.727086</v>
      </c>
      <c r="R274" s="176">
        <f t="shared" si="16"/>
        <v>0.68597999999999903</v>
      </c>
      <c r="S274" s="177"/>
      <c r="T274" s="178">
        <f t="shared" si="17"/>
        <v>-1</v>
      </c>
      <c r="Z274" s="93"/>
      <c r="AB274" s="94"/>
    </row>
    <row r="275" spans="5:28">
      <c r="E275" s="100"/>
      <c r="F275" s="143"/>
      <c r="G275" s="143"/>
      <c r="H275" s="179"/>
      <c r="I275" s="97">
        <f t="shared" si="13"/>
        <v>4080.7666666026666</v>
      </c>
      <c r="J275" s="97">
        <f t="shared" si="12"/>
        <v>63.880878724409129</v>
      </c>
      <c r="K275" s="98">
        <f t="shared" si="14"/>
        <v>-0.68597999999999903</v>
      </c>
      <c r="L275" s="98">
        <f t="shared" si="15"/>
        <v>16.727086</v>
      </c>
      <c r="R275" s="176">
        <f t="shared" si="16"/>
        <v>0.68597999999999903</v>
      </c>
      <c r="S275" s="177"/>
      <c r="T275" s="178">
        <f t="shared" si="17"/>
        <v>-1</v>
      </c>
      <c r="Z275" s="93"/>
      <c r="AB275" s="94"/>
    </row>
    <row r="276" spans="5:28">
      <c r="E276" s="100"/>
      <c r="F276" s="143"/>
      <c r="G276" s="143"/>
      <c r="H276" s="179"/>
      <c r="I276" s="97">
        <f t="shared" si="13"/>
        <v>4080.7666666026666</v>
      </c>
      <c r="J276" s="97">
        <f t="shared" si="12"/>
        <v>63.880878724409129</v>
      </c>
      <c r="K276" s="98">
        <f t="shared" si="14"/>
        <v>-0.68597999999999903</v>
      </c>
      <c r="L276" s="98">
        <f t="shared" si="15"/>
        <v>16.727086</v>
      </c>
      <c r="R276" s="176">
        <f t="shared" si="16"/>
        <v>0.68597999999999903</v>
      </c>
      <c r="S276" s="177"/>
      <c r="T276" s="178">
        <f t="shared" si="17"/>
        <v>-1</v>
      </c>
      <c r="Z276" s="93"/>
      <c r="AB276" s="94"/>
    </row>
    <row r="277" spans="5:28">
      <c r="E277" s="100"/>
      <c r="F277" s="143"/>
      <c r="G277" s="143"/>
      <c r="H277" s="179"/>
      <c r="I277" s="97">
        <f t="shared" si="13"/>
        <v>4080.7666666026666</v>
      </c>
      <c r="J277" s="97">
        <f t="shared" si="12"/>
        <v>63.880878724409129</v>
      </c>
      <c r="K277" s="98">
        <f t="shared" si="14"/>
        <v>-0.68597999999999903</v>
      </c>
      <c r="L277" s="98">
        <f t="shared" si="15"/>
        <v>16.727086</v>
      </c>
      <c r="R277" s="176">
        <f t="shared" si="16"/>
        <v>0.68597999999999903</v>
      </c>
      <c r="S277" s="177"/>
      <c r="T277" s="178">
        <f t="shared" si="17"/>
        <v>-1</v>
      </c>
      <c r="Z277" s="93"/>
      <c r="AB277" s="94"/>
    </row>
    <row r="278" spans="5:28">
      <c r="E278" s="100"/>
      <c r="F278" s="143"/>
      <c r="G278" s="143"/>
      <c r="H278" s="179"/>
      <c r="I278" s="97">
        <f t="shared" si="13"/>
        <v>4080.7666666026666</v>
      </c>
      <c r="J278" s="97">
        <f t="shared" ref="J278:J341" si="18">SQRT(I278)</f>
        <v>63.880878724409129</v>
      </c>
      <c r="K278" s="98">
        <f t="shared" si="14"/>
        <v>-0.68597999999999903</v>
      </c>
      <c r="L278" s="98">
        <f t="shared" si="15"/>
        <v>16.727086</v>
      </c>
      <c r="R278" s="176">
        <f t="shared" si="16"/>
        <v>0.68597999999999903</v>
      </c>
      <c r="S278" s="177"/>
      <c r="T278" s="178">
        <f t="shared" si="17"/>
        <v>-1</v>
      </c>
      <c r="Z278" s="93"/>
      <c r="AB278" s="94"/>
    </row>
    <row r="279" spans="5:28">
      <c r="E279" s="100"/>
      <c r="F279" s="143"/>
      <c r="G279" s="143"/>
      <c r="H279" s="179"/>
      <c r="I279" s="97">
        <f t="shared" ref="I279:I342" si="19">IF(F279=0,I278,((E279-$E$86)*1440)+(F279-$F$86)*1440)</f>
        <v>4080.7666666026666</v>
      </c>
      <c r="J279" s="97">
        <f t="shared" si="18"/>
        <v>63.880878724409129</v>
      </c>
      <c r="K279" s="98">
        <f t="shared" ref="K279:K342" si="20">IF(H279=0,K278,(H279-$H$86)*$L$83)</f>
        <v>-0.68597999999999903</v>
      </c>
      <c r="L279" s="98">
        <f t="shared" ref="L279:L342" si="21">IF(K279=0, ,$L$86+K279)</f>
        <v>16.727086</v>
      </c>
      <c r="R279" s="176">
        <f t="shared" ref="R279:R342" si="22">+K279*T279</f>
        <v>0.68597999999999903</v>
      </c>
      <c r="S279" s="177"/>
      <c r="T279" s="178">
        <f t="shared" ref="T279:T342" si="23">SIGN(K279)</f>
        <v>-1</v>
      </c>
      <c r="Z279" s="93"/>
      <c r="AB279" s="94"/>
    </row>
    <row r="280" spans="5:28">
      <c r="E280" s="100"/>
      <c r="F280" s="143"/>
      <c r="G280" s="143"/>
      <c r="H280" s="179"/>
      <c r="I280" s="97">
        <f t="shared" si="19"/>
        <v>4080.7666666026666</v>
      </c>
      <c r="J280" s="97">
        <f t="shared" si="18"/>
        <v>63.880878724409129</v>
      </c>
      <c r="K280" s="98">
        <f t="shared" si="20"/>
        <v>-0.68597999999999903</v>
      </c>
      <c r="L280" s="98">
        <f t="shared" si="21"/>
        <v>16.727086</v>
      </c>
      <c r="R280" s="176">
        <f t="shared" si="22"/>
        <v>0.68597999999999903</v>
      </c>
      <c r="S280" s="177"/>
      <c r="T280" s="178">
        <f t="shared" si="23"/>
        <v>-1</v>
      </c>
      <c r="Z280" s="93"/>
      <c r="AB280" s="94"/>
    </row>
    <row r="281" spans="5:28">
      <c r="E281" s="100"/>
      <c r="F281" s="143"/>
      <c r="G281" s="143"/>
      <c r="H281" s="179"/>
      <c r="I281" s="97">
        <f t="shared" si="19"/>
        <v>4080.7666666026666</v>
      </c>
      <c r="J281" s="97">
        <f t="shared" si="18"/>
        <v>63.880878724409129</v>
      </c>
      <c r="K281" s="98">
        <f t="shared" si="20"/>
        <v>-0.68597999999999903</v>
      </c>
      <c r="L281" s="98">
        <f t="shared" si="21"/>
        <v>16.727086</v>
      </c>
      <c r="R281" s="176">
        <f t="shared" si="22"/>
        <v>0.68597999999999903</v>
      </c>
      <c r="S281" s="177"/>
      <c r="T281" s="178">
        <f t="shared" si="23"/>
        <v>-1</v>
      </c>
      <c r="Z281" s="93"/>
      <c r="AB281" s="94"/>
    </row>
    <row r="282" spans="5:28">
      <c r="E282" s="100"/>
      <c r="F282" s="143"/>
      <c r="G282" s="143"/>
      <c r="H282" s="179"/>
      <c r="I282" s="97">
        <f t="shared" si="19"/>
        <v>4080.7666666026666</v>
      </c>
      <c r="J282" s="97">
        <f t="shared" si="18"/>
        <v>63.880878724409129</v>
      </c>
      <c r="K282" s="98">
        <f t="shared" si="20"/>
        <v>-0.68597999999999903</v>
      </c>
      <c r="L282" s="98">
        <f t="shared" si="21"/>
        <v>16.727086</v>
      </c>
      <c r="R282" s="176">
        <f t="shared" si="22"/>
        <v>0.68597999999999903</v>
      </c>
      <c r="S282" s="177"/>
      <c r="T282" s="178">
        <f t="shared" si="23"/>
        <v>-1</v>
      </c>
      <c r="Z282" s="93"/>
      <c r="AB282" s="94"/>
    </row>
    <row r="283" spans="5:28">
      <c r="E283" s="100"/>
      <c r="F283" s="143"/>
      <c r="G283" s="143"/>
      <c r="H283" s="179"/>
      <c r="I283" s="97">
        <f t="shared" si="19"/>
        <v>4080.7666666026666</v>
      </c>
      <c r="J283" s="97">
        <f t="shared" si="18"/>
        <v>63.880878724409129</v>
      </c>
      <c r="K283" s="98">
        <f t="shared" si="20"/>
        <v>-0.68597999999999903</v>
      </c>
      <c r="L283" s="98">
        <f t="shared" si="21"/>
        <v>16.727086</v>
      </c>
      <c r="R283" s="176">
        <f t="shared" si="22"/>
        <v>0.68597999999999903</v>
      </c>
      <c r="S283" s="177"/>
      <c r="T283" s="178">
        <f t="shared" si="23"/>
        <v>-1</v>
      </c>
      <c r="Z283" s="93"/>
      <c r="AB283" s="94"/>
    </row>
    <row r="284" spans="5:28">
      <c r="E284" s="100"/>
      <c r="F284" s="143"/>
      <c r="G284" s="143"/>
      <c r="H284" s="179"/>
      <c r="I284" s="97">
        <f t="shared" si="19"/>
        <v>4080.7666666026666</v>
      </c>
      <c r="J284" s="97">
        <f t="shared" si="18"/>
        <v>63.880878724409129</v>
      </c>
      <c r="K284" s="98">
        <f t="shared" si="20"/>
        <v>-0.68597999999999903</v>
      </c>
      <c r="L284" s="98">
        <f t="shared" si="21"/>
        <v>16.727086</v>
      </c>
      <c r="R284" s="176">
        <f t="shared" si="22"/>
        <v>0.68597999999999903</v>
      </c>
      <c r="S284" s="177"/>
      <c r="T284" s="178">
        <f t="shared" si="23"/>
        <v>-1</v>
      </c>
      <c r="Z284" s="93"/>
      <c r="AB284" s="94"/>
    </row>
    <row r="285" spans="5:28">
      <c r="E285" s="100"/>
      <c r="F285" s="143"/>
      <c r="G285" s="143"/>
      <c r="H285" s="179"/>
      <c r="I285" s="97">
        <f t="shared" si="19"/>
        <v>4080.7666666026666</v>
      </c>
      <c r="J285" s="97">
        <f t="shared" si="18"/>
        <v>63.880878724409129</v>
      </c>
      <c r="K285" s="98">
        <f t="shared" si="20"/>
        <v>-0.68597999999999903</v>
      </c>
      <c r="L285" s="98">
        <f t="shared" si="21"/>
        <v>16.727086</v>
      </c>
      <c r="R285" s="176">
        <f t="shared" si="22"/>
        <v>0.68597999999999903</v>
      </c>
      <c r="S285" s="177"/>
      <c r="T285" s="178">
        <f t="shared" si="23"/>
        <v>-1</v>
      </c>
      <c r="Z285" s="93"/>
      <c r="AB285" s="94"/>
    </row>
    <row r="286" spans="5:28">
      <c r="E286" s="100"/>
      <c r="F286" s="143"/>
      <c r="G286" s="143"/>
      <c r="H286" s="179"/>
      <c r="I286" s="97">
        <f t="shared" si="19"/>
        <v>4080.7666666026666</v>
      </c>
      <c r="J286" s="97">
        <f t="shared" si="18"/>
        <v>63.880878724409129</v>
      </c>
      <c r="K286" s="98">
        <f t="shared" si="20"/>
        <v>-0.68597999999999903</v>
      </c>
      <c r="L286" s="98">
        <f t="shared" si="21"/>
        <v>16.727086</v>
      </c>
      <c r="R286" s="176">
        <f t="shared" si="22"/>
        <v>0.68597999999999903</v>
      </c>
      <c r="S286" s="177"/>
      <c r="T286" s="178">
        <f t="shared" si="23"/>
        <v>-1</v>
      </c>
      <c r="Z286" s="93"/>
      <c r="AB286" s="94"/>
    </row>
    <row r="287" spans="5:28">
      <c r="E287" s="100"/>
      <c r="F287" s="143"/>
      <c r="G287" s="143"/>
      <c r="H287" s="179"/>
      <c r="I287" s="97">
        <f t="shared" si="19"/>
        <v>4080.7666666026666</v>
      </c>
      <c r="J287" s="97">
        <f t="shared" si="18"/>
        <v>63.880878724409129</v>
      </c>
      <c r="K287" s="98">
        <f t="shared" si="20"/>
        <v>-0.68597999999999903</v>
      </c>
      <c r="L287" s="98">
        <f t="shared" si="21"/>
        <v>16.727086</v>
      </c>
      <c r="R287" s="176">
        <f t="shared" si="22"/>
        <v>0.68597999999999903</v>
      </c>
      <c r="S287" s="177"/>
      <c r="T287" s="178">
        <f t="shared" si="23"/>
        <v>-1</v>
      </c>
      <c r="Z287" s="93"/>
      <c r="AB287" s="94"/>
    </row>
    <row r="288" spans="5:28">
      <c r="E288" s="100"/>
      <c r="F288" s="143"/>
      <c r="G288" s="143"/>
      <c r="H288" s="179"/>
      <c r="I288" s="97">
        <f t="shared" si="19"/>
        <v>4080.7666666026666</v>
      </c>
      <c r="J288" s="97">
        <f t="shared" si="18"/>
        <v>63.880878724409129</v>
      </c>
      <c r="K288" s="98">
        <f t="shared" si="20"/>
        <v>-0.68597999999999903</v>
      </c>
      <c r="L288" s="98">
        <f t="shared" si="21"/>
        <v>16.727086</v>
      </c>
      <c r="R288" s="176">
        <f t="shared" si="22"/>
        <v>0.68597999999999903</v>
      </c>
      <c r="S288" s="177"/>
      <c r="T288" s="178">
        <f t="shared" si="23"/>
        <v>-1</v>
      </c>
      <c r="Z288" s="93"/>
      <c r="AB288" s="94"/>
    </row>
    <row r="289" spans="5:28">
      <c r="E289" s="100"/>
      <c r="F289" s="143"/>
      <c r="G289" s="143"/>
      <c r="H289" s="179"/>
      <c r="I289" s="97">
        <f t="shared" si="19"/>
        <v>4080.7666666026666</v>
      </c>
      <c r="J289" s="97">
        <f t="shared" si="18"/>
        <v>63.880878724409129</v>
      </c>
      <c r="K289" s="98">
        <f t="shared" si="20"/>
        <v>-0.68597999999999903</v>
      </c>
      <c r="L289" s="98">
        <f t="shared" si="21"/>
        <v>16.727086</v>
      </c>
      <c r="R289" s="176">
        <f t="shared" si="22"/>
        <v>0.68597999999999903</v>
      </c>
      <c r="S289" s="177"/>
      <c r="T289" s="178">
        <f t="shared" si="23"/>
        <v>-1</v>
      </c>
      <c r="Z289" s="93"/>
      <c r="AB289" s="94"/>
    </row>
    <row r="290" spans="5:28">
      <c r="E290" s="100"/>
      <c r="F290" s="143"/>
      <c r="G290" s="143"/>
      <c r="H290" s="179"/>
      <c r="I290" s="97">
        <f t="shared" si="19"/>
        <v>4080.7666666026666</v>
      </c>
      <c r="J290" s="97">
        <f t="shared" si="18"/>
        <v>63.880878724409129</v>
      </c>
      <c r="K290" s="98">
        <f t="shared" si="20"/>
        <v>-0.68597999999999903</v>
      </c>
      <c r="L290" s="98">
        <f t="shared" si="21"/>
        <v>16.727086</v>
      </c>
      <c r="R290" s="176">
        <f t="shared" si="22"/>
        <v>0.68597999999999903</v>
      </c>
      <c r="S290" s="177"/>
      <c r="T290" s="178">
        <f t="shared" si="23"/>
        <v>-1</v>
      </c>
      <c r="Z290" s="93"/>
      <c r="AB290" s="94"/>
    </row>
    <row r="291" spans="5:28">
      <c r="E291" s="100"/>
      <c r="F291" s="143"/>
      <c r="G291" s="143"/>
      <c r="H291" s="179"/>
      <c r="I291" s="97">
        <f t="shared" si="19"/>
        <v>4080.7666666026666</v>
      </c>
      <c r="J291" s="97">
        <f t="shared" si="18"/>
        <v>63.880878724409129</v>
      </c>
      <c r="K291" s="98">
        <f t="shared" si="20"/>
        <v>-0.68597999999999903</v>
      </c>
      <c r="L291" s="98">
        <f t="shared" si="21"/>
        <v>16.727086</v>
      </c>
      <c r="R291" s="176">
        <f t="shared" si="22"/>
        <v>0.68597999999999903</v>
      </c>
      <c r="S291" s="177"/>
      <c r="T291" s="178">
        <f t="shared" si="23"/>
        <v>-1</v>
      </c>
      <c r="Z291" s="93"/>
      <c r="AB291" s="94"/>
    </row>
    <row r="292" spans="5:28">
      <c r="E292" s="100"/>
      <c r="F292" s="143"/>
      <c r="G292" s="143"/>
      <c r="H292" s="179"/>
      <c r="I292" s="97">
        <f t="shared" si="19"/>
        <v>4080.7666666026666</v>
      </c>
      <c r="J292" s="97">
        <f t="shared" si="18"/>
        <v>63.880878724409129</v>
      </c>
      <c r="K292" s="98">
        <f t="shared" si="20"/>
        <v>-0.68597999999999903</v>
      </c>
      <c r="L292" s="98">
        <f t="shared" si="21"/>
        <v>16.727086</v>
      </c>
      <c r="R292" s="176">
        <f t="shared" si="22"/>
        <v>0.68597999999999903</v>
      </c>
      <c r="S292" s="177"/>
      <c r="T292" s="178">
        <f t="shared" si="23"/>
        <v>-1</v>
      </c>
      <c r="Z292" s="93"/>
      <c r="AB292" s="94"/>
    </row>
    <row r="293" spans="5:28">
      <c r="E293" s="100"/>
      <c r="F293" s="143"/>
      <c r="G293" s="143"/>
      <c r="H293" s="179"/>
      <c r="I293" s="97">
        <f t="shared" si="19"/>
        <v>4080.7666666026666</v>
      </c>
      <c r="J293" s="97">
        <f t="shared" si="18"/>
        <v>63.880878724409129</v>
      </c>
      <c r="K293" s="98">
        <f t="shared" si="20"/>
        <v>-0.68597999999999903</v>
      </c>
      <c r="L293" s="98">
        <f t="shared" si="21"/>
        <v>16.727086</v>
      </c>
      <c r="R293" s="176">
        <f t="shared" si="22"/>
        <v>0.68597999999999903</v>
      </c>
      <c r="S293" s="177"/>
      <c r="T293" s="178">
        <f t="shared" si="23"/>
        <v>-1</v>
      </c>
      <c r="Z293" s="93"/>
      <c r="AB293" s="94"/>
    </row>
    <row r="294" spans="5:28">
      <c r="E294" s="100"/>
      <c r="F294" s="143"/>
      <c r="G294" s="143"/>
      <c r="H294" s="179"/>
      <c r="I294" s="97">
        <f t="shared" si="19"/>
        <v>4080.7666666026666</v>
      </c>
      <c r="J294" s="97">
        <f t="shared" si="18"/>
        <v>63.880878724409129</v>
      </c>
      <c r="K294" s="98">
        <f t="shared" si="20"/>
        <v>-0.68597999999999903</v>
      </c>
      <c r="L294" s="98">
        <f t="shared" si="21"/>
        <v>16.727086</v>
      </c>
      <c r="R294" s="176">
        <f t="shared" si="22"/>
        <v>0.68597999999999903</v>
      </c>
      <c r="S294" s="177"/>
      <c r="T294" s="178">
        <f t="shared" si="23"/>
        <v>-1</v>
      </c>
      <c r="Z294" s="93"/>
      <c r="AB294" s="94"/>
    </row>
    <row r="295" spans="5:28">
      <c r="E295" s="100"/>
      <c r="F295" s="143"/>
      <c r="G295" s="143"/>
      <c r="H295" s="179"/>
      <c r="I295" s="97">
        <f t="shared" si="19"/>
        <v>4080.7666666026666</v>
      </c>
      <c r="J295" s="97">
        <f t="shared" si="18"/>
        <v>63.880878724409129</v>
      </c>
      <c r="K295" s="98">
        <f t="shared" si="20"/>
        <v>-0.68597999999999903</v>
      </c>
      <c r="L295" s="98">
        <f t="shared" si="21"/>
        <v>16.727086</v>
      </c>
      <c r="R295" s="176">
        <f t="shared" si="22"/>
        <v>0.68597999999999903</v>
      </c>
      <c r="S295" s="177"/>
      <c r="T295" s="178">
        <f t="shared" si="23"/>
        <v>-1</v>
      </c>
      <c r="Z295" s="93"/>
      <c r="AB295" s="94"/>
    </row>
    <row r="296" spans="5:28">
      <c r="E296" s="100"/>
      <c r="F296" s="143"/>
      <c r="G296" s="143"/>
      <c r="H296" s="179"/>
      <c r="I296" s="97">
        <f t="shared" si="19"/>
        <v>4080.7666666026666</v>
      </c>
      <c r="J296" s="97">
        <f t="shared" si="18"/>
        <v>63.880878724409129</v>
      </c>
      <c r="K296" s="98">
        <f t="shared" si="20"/>
        <v>-0.68597999999999903</v>
      </c>
      <c r="L296" s="98">
        <f t="shared" si="21"/>
        <v>16.727086</v>
      </c>
      <c r="R296" s="176">
        <f t="shared" si="22"/>
        <v>0.68597999999999903</v>
      </c>
      <c r="S296" s="177"/>
      <c r="T296" s="178">
        <f t="shared" si="23"/>
        <v>-1</v>
      </c>
      <c r="Z296" s="93"/>
      <c r="AB296" s="94"/>
    </row>
    <row r="297" spans="5:28">
      <c r="E297" s="100"/>
      <c r="F297" s="143"/>
      <c r="G297" s="143"/>
      <c r="H297" s="179"/>
      <c r="I297" s="97">
        <f t="shared" si="19"/>
        <v>4080.7666666026666</v>
      </c>
      <c r="J297" s="97">
        <f t="shared" si="18"/>
        <v>63.880878724409129</v>
      </c>
      <c r="K297" s="98">
        <f t="shared" si="20"/>
        <v>-0.68597999999999903</v>
      </c>
      <c r="L297" s="98">
        <f t="shared" si="21"/>
        <v>16.727086</v>
      </c>
      <c r="R297" s="176">
        <f t="shared" si="22"/>
        <v>0.68597999999999903</v>
      </c>
      <c r="S297" s="177"/>
      <c r="T297" s="178">
        <f t="shared" si="23"/>
        <v>-1</v>
      </c>
      <c r="Z297" s="93"/>
      <c r="AB297" s="94"/>
    </row>
    <row r="298" spans="5:28">
      <c r="E298" s="100"/>
      <c r="F298" s="143"/>
      <c r="G298" s="143"/>
      <c r="H298" s="179"/>
      <c r="I298" s="97">
        <f t="shared" si="19"/>
        <v>4080.7666666026666</v>
      </c>
      <c r="J298" s="97">
        <f t="shared" si="18"/>
        <v>63.880878724409129</v>
      </c>
      <c r="K298" s="98">
        <f t="shared" si="20"/>
        <v>-0.68597999999999903</v>
      </c>
      <c r="L298" s="98">
        <f t="shared" si="21"/>
        <v>16.727086</v>
      </c>
      <c r="R298" s="176">
        <f t="shared" si="22"/>
        <v>0.68597999999999903</v>
      </c>
      <c r="S298" s="177"/>
      <c r="T298" s="178">
        <f t="shared" si="23"/>
        <v>-1</v>
      </c>
      <c r="Z298" s="93"/>
      <c r="AB298" s="94"/>
    </row>
    <row r="299" spans="5:28">
      <c r="E299" s="100"/>
      <c r="F299" s="143"/>
      <c r="G299" s="143"/>
      <c r="H299" s="179"/>
      <c r="I299" s="97">
        <f t="shared" si="19"/>
        <v>4080.7666666026666</v>
      </c>
      <c r="J299" s="97">
        <f t="shared" si="18"/>
        <v>63.880878724409129</v>
      </c>
      <c r="K299" s="98">
        <f t="shared" si="20"/>
        <v>-0.68597999999999903</v>
      </c>
      <c r="L299" s="98">
        <f t="shared" si="21"/>
        <v>16.727086</v>
      </c>
      <c r="R299" s="176">
        <f t="shared" si="22"/>
        <v>0.68597999999999903</v>
      </c>
      <c r="S299" s="177"/>
      <c r="T299" s="178">
        <f t="shared" si="23"/>
        <v>-1</v>
      </c>
      <c r="Z299" s="93"/>
      <c r="AB299" s="94"/>
    </row>
    <row r="300" spans="5:28">
      <c r="E300" s="100"/>
      <c r="F300" s="143"/>
      <c r="G300" s="143"/>
      <c r="H300" s="179"/>
      <c r="I300" s="97">
        <f t="shared" si="19"/>
        <v>4080.7666666026666</v>
      </c>
      <c r="J300" s="97">
        <f t="shared" si="18"/>
        <v>63.880878724409129</v>
      </c>
      <c r="K300" s="98">
        <f t="shared" si="20"/>
        <v>-0.68597999999999903</v>
      </c>
      <c r="L300" s="98">
        <f t="shared" si="21"/>
        <v>16.727086</v>
      </c>
      <c r="R300" s="176">
        <f t="shared" si="22"/>
        <v>0.68597999999999903</v>
      </c>
      <c r="S300" s="177"/>
      <c r="T300" s="178">
        <f t="shared" si="23"/>
        <v>-1</v>
      </c>
      <c r="Z300" s="93"/>
      <c r="AB300" s="94"/>
    </row>
    <row r="301" spans="5:28">
      <c r="E301" s="100"/>
      <c r="F301" s="143"/>
      <c r="G301" s="143"/>
      <c r="H301" s="179"/>
      <c r="I301" s="97">
        <f t="shared" si="19"/>
        <v>4080.7666666026666</v>
      </c>
      <c r="J301" s="97">
        <f t="shared" si="18"/>
        <v>63.880878724409129</v>
      </c>
      <c r="K301" s="98">
        <f t="shared" si="20"/>
        <v>-0.68597999999999903</v>
      </c>
      <c r="L301" s="98">
        <f t="shared" si="21"/>
        <v>16.727086</v>
      </c>
      <c r="R301" s="176">
        <f t="shared" si="22"/>
        <v>0.68597999999999903</v>
      </c>
      <c r="S301" s="177"/>
      <c r="T301" s="178">
        <f t="shared" si="23"/>
        <v>-1</v>
      </c>
      <c r="Z301" s="93"/>
      <c r="AB301" s="94"/>
    </row>
    <row r="302" spans="5:28">
      <c r="E302" s="100"/>
      <c r="F302" s="143"/>
      <c r="G302" s="143"/>
      <c r="H302" s="179"/>
      <c r="I302" s="97">
        <f t="shared" si="19"/>
        <v>4080.7666666026666</v>
      </c>
      <c r="J302" s="97">
        <f t="shared" si="18"/>
        <v>63.880878724409129</v>
      </c>
      <c r="K302" s="98">
        <f t="shared" si="20"/>
        <v>-0.68597999999999903</v>
      </c>
      <c r="L302" s="98">
        <f t="shared" si="21"/>
        <v>16.727086</v>
      </c>
      <c r="R302" s="176">
        <f t="shared" si="22"/>
        <v>0.68597999999999903</v>
      </c>
      <c r="S302" s="177"/>
      <c r="T302" s="178">
        <f t="shared" si="23"/>
        <v>-1</v>
      </c>
      <c r="Z302" s="93"/>
      <c r="AB302" s="94"/>
    </row>
    <row r="303" spans="5:28">
      <c r="E303" s="100"/>
      <c r="F303" s="143"/>
      <c r="G303" s="143"/>
      <c r="H303" s="179"/>
      <c r="I303" s="97">
        <f t="shared" si="19"/>
        <v>4080.7666666026666</v>
      </c>
      <c r="J303" s="97">
        <f t="shared" si="18"/>
        <v>63.880878724409129</v>
      </c>
      <c r="K303" s="98">
        <f t="shared" si="20"/>
        <v>-0.68597999999999903</v>
      </c>
      <c r="L303" s="98">
        <f t="shared" si="21"/>
        <v>16.727086</v>
      </c>
      <c r="R303" s="176">
        <f t="shared" si="22"/>
        <v>0.68597999999999903</v>
      </c>
      <c r="S303" s="177"/>
      <c r="T303" s="178">
        <f t="shared" si="23"/>
        <v>-1</v>
      </c>
      <c r="Z303" s="93"/>
      <c r="AB303" s="94"/>
    </row>
    <row r="304" spans="5:28">
      <c r="E304" s="100"/>
      <c r="F304" s="143"/>
      <c r="G304" s="143"/>
      <c r="H304" s="179"/>
      <c r="I304" s="97">
        <f t="shared" si="19"/>
        <v>4080.7666666026666</v>
      </c>
      <c r="J304" s="97">
        <f t="shared" si="18"/>
        <v>63.880878724409129</v>
      </c>
      <c r="K304" s="98">
        <f t="shared" si="20"/>
        <v>-0.68597999999999903</v>
      </c>
      <c r="L304" s="98">
        <f t="shared" si="21"/>
        <v>16.727086</v>
      </c>
      <c r="R304" s="176">
        <f t="shared" si="22"/>
        <v>0.68597999999999903</v>
      </c>
      <c r="S304" s="177"/>
      <c r="T304" s="178">
        <f t="shared" si="23"/>
        <v>-1</v>
      </c>
      <c r="Z304" s="93"/>
      <c r="AB304" s="94"/>
    </row>
    <row r="305" spans="5:28">
      <c r="E305" s="100"/>
      <c r="F305" s="143"/>
      <c r="G305" s="143"/>
      <c r="H305" s="179"/>
      <c r="I305" s="97">
        <f t="shared" si="19"/>
        <v>4080.7666666026666</v>
      </c>
      <c r="J305" s="97">
        <f t="shared" si="18"/>
        <v>63.880878724409129</v>
      </c>
      <c r="K305" s="98">
        <f t="shared" si="20"/>
        <v>-0.68597999999999903</v>
      </c>
      <c r="L305" s="98">
        <f t="shared" si="21"/>
        <v>16.727086</v>
      </c>
      <c r="R305" s="176">
        <f t="shared" si="22"/>
        <v>0.68597999999999903</v>
      </c>
      <c r="S305" s="177"/>
      <c r="T305" s="178">
        <f t="shared" si="23"/>
        <v>-1</v>
      </c>
      <c r="Z305" s="93"/>
      <c r="AB305" s="94"/>
    </row>
    <row r="306" spans="5:28">
      <c r="E306" s="100"/>
      <c r="F306" s="143"/>
      <c r="G306" s="143"/>
      <c r="H306" s="179"/>
      <c r="I306" s="97">
        <f t="shared" si="19"/>
        <v>4080.7666666026666</v>
      </c>
      <c r="J306" s="97">
        <f t="shared" si="18"/>
        <v>63.880878724409129</v>
      </c>
      <c r="K306" s="98">
        <f t="shared" si="20"/>
        <v>-0.68597999999999903</v>
      </c>
      <c r="L306" s="98">
        <f t="shared" si="21"/>
        <v>16.727086</v>
      </c>
      <c r="R306" s="176">
        <f t="shared" si="22"/>
        <v>0.68597999999999903</v>
      </c>
      <c r="S306" s="177"/>
      <c r="T306" s="178">
        <f t="shared" si="23"/>
        <v>-1</v>
      </c>
      <c r="Z306" s="93"/>
      <c r="AB306" s="94"/>
    </row>
    <row r="307" spans="5:28">
      <c r="E307" s="100"/>
      <c r="F307" s="143"/>
      <c r="G307" s="143"/>
      <c r="H307" s="179"/>
      <c r="I307" s="97">
        <f t="shared" si="19"/>
        <v>4080.7666666026666</v>
      </c>
      <c r="J307" s="97">
        <f t="shared" si="18"/>
        <v>63.880878724409129</v>
      </c>
      <c r="K307" s="98">
        <f t="shared" si="20"/>
        <v>-0.68597999999999903</v>
      </c>
      <c r="L307" s="98">
        <f t="shared" si="21"/>
        <v>16.727086</v>
      </c>
      <c r="R307" s="176">
        <f t="shared" si="22"/>
        <v>0.68597999999999903</v>
      </c>
      <c r="S307" s="177"/>
      <c r="T307" s="178">
        <f t="shared" si="23"/>
        <v>-1</v>
      </c>
      <c r="Z307" s="93"/>
      <c r="AB307" s="94"/>
    </row>
    <row r="308" spans="5:28">
      <c r="E308" s="100"/>
      <c r="F308" s="143"/>
      <c r="G308" s="143"/>
      <c r="H308" s="179"/>
      <c r="I308" s="97">
        <f t="shared" si="19"/>
        <v>4080.7666666026666</v>
      </c>
      <c r="J308" s="97">
        <f t="shared" si="18"/>
        <v>63.880878724409129</v>
      </c>
      <c r="K308" s="98">
        <f t="shared" si="20"/>
        <v>-0.68597999999999903</v>
      </c>
      <c r="L308" s="98">
        <f t="shared" si="21"/>
        <v>16.727086</v>
      </c>
      <c r="R308" s="176">
        <f t="shared" si="22"/>
        <v>0.68597999999999903</v>
      </c>
      <c r="S308" s="177"/>
      <c r="T308" s="178">
        <f t="shared" si="23"/>
        <v>-1</v>
      </c>
      <c r="Z308" s="93"/>
      <c r="AB308" s="94"/>
    </row>
    <row r="309" spans="5:28">
      <c r="E309" s="100"/>
      <c r="F309" s="143"/>
      <c r="G309" s="143"/>
      <c r="H309" s="179"/>
      <c r="I309" s="97">
        <f t="shared" si="19"/>
        <v>4080.7666666026666</v>
      </c>
      <c r="J309" s="97">
        <f t="shared" si="18"/>
        <v>63.880878724409129</v>
      </c>
      <c r="K309" s="98">
        <f t="shared" si="20"/>
        <v>-0.68597999999999903</v>
      </c>
      <c r="L309" s="98">
        <f t="shared" si="21"/>
        <v>16.727086</v>
      </c>
      <c r="R309" s="176">
        <f t="shared" si="22"/>
        <v>0.68597999999999903</v>
      </c>
      <c r="S309" s="177"/>
      <c r="T309" s="178">
        <f t="shared" si="23"/>
        <v>-1</v>
      </c>
      <c r="Z309" s="93"/>
      <c r="AB309" s="94"/>
    </row>
    <row r="310" spans="5:28">
      <c r="E310" s="100"/>
      <c r="F310" s="143"/>
      <c r="G310" s="143"/>
      <c r="H310" s="179"/>
      <c r="I310" s="97">
        <f t="shared" si="19"/>
        <v>4080.7666666026666</v>
      </c>
      <c r="J310" s="97">
        <f t="shared" si="18"/>
        <v>63.880878724409129</v>
      </c>
      <c r="K310" s="98">
        <f t="shared" si="20"/>
        <v>-0.68597999999999903</v>
      </c>
      <c r="L310" s="98">
        <f t="shared" si="21"/>
        <v>16.727086</v>
      </c>
      <c r="R310" s="176">
        <f t="shared" si="22"/>
        <v>0.68597999999999903</v>
      </c>
      <c r="S310" s="177"/>
      <c r="T310" s="178">
        <f t="shared" si="23"/>
        <v>-1</v>
      </c>
      <c r="Z310" s="93"/>
      <c r="AB310" s="94"/>
    </row>
    <row r="311" spans="5:28">
      <c r="E311" s="100"/>
      <c r="F311" s="143"/>
      <c r="G311" s="143"/>
      <c r="H311" s="179"/>
      <c r="I311" s="97">
        <f t="shared" si="19"/>
        <v>4080.7666666026666</v>
      </c>
      <c r="J311" s="97">
        <f t="shared" si="18"/>
        <v>63.880878724409129</v>
      </c>
      <c r="K311" s="98">
        <f t="shared" si="20"/>
        <v>-0.68597999999999903</v>
      </c>
      <c r="L311" s="98">
        <f t="shared" si="21"/>
        <v>16.727086</v>
      </c>
      <c r="R311" s="176">
        <f t="shared" si="22"/>
        <v>0.68597999999999903</v>
      </c>
      <c r="S311" s="177"/>
      <c r="T311" s="178">
        <f t="shared" si="23"/>
        <v>-1</v>
      </c>
      <c r="Z311" s="93"/>
      <c r="AB311" s="94"/>
    </row>
    <row r="312" spans="5:28">
      <c r="E312" s="100"/>
      <c r="F312" s="143"/>
      <c r="G312" s="143"/>
      <c r="H312" s="179"/>
      <c r="I312" s="97">
        <f t="shared" si="19"/>
        <v>4080.7666666026666</v>
      </c>
      <c r="J312" s="97">
        <f t="shared" si="18"/>
        <v>63.880878724409129</v>
      </c>
      <c r="K312" s="98">
        <f t="shared" si="20"/>
        <v>-0.68597999999999903</v>
      </c>
      <c r="L312" s="98">
        <f t="shared" si="21"/>
        <v>16.727086</v>
      </c>
      <c r="R312" s="176">
        <f t="shared" si="22"/>
        <v>0.68597999999999903</v>
      </c>
      <c r="S312" s="177"/>
      <c r="T312" s="178">
        <f t="shared" si="23"/>
        <v>-1</v>
      </c>
      <c r="Z312" s="93"/>
      <c r="AB312" s="94"/>
    </row>
    <row r="313" spans="5:28">
      <c r="E313" s="100"/>
      <c r="F313" s="143"/>
      <c r="G313" s="143"/>
      <c r="H313" s="179"/>
      <c r="I313" s="97">
        <f t="shared" si="19"/>
        <v>4080.7666666026666</v>
      </c>
      <c r="J313" s="97">
        <f t="shared" si="18"/>
        <v>63.880878724409129</v>
      </c>
      <c r="K313" s="98">
        <f t="shared" si="20"/>
        <v>-0.68597999999999903</v>
      </c>
      <c r="L313" s="98">
        <f t="shared" si="21"/>
        <v>16.727086</v>
      </c>
      <c r="R313" s="176">
        <f t="shared" si="22"/>
        <v>0.68597999999999903</v>
      </c>
      <c r="S313" s="177"/>
      <c r="T313" s="178">
        <f t="shared" si="23"/>
        <v>-1</v>
      </c>
      <c r="Z313" s="93"/>
      <c r="AB313" s="94"/>
    </row>
    <row r="314" spans="5:28">
      <c r="E314" s="100"/>
      <c r="F314" s="143"/>
      <c r="G314" s="143"/>
      <c r="H314" s="179"/>
      <c r="I314" s="97">
        <f t="shared" si="19"/>
        <v>4080.7666666026666</v>
      </c>
      <c r="J314" s="97">
        <f t="shared" si="18"/>
        <v>63.880878724409129</v>
      </c>
      <c r="K314" s="98">
        <f t="shared" si="20"/>
        <v>-0.68597999999999903</v>
      </c>
      <c r="L314" s="98">
        <f t="shared" si="21"/>
        <v>16.727086</v>
      </c>
      <c r="R314" s="176">
        <f t="shared" si="22"/>
        <v>0.68597999999999903</v>
      </c>
      <c r="S314" s="177"/>
      <c r="T314" s="178">
        <f t="shared" si="23"/>
        <v>-1</v>
      </c>
      <c r="Z314" s="93"/>
      <c r="AB314" s="94"/>
    </row>
    <row r="315" spans="5:28">
      <c r="E315" s="100"/>
      <c r="F315" s="143"/>
      <c r="G315" s="143"/>
      <c r="H315" s="179"/>
      <c r="I315" s="97">
        <f t="shared" si="19"/>
        <v>4080.7666666026666</v>
      </c>
      <c r="J315" s="97">
        <f t="shared" si="18"/>
        <v>63.880878724409129</v>
      </c>
      <c r="K315" s="98">
        <f t="shared" si="20"/>
        <v>-0.68597999999999903</v>
      </c>
      <c r="L315" s="98">
        <f t="shared" si="21"/>
        <v>16.727086</v>
      </c>
      <c r="R315" s="176">
        <f t="shared" si="22"/>
        <v>0.68597999999999903</v>
      </c>
      <c r="S315" s="177"/>
      <c r="T315" s="178">
        <f t="shared" si="23"/>
        <v>-1</v>
      </c>
      <c r="Z315" s="93"/>
      <c r="AB315" s="94"/>
    </row>
    <row r="316" spans="5:28">
      <c r="E316" s="100"/>
      <c r="F316" s="143"/>
      <c r="G316" s="143"/>
      <c r="H316" s="179"/>
      <c r="I316" s="97">
        <f t="shared" si="19"/>
        <v>4080.7666666026666</v>
      </c>
      <c r="J316" s="97">
        <f t="shared" si="18"/>
        <v>63.880878724409129</v>
      </c>
      <c r="K316" s="98">
        <f t="shared" si="20"/>
        <v>-0.68597999999999903</v>
      </c>
      <c r="L316" s="98">
        <f t="shared" si="21"/>
        <v>16.727086</v>
      </c>
      <c r="R316" s="176">
        <f t="shared" si="22"/>
        <v>0.68597999999999903</v>
      </c>
      <c r="S316" s="177"/>
      <c r="T316" s="178">
        <f t="shared" si="23"/>
        <v>-1</v>
      </c>
      <c r="Z316" s="93"/>
      <c r="AB316" s="94"/>
    </row>
    <row r="317" spans="5:28">
      <c r="E317" s="100"/>
      <c r="F317" s="143"/>
      <c r="G317" s="143"/>
      <c r="H317" s="179"/>
      <c r="I317" s="97">
        <f t="shared" si="19"/>
        <v>4080.7666666026666</v>
      </c>
      <c r="J317" s="97">
        <f t="shared" si="18"/>
        <v>63.880878724409129</v>
      </c>
      <c r="K317" s="98">
        <f t="shared" si="20"/>
        <v>-0.68597999999999903</v>
      </c>
      <c r="L317" s="98">
        <f t="shared" si="21"/>
        <v>16.727086</v>
      </c>
      <c r="R317" s="176">
        <f t="shared" si="22"/>
        <v>0.68597999999999903</v>
      </c>
      <c r="S317" s="177"/>
      <c r="T317" s="178">
        <f t="shared" si="23"/>
        <v>-1</v>
      </c>
      <c r="Z317" s="93"/>
      <c r="AB317" s="94"/>
    </row>
    <row r="318" spans="5:28">
      <c r="E318" s="100">
        <v>41686</v>
      </c>
      <c r="F318" s="143">
        <v>0.17231481481481481</v>
      </c>
      <c r="G318" s="143" t="s">
        <v>175</v>
      </c>
      <c r="H318" s="179">
        <v>3.4029999999999998E-2</v>
      </c>
      <c r="I318" s="97">
        <f t="shared" si="19"/>
        <v>2490.7666666026666</v>
      </c>
      <c r="J318" s="97">
        <f t="shared" si="18"/>
        <v>49.907581253780137</v>
      </c>
      <c r="K318" s="98">
        <f t="shared" si="20"/>
        <v>-0.67754399999999981</v>
      </c>
      <c r="L318" s="98">
        <f t="shared" si="21"/>
        <v>16.735522</v>
      </c>
      <c r="R318" s="176">
        <f t="shared" si="22"/>
        <v>0.67754399999999981</v>
      </c>
      <c r="S318" s="177"/>
      <c r="T318" s="178">
        <f t="shared" si="23"/>
        <v>-1</v>
      </c>
      <c r="Z318" s="93"/>
      <c r="AB318" s="94"/>
    </row>
    <row r="319" spans="5:28">
      <c r="E319" s="100">
        <v>41686</v>
      </c>
      <c r="F319" s="143">
        <v>0.19314814814814815</v>
      </c>
      <c r="G319" s="143" t="s">
        <v>175</v>
      </c>
      <c r="H319" s="179">
        <v>3.4027000000000002E-2</v>
      </c>
      <c r="I319" s="97">
        <f t="shared" si="19"/>
        <v>2520.7666666026666</v>
      </c>
      <c r="J319" s="97">
        <f t="shared" si="18"/>
        <v>50.207237193483039</v>
      </c>
      <c r="K319" s="98">
        <f t="shared" si="20"/>
        <v>-0.67820999999999898</v>
      </c>
      <c r="L319" s="98">
        <f t="shared" si="21"/>
        <v>16.734856000000001</v>
      </c>
      <c r="R319" s="176">
        <f t="shared" si="22"/>
        <v>0.67820999999999898</v>
      </c>
      <c r="S319" s="177"/>
      <c r="T319" s="178">
        <f t="shared" si="23"/>
        <v>-1</v>
      </c>
      <c r="Z319" s="93"/>
      <c r="AB319" s="94"/>
    </row>
    <row r="320" spans="5:28">
      <c r="E320" s="100">
        <v>41686</v>
      </c>
      <c r="F320" s="143">
        <v>0.21398148148148147</v>
      </c>
      <c r="G320" s="143" t="s">
        <v>175</v>
      </c>
      <c r="H320" s="179">
        <v>3.4027000000000002E-2</v>
      </c>
      <c r="I320" s="97">
        <f t="shared" si="19"/>
        <v>2550.7666666026666</v>
      </c>
      <c r="J320" s="97">
        <f t="shared" si="18"/>
        <v>50.50511525185015</v>
      </c>
      <c r="K320" s="98">
        <f t="shared" si="20"/>
        <v>-0.67820999999999898</v>
      </c>
      <c r="L320" s="98">
        <f t="shared" si="21"/>
        <v>16.734856000000001</v>
      </c>
      <c r="R320" s="176">
        <f t="shared" si="22"/>
        <v>0.67820999999999898</v>
      </c>
      <c r="S320" s="177"/>
      <c r="T320" s="178">
        <f t="shared" si="23"/>
        <v>-1</v>
      </c>
      <c r="Z320" s="93"/>
      <c r="AB320" s="94"/>
    </row>
    <row r="321" spans="5:28">
      <c r="E321" s="100">
        <v>41686</v>
      </c>
      <c r="F321" s="143">
        <v>0.23481481481481481</v>
      </c>
      <c r="G321" s="143" t="s">
        <v>175</v>
      </c>
      <c r="H321" s="179">
        <v>3.4027000000000002E-2</v>
      </c>
      <c r="I321" s="97">
        <f t="shared" si="19"/>
        <v>2580.7666666026666</v>
      </c>
      <c r="J321" s="97">
        <f t="shared" si="18"/>
        <v>50.801246703232259</v>
      </c>
      <c r="K321" s="98">
        <f t="shared" si="20"/>
        <v>-0.67820999999999898</v>
      </c>
      <c r="L321" s="98">
        <f t="shared" si="21"/>
        <v>16.734856000000001</v>
      </c>
      <c r="R321" s="176">
        <f t="shared" si="22"/>
        <v>0.67820999999999898</v>
      </c>
      <c r="S321" s="177"/>
      <c r="T321" s="178">
        <f t="shared" si="23"/>
        <v>-1</v>
      </c>
      <c r="Z321" s="93"/>
      <c r="AB321" s="94"/>
    </row>
    <row r="322" spans="5:28">
      <c r="E322" s="100">
        <v>41686</v>
      </c>
      <c r="F322" s="143">
        <v>0.25564814814814812</v>
      </c>
      <c r="G322" s="143" t="s">
        <v>175</v>
      </c>
      <c r="H322" s="179">
        <v>3.4023999999999999E-2</v>
      </c>
      <c r="I322" s="97">
        <f t="shared" si="19"/>
        <v>2610.7666666026666</v>
      </c>
      <c r="J322" s="97">
        <f t="shared" si="18"/>
        <v>51.095661915691693</v>
      </c>
      <c r="K322" s="98">
        <f t="shared" si="20"/>
        <v>-0.67887599999999959</v>
      </c>
      <c r="L322" s="98">
        <f t="shared" si="21"/>
        <v>16.734190000000002</v>
      </c>
      <c r="R322" s="176">
        <f t="shared" si="22"/>
        <v>0.67887599999999959</v>
      </c>
      <c r="S322" s="177"/>
      <c r="T322" s="178">
        <f t="shared" si="23"/>
        <v>-1</v>
      </c>
      <c r="Z322" s="93"/>
      <c r="AB322" s="94"/>
    </row>
    <row r="323" spans="5:28">
      <c r="E323" s="100">
        <v>41686</v>
      </c>
      <c r="F323" s="143">
        <v>0.27648148148148149</v>
      </c>
      <c r="G323" s="143" t="s">
        <v>175</v>
      </c>
      <c r="H323" s="179">
        <v>3.4023999999999999E-2</v>
      </c>
      <c r="I323" s="97">
        <f t="shared" si="19"/>
        <v>2640.7666666026666</v>
      </c>
      <c r="J323" s="97">
        <f t="shared" si="18"/>
        <v>51.388390387349816</v>
      </c>
      <c r="K323" s="98">
        <f t="shared" si="20"/>
        <v>-0.67887599999999959</v>
      </c>
      <c r="L323" s="98">
        <f t="shared" si="21"/>
        <v>16.734190000000002</v>
      </c>
      <c r="R323" s="176">
        <f t="shared" si="22"/>
        <v>0.67887599999999959</v>
      </c>
      <c r="S323" s="177"/>
      <c r="T323" s="178">
        <f t="shared" si="23"/>
        <v>-1</v>
      </c>
      <c r="Z323" s="93"/>
      <c r="AB323" s="94"/>
    </row>
    <row r="324" spans="5:28">
      <c r="E324" s="100">
        <v>41686</v>
      </c>
      <c r="F324" s="143">
        <v>0.29731481481481481</v>
      </c>
      <c r="G324" s="143" t="s">
        <v>175</v>
      </c>
      <c r="H324" s="179">
        <v>3.4023999999999999E-2</v>
      </c>
      <c r="I324" s="97">
        <f t="shared" si="19"/>
        <v>2670.7666666026666</v>
      </c>
      <c r="J324" s="97">
        <f t="shared" si="18"/>
        <v>51.679460780881477</v>
      </c>
      <c r="K324" s="98">
        <f t="shared" si="20"/>
        <v>-0.67887599999999959</v>
      </c>
      <c r="L324" s="98">
        <f t="shared" si="21"/>
        <v>16.734190000000002</v>
      </c>
      <c r="R324" s="176">
        <f t="shared" si="22"/>
        <v>0.67887599999999959</v>
      </c>
      <c r="S324" s="177"/>
      <c r="T324" s="178">
        <f t="shared" si="23"/>
        <v>-1</v>
      </c>
      <c r="Z324" s="93"/>
      <c r="AB324" s="94"/>
    </row>
    <row r="325" spans="5:28">
      <c r="E325" s="100">
        <v>41686</v>
      </c>
      <c r="F325" s="143">
        <v>0.31814814814814812</v>
      </c>
      <c r="G325" s="143" t="s">
        <v>175</v>
      </c>
      <c r="H325" s="179">
        <v>3.4021999999999997E-2</v>
      </c>
      <c r="I325" s="97">
        <f t="shared" si="19"/>
        <v>2700.7666666026666</v>
      </c>
      <c r="J325" s="97">
        <f t="shared" si="18"/>
        <v>51.96890095627063</v>
      </c>
      <c r="K325" s="98">
        <f t="shared" si="20"/>
        <v>-0.67932000000000003</v>
      </c>
      <c r="L325" s="98">
        <f t="shared" si="21"/>
        <v>16.733746</v>
      </c>
      <c r="R325" s="176">
        <f t="shared" si="22"/>
        <v>0.67932000000000003</v>
      </c>
      <c r="S325" s="177"/>
      <c r="T325" s="178">
        <f t="shared" si="23"/>
        <v>-1</v>
      </c>
      <c r="Z325" s="93"/>
      <c r="AB325" s="94"/>
    </row>
    <row r="326" spans="5:28">
      <c r="E326" s="100">
        <v>41686</v>
      </c>
      <c r="F326" s="143">
        <v>0.33898148148148149</v>
      </c>
      <c r="G326" s="143" t="s">
        <v>175</v>
      </c>
      <c r="H326" s="179">
        <v>3.4019000000000001E-2</v>
      </c>
      <c r="I326" s="97">
        <f t="shared" si="19"/>
        <v>2730.7666666026666</v>
      </c>
      <c r="J326" s="97">
        <f t="shared" si="18"/>
        <v>52.25673800193298</v>
      </c>
      <c r="K326" s="98">
        <f t="shared" si="20"/>
        <v>-0.6799859999999992</v>
      </c>
      <c r="L326" s="98">
        <f t="shared" si="21"/>
        <v>16.733080000000001</v>
      </c>
      <c r="R326" s="176">
        <f t="shared" si="22"/>
        <v>0.6799859999999992</v>
      </c>
      <c r="S326" s="177"/>
      <c r="T326" s="178">
        <f t="shared" si="23"/>
        <v>-1</v>
      </c>
      <c r="Z326" s="93"/>
      <c r="AB326" s="94"/>
    </row>
    <row r="327" spans="5:28">
      <c r="E327" s="100">
        <v>41686</v>
      </c>
      <c r="F327" s="143">
        <v>0.35981481481481481</v>
      </c>
      <c r="G327" s="143" t="s">
        <v>175</v>
      </c>
      <c r="H327" s="179">
        <v>3.4021999999999997E-2</v>
      </c>
      <c r="I327" s="97">
        <f t="shared" si="19"/>
        <v>2760.7666666026666</v>
      </c>
      <c r="J327" s="97">
        <f t="shared" si="18"/>
        <v>52.542998264304131</v>
      </c>
      <c r="K327" s="98">
        <f t="shared" si="20"/>
        <v>-0.67932000000000003</v>
      </c>
      <c r="L327" s="98">
        <f t="shared" si="21"/>
        <v>16.733746</v>
      </c>
      <c r="R327" s="176">
        <f t="shared" si="22"/>
        <v>0.67932000000000003</v>
      </c>
      <c r="S327" s="177"/>
      <c r="T327" s="178">
        <f t="shared" si="23"/>
        <v>-1</v>
      </c>
      <c r="Z327" s="93"/>
      <c r="AB327" s="94"/>
    </row>
    <row r="328" spans="5:28">
      <c r="E328" s="100">
        <v>41686</v>
      </c>
      <c r="F328" s="143">
        <v>0.38064814814814812</v>
      </c>
      <c r="G328" s="143" t="s">
        <v>175</v>
      </c>
      <c r="H328" s="179">
        <v>3.4019000000000001E-2</v>
      </c>
      <c r="I328" s="97">
        <f t="shared" si="19"/>
        <v>2790.7666666026666</v>
      </c>
      <c r="J328" s="97">
        <f t="shared" si="18"/>
        <v>52.827707375984687</v>
      </c>
      <c r="K328" s="98">
        <f t="shared" si="20"/>
        <v>-0.6799859999999992</v>
      </c>
      <c r="L328" s="98">
        <f t="shared" si="21"/>
        <v>16.733080000000001</v>
      </c>
      <c r="R328" s="176">
        <f t="shared" si="22"/>
        <v>0.6799859999999992</v>
      </c>
      <c r="S328" s="177"/>
      <c r="T328" s="178">
        <f t="shared" si="23"/>
        <v>-1</v>
      </c>
      <c r="Z328" s="93"/>
      <c r="AB328" s="94"/>
    </row>
    <row r="329" spans="5:28">
      <c r="E329" s="100">
        <v>41686</v>
      </c>
      <c r="F329" s="143">
        <v>0.40148148148148149</v>
      </c>
      <c r="G329" s="143" t="s">
        <v>175</v>
      </c>
      <c r="H329" s="179">
        <v>3.4019000000000001E-2</v>
      </c>
      <c r="I329" s="97">
        <f t="shared" si="19"/>
        <v>2820.7666666026666</v>
      </c>
      <c r="J329" s="97">
        <f t="shared" si="18"/>
        <v>53.110890282527428</v>
      </c>
      <c r="K329" s="98">
        <f t="shared" si="20"/>
        <v>-0.6799859999999992</v>
      </c>
      <c r="L329" s="98">
        <f t="shared" si="21"/>
        <v>16.733080000000001</v>
      </c>
      <c r="R329" s="176">
        <f t="shared" si="22"/>
        <v>0.6799859999999992</v>
      </c>
      <c r="S329" s="177"/>
      <c r="T329" s="178">
        <f t="shared" si="23"/>
        <v>-1</v>
      </c>
      <c r="Z329" s="93"/>
      <c r="AB329" s="94"/>
    </row>
    <row r="330" spans="5:28">
      <c r="E330" s="100">
        <v>41686</v>
      </c>
      <c r="F330" s="143">
        <v>0.42231481481481481</v>
      </c>
      <c r="G330" s="143" t="s">
        <v>175</v>
      </c>
      <c r="H330" s="179">
        <v>3.4019000000000001E-2</v>
      </c>
      <c r="I330" s="97">
        <f t="shared" si="19"/>
        <v>2850.7666666026666</v>
      </c>
      <c r="J330" s="97">
        <f t="shared" si="18"/>
        <v>53.392571267945755</v>
      </c>
      <c r="K330" s="98">
        <f t="shared" si="20"/>
        <v>-0.6799859999999992</v>
      </c>
      <c r="L330" s="98">
        <f t="shared" si="21"/>
        <v>16.733080000000001</v>
      </c>
      <c r="R330" s="176">
        <f t="shared" si="22"/>
        <v>0.6799859999999992</v>
      </c>
      <c r="S330" s="177"/>
      <c r="T330" s="178">
        <f t="shared" si="23"/>
        <v>-1</v>
      </c>
      <c r="Z330" s="93"/>
      <c r="AB330" s="94"/>
    </row>
    <row r="331" spans="5:28">
      <c r="E331" s="100">
        <v>41686</v>
      </c>
      <c r="F331" s="143">
        <v>0.44314814814814812</v>
      </c>
      <c r="G331" s="143" t="s">
        <v>175</v>
      </c>
      <c r="H331" s="179">
        <v>3.4019000000000001E-2</v>
      </c>
      <c r="I331" s="97">
        <f t="shared" si="19"/>
        <v>2880.7666666026666</v>
      </c>
      <c r="J331" s="97">
        <f t="shared" si="18"/>
        <v>53.672773979017208</v>
      </c>
      <c r="K331" s="98">
        <f t="shared" si="20"/>
        <v>-0.6799859999999992</v>
      </c>
      <c r="L331" s="98">
        <f t="shared" si="21"/>
        <v>16.733080000000001</v>
      </c>
      <c r="R331" s="176">
        <f t="shared" si="22"/>
        <v>0.6799859999999992</v>
      </c>
      <c r="S331" s="177"/>
      <c r="T331" s="178">
        <f t="shared" si="23"/>
        <v>-1</v>
      </c>
      <c r="Z331" s="93"/>
      <c r="AB331" s="94"/>
    </row>
    <row r="332" spans="5:28">
      <c r="E332" s="100">
        <v>41686</v>
      </c>
      <c r="F332" s="143">
        <v>0.46398148148148149</v>
      </c>
      <c r="G332" s="143" t="s">
        <v>175</v>
      </c>
      <c r="H332" s="179">
        <v>3.4019000000000001E-2</v>
      </c>
      <c r="I332" s="97">
        <f t="shared" si="19"/>
        <v>2910.7666666026666</v>
      </c>
      <c r="J332" s="97">
        <f t="shared" si="18"/>
        <v>53.951521448450983</v>
      </c>
      <c r="K332" s="98">
        <f t="shared" si="20"/>
        <v>-0.6799859999999992</v>
      </c>
      <c r="L332" s="98">
        <f t="shared" si="21"/>
        <v>16.733080000000001</v>
      </c>
      <c r="R332" s="176">
        <f t="shared" si="22"/>
        <v>0.6799859999999992</v>
      </c>
      <c r="S332" s="177"/>
      <c r="T332" s="178">
        <f t="shared" si="23"/>
        <v>-1</v>
      </c>
      <c r="Z332" s="93"/>
      <c r="AB332" s="94"/>
    </row>
    <row r="333" spans="5:28">
      <c r="E333" s="100">
        <v>41686</v>
      </c>
      <c r="F333" s="143">
        <v>0.48481481481481481</v>
      </c>
      <c r="G333" s="143" t="s">
        <v>175</v>
      </c>
      <c r="H333" s="179">
        <v>3.4019000000000001E-2</v>
      </c>
      <c r="I333" s="97">
        <f t="shared" si="19"/>
        <v>2940.7666666026666</v>
      </c>
      <c r="J333" s="97">
        <f t="shared" si="18"/>
        <v>54.228836116983615</v>
      </c>
      <c r="K333" s="98">
        <f t="shared" si="20"/>
        <v>-0.6799859999999992</v>
      </c>
      <c r="L333" s="98">
        <f t="shared" si="21"/>
        <v>16.733080000000001</v>
      </c>
      <c r="R333" s="176">
        <f t="shared" si="22"/>
        <v>0.6799859999999992</v>
      </c>
      <c r="S333" s="177"/>
      <c r="T333" s="178">
        <f t="shared" si="23"/>
        <v>-1</v>
      </c>
      <c r="Z333" s="93"/>
      <c r="AB333" s="94"/>
    </row>
    <row r="334" spans="5:28">
      <c r="E334" s="100">
        <v>41686</v>
      </c>
      <c r="F334" s="143">
        <v>0.50564814814814818</v>
      </c>
      <c r="G334" s="143" t="s">
        <v>175</v>
      </c>
      <c r="H334" s="179">
        <v>3.4015999999999998E-2</v>
      </c>
      <c r="I334" s="97">
        <f t="shared" si="19"/>
        <v>2970.7666666026666</v>
      </c>
      <c r="J334" s="97">
        <f t="shared" si="18"/>
        <v>54.504739854462812</v>
      </c>
      <c r="K334" s="98">
        <f t="shared" si="20"/>
        <v>-0.68065199999999981</v>
      </c>
      <c r="L334" s="98">
        <f t="shared" si="21"/>
        <v>16.732414000000002</v>
      </c>
      <c r="R334" s="176">
        <f t="shared" si="22"/>
        <v>0.68065199999999981</v>
      </c>
      <c r="S334" s="177"/>
      <c r="T334" s="178">
        <f t="shared" si="23"/>
        <v>-1</v>
      </c>
      <c r="Z334" s="93"/>
      <c r="AB334" s="94"/>
    </row>
    <row r="335" spans="5:28">
      <c r="E335" s="100">
        <v>41686</v>
      </c>
      <c r="F335" s="143">
        <v>0.52648148148148144</v>
      </c>
      <c r="G335" s="143" t="s">
        <v>175</v>
      </c>
      <c r="H335" s="179">
        <v>3.4015999999999998E-2</v>
      </c>
      <c r="I335" s="97">
        <f t="shared" si="19"/>
        <v>3000.7666666026666</v>
      </c>
      <c r="J335" s="97">
        <f t="shared" si="18"/>
        <v>54.779253979975543</v>
      </c>
      <c r="K335" s="98">
        <f t="shared" si="20"/>
        <v>-0.68065199999999981</v>
      </c>
      <c r="L335" s="98">
        <f t="shared" si="21"/>
        <v>16.732414000000002</v>
      </c>
      <c r="R335" s="176">
        <f t="shared" si="22"/>
        <v>0.68065199999999981</v>
      </c>
      <c r="S335" s="177"/>
      <c r="T335" s="178">
        <f t="shared" si="23"/>
        <v>-1</v>
      </c>
      <c r="Z335" s="93"/>
      <c r="AB335" s="94"/>
    </row>
    <row r="336" spans="5:28">
      <c r="E336" s="100">
        <v>41686</v>
      </c>
      <c r="F336" s="143">
        <v>0.54731481481481481</v>
      </c>
      <c r="G336" s="143" t="s">
        <v>175</v>
      </c>
      <c r="H336" s="179">
        <v>3.4015999999999998E-2</v>
      </c>
      <c r="I336" s="97">
        <f t="shared" si="19"/>
        <v>3030.7666666026666</v>
      </c>
      <c r="J336" s="97">
        <f t="shared" si="18"/>
        <v>55.052399281072816</v>
      </c>
      <c r="K336" s="98">
        <f t="shared" si="20"/>
        <v>-0.68065199999999981</v>
      </c>
      <c r="L336" s="98">
        <f t="shared" si="21"/>
        <v>16.732414000000002</v>
      </c>
      <c r="R336" s="176">
        <f t="shared" si="22"/>
        <v>0.68065199999999981</v>
      </c>
      <c r="S336" s="177"/>
      <c r="T336" s="178">
        <f t="shared" si="23"/>
        <v>-1</v>
      </c>
      <c r="Z336" s="93"/>
      <c r="AB336" s="94"/>
    </row>
    <row r="337" spans="5:28">
      <c r="E337" s="100">
        <v>41686</v>
      </c>
      <c r="F337" s="143">
        <v>0.56814814814814818</v>
      </c>
      <c r="G337" s="143" t="s">
        <v>175</v>
      </c>
      <c r="H337" s="179">
        <v>3.4015999999999998E-2</v>
      </c>
      <c r="I337" s="97">
        <f t="shared" si="19"/>
        <v>3060.7666666026666</v>
      </c>
      <c r="J337" s="97">
        <f t="shared" si="18"/>
        <v>55.324196032140101</v>
      </c>
      <c r="K337" s="98">
        <f t="shared" si="20"/>
        <v>-0.68065199999999981</v>
      </c>
      <c r="L337" s="98">
        <f t="shared" si="21"/>
        <v>16.732414000000002</v>
      </c>
      <c r="R337" s="176">
        <f t="shared" si="22"/>
        <v>0.68065199999999981</v>
      </c>
      <c r="S337" s="177"/>
      <c r="T337" s="178">
        <f t="shared" si="23"/>
        <v>-1</v>
      </c>
      <c r="Z337" s="93"/>
      <c r="AB337" s="94"/>
    </row>
    <row r="338" spans="5:28">
      <c r="E338" s="100">
        <v>41686</v>
      </c>
      <c r="F338" s="143">
        <v>0.58898148148148144</v>
      </c>
      <c r="G338" s="143" t="s">
        <v>175</v>
      </c>
      <c r="H338" s="179">
        <v>3.4014000000000003E-2</v>
      </c>
      <c r="I338" s="97">
        <f t="shared" si="19"/>
        <v>3090.7666666026666</v>
      </c>
      <c r="J338" s="97">
        <f t="shared" si="18"/>
        <v>55.594664011959516</v>
      </c>
      <c r="K338" s="98">
        <f t="shared" si="20"/>
        <v>-0.6810959999999987</v>
      </c>
      <c r="L338" s="98">
        <f t="shared" si="21"/>
        <v>16.73197</v>
      </c>
      <c r="R338" s="176">
        <f t="shared" si="22"/>
        <v>0.6810959999999987</v>
      </c>
      <c r="S338" s="177"/>
      <c r="T338" s="178">
        <f t="shared" si="23"/>
        <v>-1</v>
      </c>
      <c r="Z338" s="93"/>
      <c r="AB338" s="94"/>
    </row>
    <row r="339" spans="5:28">
      <c r="E339" s="100">
        <v>41686</v>
      </c>
      <c r="F339" s="143">
        <v>0.60981481481481481</v>
      </c>
      <c r="G339" s="143" t="s">
        <v>175</v>
      </c>
      <c r="H339" s="179">
        <v>3.4014000000000003E-2</v>
      </c>
      <c r="I339" s="97">
        <f t="shared" si="19"/>
        <v>3120.7666666026666</v>
      </c>
      <c r="J339" s="97">
        <f t="shared" si="18"/>
        <v>55.863822520506659</v>
      </c>
      <c r="K339" s="98">
        <f t="shared" si="20"/>
        <v>-0.6810959999999987</v>
      </c>
      <c r="L339" s="98">
        <f t="shared" si="21"/>
        <v>16.73197</v>
      </c>
      <c r="R339" s="176">
        <f t="shared" si="22"/>
        <v>0.6810959999999987</v>
      </c>
      <c r="S339" s="177"/>
      <c r="T339" s="178">
        <f t="shared" si="23"/>
        <v>-1</v>
      </c>
      <c r="Z339" s="93"/>
      <c r="AB339" s="94"/>
    </row>
    <row r="340" spans="5:28">
      <c r="E340" s="100">
        <v>41686</v>
      </c>
      <c r="F340" s="143">
        <v>0.63064814814814818</v>
      </c>
      <c r="G340" s="143" t="s">
        <v>175</v>
      </c>
      <c r="H340" s="179">
        <v>3.4014000000000003E-2</v>
      </c>
      <c r="I340" s="97">
        <f t="shared" si="19"/>
        <v>3150.7666666026666</v>
      </c>
      <c r="J340" s="97">
        <f t="shared" si="18"/>
        <v>56.131690395022545</v>
      </c>
      <c r="K340" s="98">
        <f t="shared" si="20"/>
        <v>-0.6810959999999987</v>
      </c>
      <c r="L340" s="98">
        <f t="shared" si="21"/>
        <v>16.73197</v>
      </c>
      <c r="R340" s="176">
        <f t="shared" si="22"/>
        <v>0.6810959999999987</v>
      </c>
      <c r="S340" s="177"/>
      <c r="T340" s="178">
        <f t="shared" si="23"/>
        <v>-1</v>
      </c>
      <c r="Z340" s="93"/>
      <c r="AB340" s="94"/>
    </row>
    <row r="341" spans="5:28">
      <c r="E341" s="100">
        <v>41686</v>
      </c>
      <c r="F341" s="143">
        <v>0.65148148148148144</v>
      </c>
      <c r="G341" s="143" t="s">
        <v>175</v>
      </c>
      <c r="H341" s="179">
        <v>3.4014000000000003E-2</v>
      </c>
      <c r="I341" s="97">
        <f t="shared" si="19"/>
        <v>3180.7666666026666</v>
      </c>
      <c r="J341" s="97">
        <f t="shared" si="18"/>
        <v>56.398286025398562</v>
      </c>
      <c r="K341" s="98">
        <f t="shared" si="20"/>
        <v>-0.6810959999999987</v>
      </c>
      <c r="L341" s="98">
        <f t="shared" si="21"/>
        <v>16.73197</v>
      </c>
      <c r="R341" s="176">
        <f t="shared" si="22"/>
        <v>0.6810959999999987</v>
      </c>
      <c r="S341" s="177"/>
      <c r="T341" s="178">
        <f t="shared" si="23"/>
        <v>-1</v>
      </c>
      <c r="Z341" s="93"/>
      <c r="AB341" s="94"/>
    </row>
    <row r="342" spans="5:28">
      <c r="E342" s="100">
        <v>41686</v>
      </c>
      <c r="F342" s="143">
        <v>0.67231481481481481</v>
      </c>
      <c r="G342" s="143" t="s">
        <v>175</v>
      </c>
      <c r="H342" s="179">
        <v>3.4011E-2</v>
      </c>
      <c r="I342" s="97">
        <f t="shared" si="19"/>
        <v>3210.7666666026666</v>
      </c>
      <c r="J342" s="97">
        <f t="shared" ref="J342:J405" si="24">SQRT(I342)</f>
        <v>56.663627368909829</v>
      </c>
      <c r="K342" s="98">
        <f t="shared" si="20"/>
        <v>-0.68176199999999942</v>
      </c>
      <c r="L342" s="98">
        <f t="shared" si="21"/>
        <v>16.731304000000002</v>
      </c>
      <c r="R342" s="176">
        <f t="shared" si="22"/>
        <v>0.68176199999999942</v>
      </c>
      <c r="S342" s="177"/>
      <c r="T342" s="178">
        <f t="shared" si="23"/>
        <v>-1</v>
      </c>
      <c r="Z342" s="93"/>
      <c r="AB342" s="94"/>
    </row>
    <row r="343" spans="5:28">
      <c r="E343" s="100">
        <v>41686</v>
      </c>
      <c r="F343" s="143">
        <v>0.69314814814814818</v>
      </c>
      <c r="G343" s="143" t="s">
        <v>175</v>
      </c>
      <c r="H343" s="179">
        <v>3.4011E-2</v>
      </c>
      <c r="I343" s="97">
        <f t="shared" ref="I343:I406" si="25">IF(F343=0,I342,((E343-$E$86)*1440)+(F343-$F$86)*1440)</f>
        <v>3240.7666666026666</v>
      </c>
      <c r="J343" s="97">
        <f t="shared" si="24"/>
        <v>56.92773196433059</v>
      </c>
      <c r="K343" s="98">
        <f t="shared" ref="K343:K406" si="26">IF(H343=0,K342,(H343-$H$86)*$L$83)</f>
        <v>-0.68176199999999942</v>
      </c>
      <c r="L343" s="98">
        <f t="shared" ref="L343:L406" si="27">IF(K343=0, ,$L$86+K343)</f>
        <v>16.731304000000002</v>
      </c>
      <c r="R343" s="176">
        <f t="shared" ref="R343:R406" si="28">+K343*T343</f>
        <v>0.68176199999999942</v>
      </c>
      <c r="S343" s="177"/>
      <c r="T343" s="178">
        <f t="shared" ref="T343:T406" si="29">SIGN(K343)</f>
        <v>-1</v>
      </c>
      <c r="Z343" s="93"/>
      <c r="AB343" s="94"/>
    </row>
    <row r="344" spans="5:28">
      <c r="E344" s="100">
        <v>41686</v>
      </c>
      <c r="F344" s="143">
        <v>0.71398148148148144</v>
      </c>
      <c r="G344" s="143" t="s">
        <v>175</v>
      </c>
      <c r="H344" s="179">
        <v>3.4011E-2</v>
      </c>
      <c r="I344" s="97">
        <f t="shared" si="25"/>
        <v>3270.7666666026666</v>
      </c>
      <c r="J344" s="97">
        <f t="shared" si="24"/>
        <v>57.190616945462885</v>
      </c>
      <c r="K344" s="98">
        <f t="shared" si="26"/>
        <v>-0.68176199999999942</v>
      </c>
      <c r="L344" s="98">
        <f t="shared" si="27"/>
        <v>16.731304000000002</v>
      </c>
      <c r="R344" s="176">
        <f t="shared" si="28"/>
        <v>0.68176199999999942</v>
      </c>
      <c r="S344" s="177"/>
      <c r="T344" s="178">
        <f t="shared" si="29"/>
        <v>-1</v>
      </c>
      <c r="Z344" s="93"/>
      <c r="AB344" s="94"/>
    </row>
    <row r="345" spans="5:28">
      <c r="E345" s="100">
        <v>41686</v>
      </c>
      <c r="F345" s="143">
        <v>0.73481481481481481</v>
      </c>
      <c r="G345" s="143" t="s">
        <v>175</v>
      </c>
      <c r="H345" s="179">
        <v>3.4011E-2</v>
      </c>
      <c r="I345" s="97">
        <f t="shared" si="25"/>
        <v>3300.7666666026666</v>
      </c>
      <c r="J345" s="97">
        <f t="shared" si="24"/>
        <v>57.452299054108067</v>
      </c>
      <c r="K345" s="98">
        <f t="shared" si="26"/>
        <v>-0.68176199999999942</v>
      </c>
      <c r="L345" s="98">
        <f t="shared" si="27"/>
        <v>16.731304000000002</v>
      </c>
      <c r="R345" s="176">
        <f t="shared" si="28"/>
        <v>0.68176199999999942</v>
      </c>
      <c r="S345" s="177"/>
      <c r="T345" s="178">
        <f t="shared" si="29"/>
        <v>-1</v>
      </c>
      <c r="Z345" s="93"/>
      <c r="AB345" s="94"/>
    </row>
    <row r="346" spans="5:28">
      <c r="E346" s="100">
        <v>41686</v>
      </c>
      <c r="F346" s="143">
        <v>0.75564814814814818</v>
      </c>
      <c r="G346" s="143" t="s">
        <v>175</v>
      </c>
      <c r="H346" s="179">
        <v>3.4007999999999997E-2</v>
      </c>
      <c r="I346" s="97">
        <f t="shared" si="25"/>
        <v>3330.7666666026666</v>
      </c>
      <c r="J346" s="97">
        <f t="shared" si="24"/>
        <v>57.712794652508961</v>
      </c>
      <c r="K346" s="98">
        <f t="shared" si="26"/>
        <v>-0.68242800000000003</v>
      </c>
      <c r="L346" s="98">
        <f t="shared" si="27"/>
        <v>16.730637999999999</v>
      </c>
      <c r="R346" s="176">
        <f t="shared" si="28"/>
        <v>0.68242800000000003</v>
      </c>
      <c r="S346" s="177"/>
      <c r="T346" s="178">
        <f t="shared" si="29"/>
        <v>-1</v>
      </c>
      <c r="Z346" s="93"/>
      <c r="AB346" s="94"/>
    </row>
    <row r="347" spans="5:28">
      <c r="E347" s="100">
        <v>41686</v>
      </c>
      <c r="F347" s="143">
        <v>0.77648148148148144</v>
      </c>
      <c r="G347" s="143" t="s">
        <v>175</v>
      </c>
      <c r="H347" s="179">
        <v>3.4007999999999997E-2</v>
      </c>
      <c r="I347" s="97">
        <f t="shared" si="25"/>
        <v>3360.7666666026666</v>
      </c>
      <c r="J347" s="97">
        <f t="shared" si="24"/>
        <v>57.97211973528885</v>
      </c>
      <c r="K347" s="98">
        <f t="shared" si="26"/>
        <v>-0.68242800000000003</v>
      </c>
      <c r="L347" s="98">
        <f t="shared" si="27"/>
        <v>16.730637999999999</v>
      </c>
      <c r="R347" s="176">
        <f t="shared" si="28"/>
        <v>0.68242800000000003</v>
      </c>
      <c r="S347" s="177"/>
      <c r="T347" s="178">
        <f t="shared" si="29"/>
        <v>-1</v>
      </c>
      <c r="Z347" s="93"/>
      <c r="AB347" s="94"/>
    </row>
    <row r="348" spans="5:28">
      <c r="E348" s="100">
        <v>41686</v>
      </c>
      <c r="F348" s="143">
        <v>0.79731481481481481</v>
      </c>
      <c r="G348" s="143" t="s">
        <v>175</v>
      </c>
      <c r="H348" s="179">
        <v>3.4007999999999997E-2</v>
      </c>
      <c r="I348" s="97">
        <f t="shared" si="25"/>
        <v>3390.7666666026666</v>
      </c>
      <c r="J348" s="97">
        <f t="shared" si="24"/>
        <v>58.230289940911909</v>
      </c>
      <c r="K348" s="98">
        <f t="shared" si="26"/>
        <v>-0.68242800000000003</v>
      </c>
      <c r="L348" s="98">
        <f t="shared" si="27"/>
        <v>16.730637999999999</v>
      </c>
      <c r="R348" s="176">
        <f t="shared" si="28"/>
        <v>0.68242800000000003</v>
      </c>
      <c r="S348" s="177"/>
      <c r="T348" s="178">
        <f t="shared" si="29"/>
        <v>-1</v>
      </c>
      <c r="Z348" s="93"/>
      <c r="AB348" s="94"/>
    </row>
    <row r="349" spans="5:28">
      <c r="E349" s="100">
        <v>41686</v>
      </c>
      <c r="F349" s="143">
        <v>0.81814814814814818</v>
      </c>
      <c r="G349" s="143" t="s">
        <v>175</v>
      </c>
      <c r="H349" s="179">
        <v>3.4007999999999997E-2</v>
      </c>
      <c r="I349" s="97">
        <f t="shared" si="25"/>
        <v>3420.7666666026666</v>
      </c>
      <c r="J349" s="97">
        <f t="shared" si="24"/>
        <v>58.487320562688346</v>
      </c>
      <c r="K349" s="98">
        <f t="shared" si="26"/>
        <v>-0.68242800000000003</v>
      </c>
      <c r="L349" s="98">
        <f t="shared" si="27"/>
        <v>16.730637999999999</v>
      </c>
      <c r="R349" s="176">
        <f t="shared" si="28"/>
        <v>0.68242800000000003</v>
      </c>
      <c r="S349" s="177"/>
      <c r="T349" s="178">
        <f t="shared" si="29"/>
        <v>-1</v>
      </c>
      <c r="Z349" s="93"/>
      <c r="AB349" s="94"/>
    </row>
    <row r="350" spans="5:28">
      <c r="E350" s="100">
        <v>41686</v>
      </c>
      <c r="F350" s="143">
        <v>0.83898148148148144</v>
      </c>
      <c r="G350" s="143" t="s">
        <v>175</v>
      </c>
      <c r="H350" s="179">
        <v>3.4005000000000001E-2</v>
      </c>
      <c r="I350" s="97">
        <f t="shared" si="25"/>
        <v>3450.7666666026666</v>
      </c>
      <c r="J350" s="97">
        <f t="shared" si="24"/>
        <v>58.743226559346112</v>
      </c>
      <c r="K350" s="98">
        <f t="shared" si="26"/>
        <v>-0.6830939999999992</v>
      </c>
      <c r="L350" s="98">
        <f t="shared" si="27"/>
        <v>16.729972</v>
      </c>
      <c r="R350" s="176">
        <f t="shared" si="28"/>
        <v>0.6830939999999992</v>
      </c>
      <c r="S350" s="177"/>
      <c r="T350" s="178">
        <f t="shared" si="29"/>
        <v>-1</v>
      </c>
      <c r="Z350" s="93"/>
      <c r="AB350" s="94"/>
    </row>
    <row r="351" spans="5:28">
      <c r="E351" s="100">
        <v>41686</v>
      </c>
      <c r="F351" s="143">
        <v>0.85981481481481481</v>
      </c>
      <c r="G351" s="143" t="s">
        <v>175</v>
      </c>
      <c r="H351" s="179">
        <v>3.4005000000000001E-2</v>
      </c>
      <c r="I351" s="97">
        <f t="shared" si="25"/>
        <v>3480.7666666026666</v>
      </c>
      <c r="J351" s="97">
        <f t="shared" si="24"/>
        <v>58.998022565189984</v>
      </c>
      <c r="K351" s="98">
        <f t="shared" si="26"/>
        <v>-0.6830939999999992</v>
      </c>
      <c r="L351" s="98">
        <f t="shared" si="27"/>
        <v>16.729972</v>
      </c>
      <c r="R351" s="176">
        <f t="shared" si="28"/>
        <v>0.6830939999999992</v>
      </c>
      <c r="S351" s="177"/>
      <c r="T351" s="178">
        <f t="shared" si="29"/>
        <v>-1</v>
      </c>
      <c r="Z351" s="93"/>
      <c r="AB351" s="94"/>
    </row>
    <row r="352" spans="5:28">
      <c r="E352" s="100">
        <v>41686</v>
      </c>
      <c r="F352" s="143">
        <v>0.88064814814814818</v>
      </c>
      <c r="G352" s="143" t="s">
        <v>175</v>
      </c>
      <c r="H352" s="179">
        <v>3.4002999999999999E-2</v>
      </c>
      <c r="I352" s="97">
        <f t="shared" si="25"/>
        <v>3510.7666666026666</v>
      </c>
      <c r="J352" s="97">
        <f t="shared" si="24"/>
        <v>59.251722899867367</v>
      </c>
      <c r="K352" s="98">
        <f t="shared" si="26"/>
        <v>-0.68353799999999965</v>
      </c>
      <c r="L352" s="98">
        <f t="shared" si="27"/>
        <v>16.729528000000002</v>
      </c>
      <c r="R352" s="176">
        <f t="shared" si="28"/>
        <v>0.68353799999999965</v>
      </c>
      <c r="S352" s="177"/>
      <c r="T352" s="178">
        <f t="shared" si="29"/>
        <v>-1</v>
      </c>
      <c r="Z352" s="93"/>
      <c r="AB352" s="94"/>
    </row>
    <row r="353" spans="5:28">
      <c r="E353" s="100">
        <v>41686</v>
      </c>
      <c r="F353" s="143">
        <v>0.90148148148148144</v>
      </c>
      <c r="G353" s="143" t="s">
        <v>175</v>
      </c>
      <c r="H353" s="179">
        <v>3.4002999999999999E-2</v>
      </c>
      <c r="I353" s="97">
        <f t="shared" si="25"/>
        <v>3540.7666666026666</v>
      </c>
      <c r="J353" s="97">
        <f t="shared" si="24"/>
        <v>59.504341577759405</v>
      </c>
      <c r="K353" s="98">
        <f t="shared" si="26"/>
        <v>-0.68353799999999965</v>
      </c>
      <c r="L353" s="98">
        <f t="shared" si="27"/>
        <v>16.729528000000002</v>
      </c>
      <c r="R353" s="176">
        <f t="shared" si="28"/>
        <v>0.68353799999999965</v>
      </c>
      <c r="S353" s="177"/>
      <c r="T353" s="178">
        <f t="shared" si="29"/>
        <v>-1</v>
      </c>
      <c r="Z353" s="93"/>
      <c r="AB353" s="94"/>
    </row>
    <row r="354" spans="5:28">
      <c r="E354" s="100">
        <v>41686</v>
      </c>
      <c r="F354" s="143">
        <v>0.92231481481481481</v>
      </c>
      <c r="G354" s="143" t="s">
        <v>175</v>
      </c>
      <c r="H354" s="179">
        <v>3.4000000000000002E-2</v>
      </c>
      <c r="I354" s="97">
        <f t="shared" si="25"/>
        <v>3570.7666666026666</v>
      </c>
      <c r="J354" s="97">
        <f t="shared" si="24"/>
        <v>59.755892317014784</v>
      </c>
      <c r="K354" s="98">
        <f t="shared" si="26"/>
        <v>-0.68420399999999881</v>
      </c>
      <c r="L354" s="98">
        <f t="shared" si="27"/>
        <v>16.728862000000003</v>
      </c>
      <c r="R354" s="176">
        <f t="shared" si="28"/>
        <v>0.68420399999999881</v>
      </c>
      <c r="S354" s="177"/>
      <c r="T354" s="178">
        <f t="shared" si="29"/>
        <v>-1</v>
      </c>
      <c r="Z354" s="93"/>
      <c r="AB354" s="94"/>
    </row>
    <row r="355" spans="5:28">
      <c r="E355" s="100">
        <v>41686</v>
      </c>
      <c r="F355" s="143">
        <v>0.94314814814814818</v>
      </c>
      <c r="G355" s="143" t="s">
        <v>175</v>
      </c>
      <c r="H355" s="179">
        <v>3.4000000000000002E-2</v>
      </c>
      <c r="I355" s="97">
        <f t="shared" si="25"/>
        <v>3600.7666666026666</v>
      </c>
      <c r="J355" s="97">
        <f t="shared" si="24"/>
        <v>60.006388548242647</v>
      </c>
      <c r="K355" s="98">
        <f t="shared" si="26"/>
        <v>-0.68420399999999881</v>
      </c>
      <c r="L355" s="98">
        <f t="shared" si="27"/>
        <v>16.728862000000003</v>
      </c>
      <c r="R355" s="176">
        <f t="shared" si="28"/>
        <v>0.68420399999999881</v>
      </c>
      <c r="S355" s="177"/>
      <c r="T355" s="178">
        <f t="shared" si="29"/>
        <v>-1</v>
      </c>
      <c r="Z355" s="93"/>
      <c r="AB355" s="94"/>
    </row>
    <row r="356" spans="5:28">
      <c r="E356" s="100">
        <v>41686</v>
      </c>
      <c r="F356" s="143">
        <v>0.96398148148148144</v>
      </c>
      <c r="G356" s="143" t="s">
        <v>175</v>
      </c>
      <c r="H356" s="179">
        <v>3.4000000000000002E-2</v>
      </c>
      <c r="I356" s="97">
        <f t="shared" si="25"/>
        <v>3630.7666666026666</v>
      </c>
      <c r="J356" s="97">
        <f t="shared" si="24"/>
        <v>60.255843422880297</v>
      </c>
      <c r="K356" s="98">
        <f t="shared" si="26"/>
        <v>-0.68420399999999881</v>
      </c>
      <c r="L356" s="98">
        <f t="shared" si="27"/>
        <v>16.728862000000003</v>
      </c>
      <c r="R356" s="176">
        <f t="shared" si="28"/>
        <v>0.68420399999999881</v>
      </c>
      <c r="S356" s="177"/>
      <c r="T356" s="178">
        <f t="shared" si="29"/>
        <v>-1</v>
      </c>
      <c r="Z356" s="93"/>
      <c r="AB356" s="94"/>
    </row>
    <row r="357" spans="5:28">
      <c r="E357" s="100">
        <v>41686</v>
      </c>
      <c r="F357" s="143">
        <v>0.98481481481481481</v>
      </c>
      <c r="G357" s="143" t="s">
        <v>175</v>
      </c>
      <c r="H357" s="179">
        <v>3.4000000000000002E-2</v>
      </c>
      <c r="I357" s="97">
        <f t="shared" si="25"/>
        <v>3660.7666666026666</v>
      </c>
      <c r="J357" s="97">
        <f t="shared" si="24"/>
        <v>60.504269821250354</v>
      </c>
      <c r="K357" s="98">
        <f t="shared" si="26"/>
        <v>-0.68420399999999881</v>
      </c>
      <c r="L357" s="98">
        <f t="shared" si="27"/>
        <v>16.728862000000003</v>
      </c>
      <c r="R357" s="176">
        <f t="shared" si="28"/>
        <v>0.68420399999999881</v>
      </c>
      <c r="S357" s="177"/>
      <c r="T357" s="178">
        <f t="shared" si="29"/>
        <v>-1</v>
      </c>
      <c r="Z357" s="93"/>
      <c r="AB357" s="94"/>
    </row>
    <row r="358" spans="5:28">
      <c r="E358" s="100">
        <v>41687</v>
      </c>
      <c r="F358" s="143">
        <v>5.6481481481481478E-3</v>
      </c>
      <c r="G358" s="143" t="s">
        <v>175</v>
      </c>
      <c r="H358" s="179">
        <v>3.4000000000000002E-2</v>
      </c>
      <c r="I358" s="97">
        <f t="shared" si="25"/>
        <v>3690.7666666026666</v>
      </c>
      <c r="J358" s="97">
        <f t="shared" si="24"/>
        <v>60.751680360321444</v>
      </c>
      <c r="K358" s="98">
        <f t="shared" si="26"/>
        <v>-0.68420399999999881</v>
      </c>
      <c r="L358" s="98">
        <f t="shared" si="27"/>
        <v>16.728862000000003</v>
      </c>
      <c r="R358" s="176">
        <f t="shared" si="28"/>
        <v>0.68420399999999881</v>
      </c>
      <c r="S358" s="177"/>
      <c r="T358" s="178">
        <f t="shared" si="29"/>
        <v>-1</v>
      </c>
      <c r="Z358" s="93"/>
      <c r="AB358" s="94"/>
    </row>
    <row r="359" spans="5:28">
      <c r="E359" s="100">
        <v>41687</v>
      </c>
      <c r="F359" s="143">
        <v>2.6481481481481481E-2</v>
      </c>
      <c r="G359" s="143" t="s">
        <v>175</v>
      </c>
      <c r="H359" s="179">
        <v>3.4000000000000002E-2</v>
      </c>
      <c r="I359" s="97">
        <f t="shared" si="25"/>
        <v>3720.7666666026666</v>
      </c>
      <c r="J359" s="97">
        <f t="shared" si="24"/>
        <v>60.998087401185515</v>
      </c>
      <c r="K359" s="98">
        <f t="shared" si="26"/>
        <v>-0.68420399999999881</v>
      </c>
      <c r="L359" s="98">
        <f t="shared" si="27"/>
        <v>16.728862000000003</v>
      </c>
      <c r="R359" s="176">
        <f t="shared" si="28"/>
        <v>0.68420399999999881</v>
      </c>
      <c r="S359" s="177"/>
      <c r="T359" s="178">
        <f t="shared" si="29"/>
        <v>-1</v>
      </c>
      <c r="Z359" s="93"/>
      <c r="AB359" s="94"/>
    </row>
    <row r="360" spans="5:28">
      <c r="E360" s="100">
        <v>41687</v>
      </c>
      <c r="F360" s="143">
        <v>4.731481481481481E-2</v>
      </c>
      <c r="G360" s="143" t="s">
        <v>175</v>
      </c>
      <c r="H360" s="179">
        <v>3.3996999999999999E-2</v>
      </c>
      <c r="I360" s="97">
        <f t="shared" si="25"/>
        <v>3750.7666666026666</v>
      </c>
      <c r="J360" s="97">
        <f t="shared" si="24"/>
        <v>61.243503056264395</v>
      </c>
      <c r="K360" s="98">
        <f t="shared" si="26"/>
        <v>-0.68486999999999942</v>
      </c>
      <c r="L360" s="98">
        <f t="shared" si="27"/>
        <v>16.728196000000001</v>
      </c>
      <c r="R360" s="176">
        <f t="shared" si="28"/>
        <v>0.68486999999999942</v>
      </c>
      <c r="S360" s="177"/>
      <c r="T360" s="178">
        <f t="shared" si="29"/>
        <v>-1</v>
      </c>
      <c r="Z360" s="93"/>
      <c r="AB360" s="94"/>
    </row>
    <row r="361" spans="5:28">
      <c r="E361" s="100">
        <v>41687</v>
      </c>
      <c r="F361" s="143">
        <v>6.8148148148148138E-2</v>
      </c>
      <c r="G361" s="143" t="s">
        <v>175</v>
      </c>
      <c r="H361" s="179">
        <v>3.3996999999999999E-2</v>
      </c>
      <c r="I361" s="97">
        <f t="shared" si="25"/>
        <v>3780.7666666026666</v>
      </c>
      <c r="J361" s="97">
        <f t="shared" si="24"/>
        <v>61.487939196257557</v>
      </c>
      <c r="K361" s="98">
        <f t="shared" si="26"/>
        <v>-0.68486999999999942</v>
      </c>
      <c r="L361" s="98">
        <f t="shared" si="27"/>
        <v>16.728196000000001</v>
      </c>
      <c r="R361" s="176">
        <f t="shared" si="28"/>
        <v>0.68486999999999942</v>
      </c>
      <c r="S361" s="177"/>
      <c r="T361" s="178">
        <f t="shared" si="29"/>
        <v>-1</v>
      </c>
      <c r="Z361" s="93"/>
      <c r="AB361" s="94"/>
    </row>
    <row r="362" spans="5:28">
      <c r="E362" s="100">
        <v>41687</v>
      </c>
      <c r="F362" s="143">
        <v>8.8981481481481481E-2</v>
      </c>
      <c r="G362" s="143" t="s">
        <v>175</v>
      </c>
      <c r="H362" s="179">
        <v>3.3996999999999999E-2</v>
      </c>
      <c r="I362" s="97">
        <f t="shared" si="25"/>
        <v>3810.7666666026666</v>
      </c>
      <c r="J362" s="97">
        <f t="shared" si="24"/>
        <v>61.731407456842149</v>
      </c>
      <c r="K362" s="98">
        <f t="shared" si="26"/>
        <v>-0.68486999999999942</v>
      </c>
      <c r="L362" s="98">
        <f t="shared" si="27"/>
        <v>16.728196000000001</v>
      </c>
      <c r="R362" s="176">
        <f t="shared" si="28"/>
        <v>0.68486999999999942</v>
      </c>
      <c r="S362" s="177"/>
      <c r="T362" s="178">
        <f t="shared" si="29"/>
        <v>-1</v>
      </c>
      <c r="Z362" s="93"/>
      <c r="AB362" s="94"/>
    </row>
    <row r="363" spans="5:28">
      <c r="E363" s="100">
        <v>41687</v>
      </c>
      <c r="F363" s="143">
        <v>0.10981481481481481</v>
      </c>
      <c r="G363" s="143" t="s">
        <v>175</v>
      </c>
      <c r="H363" s="179">
        <v>3.3996999999999999E-2</v>
      </c>
      <c r="I363" s="97">
        <f t="shared" si="25"/>
        <v>3840.7666666026666</v>
      </c>
      <c r="J363" s="97">
        <f t="shared" si="24"/>
        <v>61.97391924513623</v>
      </c>
      <c r="K363" s="98">
        <f t="shared" si="26"/>
        <v>-0.68486999999999942</v>
      </c>
      <c r="L363" s="98">
        <f t="shared" si="27"/>
        <v>16.728196000000001</v>
      </c>
      <c r="R363" s="176">
        <f t="shared" si="28"/>
        <v>0.68486999999999942</v>
      </c>
      <c r="S363" s="177"/>
      <c r="T363" s="178">
        <f t="shared" si="29"/>
        <v>-1</v>
      </c>
      <c r="Z363" s="93"/>
      <c r="AB363" s="94"/>
    </row>
    <row r="364" spans="5:28">
      <c r="E364" s="100">
        <v>41687</v>
      </c>
      <c r="F364" s="143">
        <v>0.13064814814814815</v>
      </c>
      <c r="G364" s="143" t="s">
        <v>175</v>
      </c>
      <c r="H364" s="179">
        <v>3.3996999999999999E-2</v>
      </c>
      <c r="I364" s="97">
        <f t="shared" si="25"/>
        <v>3870.7666666026666</v>
      </c>
      <c r="J364" s="97">
        <f t="shared" si="24"/>
        <v>62.215485745935204</v>
      </c>
      <c r="K364" s="98">
        <f t="shared" si="26"/>
        <v>-0.68486999999999942</v>
      </c>
      <c r="L364" s="98">
        <f t="shared" si="27"/>
        <v>16.728196000000001</v>
      </c>
      <c r="R364" s="176">
        <f t="shared" si="28"/>
        <v>0.68486999999999942</v>
      </c>
      <c r="S364" s="177"/>
      <c r="T364" s="178">
        <f t="shared" si="29"/>
        <v>-1</v>
      </c>
      <c r="Z364" s="93"/>
      <c r="AB364" s="94"/>
    </row>
    <row r="365" spans="5:28">
      <c r="E365" s="100">
        <v>41687</v>
      </c>
      <c r="F365" s="143">
        <v>0.15148148148148147</v>
      </c>
      <c r="G365" s="143" t="s">
        <v>175</v>
      </c>
      <c r="H365" s="179">
        <v>3.3994999999999997E-2</v>
      </c>
      <c r="I365" s="97">
        <f t="shared" si="25"/>
        <v>3900.7666666026666</v>
      </c>
      <c r="J365" s="97">
        <f t="shared" si="24"/>
        <v>62.456117927731199</v>
      </c>
      <c r="K365" s="98">
        <f t="shared" si="26"/>
        <v>-0.68531399999999987</v>
      </c>
      <c r="L365" s="98">
        <f t="shared" si="27"/>
        <v>16.727752000000002</v>
      </c>
      <c r="R365" s="176">
        <f t="shared" si="28"/>
        <v>0.68531399999999987</v>
      </c>
      <c r="S365" s="177"/>
      <c r="T365" s="178">
        <f t="shared" si="29"/>
        <v>-1</v>
      </c>
      <c r="Z365" s="93"/>
      <c r="AB365" s="94"/>
    </row>
    <row r="366" spans="5:28">
      <c r="E366" s="100">
        <v>41687</v>
      </c>
      <c r="F366" s="143">
        <v>0.17231481481481481</v>
      </c>
      <c r="G366" s="143" t="s">
        <v>175</v>
      </c>
      <c r="H366" s="179">
        <v>3.3994999999999997E-2</v>
      </c>
      <c r="I366" s="97">
        <f t="shared" si="25"/>
        <v>3930.7666666026666</v>
      </c>
      <c r="J366" s="97">
        <f t="shared" si="24"/>
        <v>62.695826548524479</v>
      </c>
      <c r="K366" s="98">
        <f t="shared" si="26"/>
        <v>-0.68531399999999987</v>
      </c>
      <c r="L366" s="98">
        <f t="shared" si="27"/>
        <v>16.727752000000002</v>
      </c>
      <c r="R366" s="176">
        <f t="shared" si="28"/>
        <v>0.68531399999999987</v>
      </c>
      <c r="S366" s="177"/>
      <c r="T366" s="178">
        <f t="shared" si="29"/>
        <v>-1</v>
      </c>
      <c r="Z366" s="93"/>
      <c r="AB366" s="94"/>
    </row>
    <row r="367" spans="5:28">
      <c r="E367" s="100">
        <v>41687</v>
      </c>
      <c r="F367" s="143">
        <v>0.19314814814814815</v>
      </c>
      <c r="G367" s="143" t="s">
        <v>175</v>
      </c>
      <c r="H367" s="179">
        <v>3.3994999999999997E-2</v>
      </c>
      <c r="I367" s="97">
        <f t="shared" si="25"/>
        <v>3960.7666666026666</v>
      </c>
      <c r="J367" s="97">
        <f t="shared" si="24"/>
        <v>62.934622161435648</v>
      </c>
      <c r="K367" s="98">
        <f t="shared" si="26"/>
        <v>-0.68531399999999987</v>
      </c>
      <c r="L367" s="98">
        <f t="shared" si="27"/>
        <v>16.727752000000002</v>
      </c>
      <c r="R367" s="176">
        <f t="shared" si="28"/>
        <v>0.68531399999999987</v>
      </c>
      <c r="S367" s="177"/>
      <c r="T367" s="178">
        <f t="shared" si="29"/>
        <v>-1</v>
      </c>
      <c r="Z367" s="93"/>
      <c r="AB367" s="94"/>
    </row>
    <row r="368" spans="5:28">
      <c r="E368" s="100">
        <v>41687</v>
      </c>
      <c r="F368" s="143">
        <v>0.21398148148148147</v>
      </c>
      <c r="G368" s="143" t="s">
        <v>175</v>
      </c>
      <c r="H368" s="179">
        <v>3.3994999999999997E-2</v>
      </c>
      <c r="I368" s="97">
        <f t="shared" si="25"/>
        <v>3990.7666666026666</v>
      </c>
      <c r="J368" s="97">
        <f t="shared" si="24"/>
        <v>63.172515120126938</v>
      </c>
      <c r="K368" s="98">
        <f t="shared" si="26"/>
        <v>-0.68531399999999987</v>
      </c>
      <c r="L368" s="98">
        <f t="shared" si="27"/>
        <v>16.727752000000002</v>
      </c>
      <c r="R368" s="176">
        <f t="shared" si="28"/>
        <v>0.68531399999999987</v>
      </c>
      <c r="S368" s="177"/>
      <c r="T368" s="178">
        <f t="shared" si="29"/>
        <v>-1</v>
      </c>
      <c r="Z368" s="93"/>
      <c r="AB368" s="94"/>
    </row>
    <row r="369" spans="5:28">
      <c r="E369" s="100">
        <v>41687</v>
      </c>
      <c r="F369" s="143">
        <v>0.23481481481481481</v>
      </c>
      <c r="G369" s="143" t="s">
        <v>175</v>
      </c>
      <c r="H369" s="179">
        <v>3.3994999999999997E-2</v>
      </c>
      <c r="I369" s="97">
        <f t="shared" si="25"/>
        <v>4020.7666666026666</v>
      </c>
      <c r="J369" s="97">
        <f t="shared" si="24"/>
        <v>63.409515584040435</v>
      </c>
      <c r="K369" s="98">
        <f t="shared" si="26"/>
        <v>-0.68531399999999987</v>
      </c>
      <c r="L369" s="98">
        <f t="shared" si="27"/>
        <v>16.727752000000002</v>
      </c>
      <c r="R369" s="176">
        <f t="shared" si="28"/>
        <v>0.68531399999999987</v>
      </c>
      <c r="S369" s="177"/>
      <c r="T369" s="178">
        <f t="shared" si="29"/>
        <v>-1</v>
      </c>
      <c r="Z369" s="93"/>
      <c r="AB369" s="94"/>
    </row>
    <row r="370" spans="5:28">
      <c r="E370" s="100">
        <v>41687</v>
      </c>
      <c r="F370" s="143">
        <v>0.25564814814814812</v>
      </c>
      <c r="G370" s="143" t="s">
        <v>175</v>
      </c>
      <c r="H370" s="179">
        <v>3.3992000000000001E-2</v>
      </c>
      <c r="I370" s="97">
        <f t="shared" si="25"/>
        <v>4050.7666666026666</v>
      </c>
      <c r="J370" s="97">
        <f t="shared" si="24"/>
        <v>63.645633523460717</v>
      </c>
      <c r="K370" s="98">
        <f t="shared" si="26"/>
        <v>-0.68597999999999903</v>
      </c>
      <c r="L370" s="98">
        <f t="shared" si="27"/>
        <v>16.727086</v>
      </c>
      <c r="R370" s="176">
        <f t="shared" si="28"/>
        <v>0.68597999999999903</v>
      </c>
      <c r="S370" s="177"/>
      <c r="T370" s="178">
        <f t="shared" si="29"/>
        <v>-1</v>
      </c>
      <c r="Z370" s="93"/>
      <c r="AB370" s="94"/>
    </row>
    <row r="371" spans="5:28">
      <c r="E371" s="100">
        <v>41687</v>
      </c>
      <c r="F371" s="143">
        <v>0.27648148148148149</v>
      </c>
      <c r="G371" s="143" t="s">
        <v>175</v>
      </c>
      <c r="H371" s="179">
        <v>3.3992000000000001E-2</v>
      </c>
      <c r="I371" s="97">
        <f t="shared" si="25"/>
        <v>4080.7666666026666</v>
      </c>
      <c r="J371" s="97">
        <f t="shared" si="24"/>
        <v>63.880878724409129</v>
      </c>
      <c r="K371" s="98">
        <f t="shared" si="26"/>
        <v>-0.68597999999999903</v>
      </c>
      <c r="L371" s="98">
        <f t="shared" si="27"/>
        <v>16.727086</v>
      </c>
      <c r="R371" s="176">
        <f t="shared" si="28"/>
        <v>0.68597999999999903</v>
      </c>
      <c r="S371" s="177"/>
      <c r="T371" s="178">
        <f t="shared" si="29"/>
        <v>-1</v>
      </c>
      <c r="Z371" s="93"/>
      <c r="AB371" s="94"/>
    </row>
    <row r="372" spans="5:28">
      <c r="E372" s="100"/>
      <c r="F372" s="143"/>
      <c r="G372" s="143"/>
      <c r="H372" s="179"/>
      <c r="I372" s="97">
        <f t="shared" si="25"/>
        <v>4080.7666666026666</v>
      </c>
      <c r="J372" s="97">
        <f t="shared" si="24"/>
        <v>63.880878724409129</v>
      </c>
      <c r="K372" s="98">
        <f t="shared" si="26"/>
        <v>-0.68597999999999903</v>
      </c>
      <c r="L372" s="98">
        <f t="shared" si="27"/>
        <v>16.727086</v>
      </c>
      <c r="R372" s="176">
        <f t="shared" si="28"/>
        <v>0.68597999999999903</v>
      </c>
      <c r="S372" s="177"/>
      <c r="T372" s="178">
        <f t="shared" si="29"/>
        <v>-1</v>
      </c>
      <c r="Z372" s="93"/>
      <c r="AB372" s="94"/>
    </row>
    <row r="373" spans="5:28">
      <c r="E373" s="100"/>
      <c r="F373" s="143"/>
      <c r="G373" s="143"/>
      <c r="H373" s="179"/>
      <c r="I373" s="97">
        <f t="shared" si="25"/>
        <v>4080.7666666026666</v>
      </c>
      <c r="J373" s="97">
        <f t="shared" si="24"/>
        <v>63.880878724409129</v>
      </c>
      <c r="K373" s="98">
        <f t="shared" si="26"/>
        <v>-0.68597999999999903</v>
      </c>
      <c r="L373" s="98">
        <f t="shared" si="27"/>
        <v>16.727086</v>
      </c>
      <c r="R373" s="176">
        <f t="shared" si="28"/>
        <v>0.68597999999999903</v>
      </c>
      <c r="S373" s="177"/>
      <c r="T373" s="178">
        <f t="shared" si="29"/>
        <v>-1</v>
      </c>
      <c r="Z373" s="93"/>
      <c r="AB373" s="94"/>
    </row>
    <row r="374" spans="5:28">
      <c r="E374" s="100"/>
      <c r="F374" s="143"/>
      <c r="G374" s="143"/>
      <c r="H374" s="179"/>
      <c r="I374" s="97">
        <f t="shared" si="25"/>
        <v>4080.7666666026666</v>
      </c>
      <c r="J374" s="97">
        <f t="shared" si="24"/>
        <v>63.880878724409129</v>
      </c>
      <c r="K374" s="98">
        <f t="shared" si="26"/>
        <v>-0.68597999999999903</v>
      </c>
      <c r="L374" s="98">
        <f t="shared" si="27"/>
        <v>16.727086</v>
      </c>
      <c r="R374" s="176">
        <f t="shared" si="28"/>
        <v>0.68597999999999903</v>
      </c>
      <c r="S374" s="177"/>
      <c r="T374" s="178">
        <f t="shared" si="29"/>
        <v>-1</v>
      </c>
      <c r="Z374" s="93"/>
      <c r="AB374" s="94"/>
    </row>
    <row r="375" spans="5:28">
      <c r="E375" s="100"/>
      <c r="F375" s="143"/>
      <c r="G375" s="143"/>
      <c r="H375" s="179"/>
      <c r="I375" s="97">
        <f t="shared" si="25"/>
        <v>4080.7666666026666</v>
      </c>
      <c r="J375" s="97">
        <f t="shared" si="24"/>
        <v>63.880878724409129</v>
      </c>
      <c r="K375" s="98">
        <f t="shared" si="26"/>
        <v>-0.68597999999999903</v>
      </c>
      <c r="L375" s="98">
        <f t="shared" si="27"/>
        <v>16.727086</v>
      </c>
      <c r="R375" s="176">
        <f t="shared" si="28"/>
        <v>0.68597999999999903</v>
      </c>
      <c r="S375" s="177"/>
      <c r="T375" s="178">
        <f t="shared" si="29"/>
        <v>-1</v>
      </c>
      <c r="Z375" s="93"/>
      <c r="AB375" s="94"/>
    </row>
    <row r="376" spans="5:28">
      <c r="E376" s="100"/>
      <c r="F376" s="143"/>
      <c r="G376" s="143"/>
      <c r="H376" s="179"/>
      <c r="I376" s="97">
        <f t="shared" si="25"/>
        <v>4080.7666666026666</v>
      </c>
      <c r="J376" s="97">
        <f t="shared" si="24"/>
        <v>63.880878724409129</v>
      </c>
      <c r="K376" s="98">
        <f t="shared" si="26"/>
        <v>-0.68597999999999903</v>
      </c>
      <c r="L376" s="98">
        <f t="shared" si="27"/>
        <v>16.727086</v>
      </c>
      <c r="R376" s="176">
        <f t="shared" si="28"/>
        <v>0.68597999999999903</v>
      </c>
      <c r="S376" s="177"/>
      <c r="T376" s="178">
        <f t="shared" si="29"/>
        <v>-1</v>
      </c>
      <c r="Z376" s="93"/>
      <c r="AB376" s="94"/>
    </row>
    <row r="377" spans="5:28">
      <c r="E377" s="100"/>
      <c r="F377" s="143"/>
      <c r="G377" s="143"/>
      <c r="H377" s="179"/>
      <c r="I377" s="97">
        <f t="shared" si="25"/>
        <v>4080.7666666026666</v>
      </c>
      <c r="J377" s="97">
        <f t="shared" si="24"/>
        <v>63.880878724409129</v>
      </c>
      <c r="K377" s="98">
        <f t="shared" si="26"/>
        <v>-0.68597999999999903</v>
      </c>
      <c r="L377" s="98">
        <f t="shared" si="27"/>
        <v>16.727086</v>
      </c>
      <c r="R377" s="176">
        <f t="shared" si="28"/>
        <v>0.68597999999999903</v>
      </c>
      <c r="S377" s="177"/>
      <c r="T377" s="178">
        <f t="shared" si="29"/>
        <v>-1</v>
      </c>
      <c r="Z377" s="93"/>
      <c r="AB377" s="94"/>
    </row>
    <row r="378" spans="5:28">
      <c r="E378" s="100"/>
      <c r="F378" s="143"/>
      <c r="G378" s="143"/>
      <c r="H378" s="179"/>
      <c r="I378" s="97">
        <f t="shared" si="25"/>
        <v>4080.7666666026666</v>
      </c>
      <c r="J378" s="97">
        <f t="shared" si="24"/>
        <v>63.880878724409129</v>
      </c>
      <c r="K378" s="98">
        <f t="shared" si="26"/>
        <v>-0.68597999999999903</v>
      </c>
      <c r="L378" s="98">
        <f t="shared" si="27"/>
        <v>16.727086</v>
      </c>
      <c r="R378" s="176">
        <f t="shared" si="28"/>
        <v>0.68597999999999903</v>
      </c>
      <c r="S378" s="177"/>
      <c r="T378" s="178">
        <f t="shared" si="29"/>
        <v>-1</v>
      </c>
      <c r="Z378" s="93"/>
      <c r="AB378" s="94"/>
    </row>
    <row r="379" spans="5:28">
      <c r="E379" s="100"/>
      <c r="F379" s="143"/>
      <c r="G379" s="143"/>
      <c r="H379" s="179"/>
      <c r="I379" s="97">
        <f t="shared" si="25"/>
        <v>4080.7666666026666</v>
      </c>
      <c r="J379" s="97">
        <f t="shared" si="24"/>
        <v>63.880878724409129</v>
      </c>
      <c r="K379" s="98">
        <f t="shared" si="26"/>
        <v>-0.68597999999999903</v>
      </c>
      <c r="L379" s="98">
        <f t="shared" si="27"/>
        <v>16.727086</v>
      </c>
      <c r="R379" s="176">
        <f t="shared" si="28"/>
        <v>0.68597999999999903</v>
      </c>
      <c r="S379" s="177"/>
      <c r="T379" s="178">
        <f t="shared" si="29"/>
        <v>-1</v>
      </c>
      <c r="Z379" s="93"/>
      <c r="AB379" s="94"/>
    </row>
    <row r="380" spans="5:28">
      <c r="E380" s="100"/>
      <c r="F380" s="143"/>
      <c r="G380" s="143"/>
      <c r="H380" s="179"/>
      <c r="I380" s="97">
        <f t="shared" si="25"/>
        <v>4080.7666666026666</v>
      </c>
      <c r="J380" s="97">
        <f t="shared" si="24"/>
        <v>63.880878724409129</v>
      </c>
      <c r="K380" s="98">
        <f t="shared" si="26"/>
        <v>-0.68597999999999903</v>
      </c>
      <c r="L380" s="98">
        <f t="shared" si="27"/>
        <v>16.727086</v>
      </c>
      <c r="R380" s="176">
        <f t="shared" si="28"/>
        <v>0.68597999999999903</v>
      </c>
      <c r="S380" s="177"/>
      <c r="T380" s="178">
        <f t="shared" si="29"/>
        <v>-1</v>
      </c>
      <c r="Z380" s="93"/>
      <c r="AB380" s="94"/>
    </row>
    <row r="381" spans="5:28">
      <c r="E381" s="100"/>
      <c r="F381" s="143"/>
      <c r="G381" s="143"/>
      <c r="H381" s="179"/>
      <c r="I381" s="97">
        <f t="shared" si="25"/>
        <v>4080.7666666026666</v>
      </c>
      <c r="J381" s="97">
        <f t="shared" si="24"/>
        <v>63.880878724409129</v>
      </c>
      <c r="K381" s="98">
        <f t="shared" si="26"/>
        <v>-0.68597999999999903</v>
      </c>
      <c r="L381" s="98">
        <f t="shared" si="27"/>
        <v>16.727086</v>
      </c>
      <c r="R381" s="176">
        <f t="shared" si="28"/>
        <v>0.68597999999999903</v>
      </c>
      <c r="S381" s="177"/>
      <c r="T381" s="178">
        <f t="shared" si="29"/>
        <v>-1</v>
      </c>
      <c r="Z381" s="93"/>
      <c r="AB381" s="94"/>
    </row>
    <row r="382" spans="5:28">
      <c r="E382" s="100"/>
      <c r="F382" s="143"/>
      <c r="G382" s="143"/>
      <c r="H382" s="179"/>
      <c r="I382" s="97">
        <f t="shared" si="25"/>
        <v>4080.7666666026666</v>
      </c>
      <c r="J382" s="97">
        <f t="shared" si="24"/>
        <v>63.880878724409129</v>
      </c>
      <c r="K382" s="98">
        <f t="shared" si="26"/>
        <v>-0.68597999999999903</v>
      </c>
      <c r="L382" s="98">
        <f t="shared" si="27"/>
        <v>16.727086</v>
      </c>
      <c r="R382" s="176">
        <f t="shared" si="28"/>
        <v>0.68597999999999903</v>
      </c>
      <c r="S382" s="177"/>
      <c r="T382" s="178">
        <f t="shared" si="29"/>
        <v>-1</v>
      </c>
      <c r="Z382" s="93"/>
      <c r="AB382" s="94"/>
    </row>
    <row r="383" spans="5:28">
      <c r="E383" s="100"/>
      <c r="F383" s="143"/>
      <c r="G383" s="143"/>
      <c r="H383" s="179"/>
      <c r="I383" s="97">
        <f t="shared" si="25"/>
        <v>4080.7666666026666</v>
      </c>
      <c r="J383" s="97">
        <f t="shared" si="24"/>
        <v>63.880878724409129</v>
      </c>
      <c r="K383" s="98">
        <f t="shared" si="26"/>
        <v>-0.68597999999999903</v>
      </c>
      <c r="L383" s="98">
        <f t="shared" si="27"/>
        <v>16.727086</v>
      </c>
      <c r="R383" s="176">
        <f t="shared" si="28"/>
        <v>0.68597999999999903</v>
      </c>
      <c r="S383" s="177"/>
      <c r="T383" s="178">
        <f t="shared" si="29"/>
        <v>-1</v>
      </c>
      <c r="Z383" s="93"/>
      <c r="AB383" s="94"/>
    </row>
    <row r="384" spans="5:28">
      <c r="E384" s="100"/>
      <c r="F384" s="143"/>
      <c r="G384" s="143"/>
      <c r="H384" s="179"/>
      <c r="I384" s="97">
        <f t="shared" si="25"/>
        <v>4080.7666666026666</v>
      </c>
      <c r="J384" s="97">
        <f t="shared" si="24"/>
        <v>63.880878724409129</v>
      </c>
      <c r="K384" s="98">
        <f t="shared" si="26"/>
        <v>-0.68597999999999903</v>
      </c>
      <c r="L384" s="98">
        <f t="shared" si="27"/>
        <v>16.727086</v>
      </c>
      <c r="R384" s="176">
        <f t="shared" si="28"/>
        <v>0.68597999999999903</v>
      </c>
      <c r="S384" s="177"/>
      <c r="T384" s="178">
        <f t="shared" si="29"/>
        <v>-1</v>
      </c>
      <c r="Z384" s="93"/>
      <c r="AB384" s="94"/>
    </row>
    <row r="385" spans="5:28">
      <c r="E385" s="100"/>
      <c r="F385" s="143"/>
      <c r="G385" s="143"/>
      <c r="H385" s="179"/>
      <c r="I385" s="97">
        <f t="shared" si="25"/>
        <v>4080.7666666026666</v>
      </c>
      <c r="J385" s="97">
        <f t="shared" si="24"/>
        <v>63.880878724409129</v>
      </c>
      <c r="K385" s="98">
        <f t="shared" si="26"/>
        <v>-0.68597999999999903</v>
      </c>
      <c r="L385" s="98">
        <f t="shared" si="27"/>
        <v>16.727086</v>
      </c>
      <c r="R385" s="176">
        <f t="shared" si="28"/>
        <v>0.68597999999999903</v>
      </c>
      <c r="S385" s="177"/>
      <c r="T385" s="178">
        <f t="shared" si="29"/>
        <v>-1</v>
      </c>
      <c r="Z385" s="93"/>
      <c r="AB385" s="94"/>
    </row>
    <row r="386" spans="5:28">
      <c r="E386" s="100"/>
      <c r="F386" s="143"/>
      <c r="G386" s="143"/>
      <c r="H386" s="179"/>
      <c r="I386" s="97">
        <f t="shared" si="25"/>
        <v>4080.7666666026666</v>
      </c>
      <c r="J386" s="97">
        <f t="shared" si="24"/>
        <v>63.880878724409129</v>
      </c>
      <c r="K386" s="98">
        <f t="shared" si="26"/>
        <v>-0.68597999999999903</v>
      </c>
      <c r="L386" s="98">
        <f t="shared" si="27"/>
        <v>16.727086</v>
      </c>
      <c r="R386" s="176">
        <f t="shared" si="28"/>
        <v>0.68597999999999903</v>
      </c>
      <c r="S386" s="177"/>
      <c r="T386" s="178">
        <f t="shared" si="29"/>
        <v>-1</v>
      </c>
      <c r="Z386" s="93"/>
      <c r="AB386" s="94"/>
    </row>
    <row r="387" spans="5:28">
      <c r="E387" s="100"/>
      <c r="F387" s="143"/>
      <c r="G387" s="143"/>
      <c r="H387" s="179"/>
      <c r="I387" s="97">
        <f t="shared" si="25"/>
        <v>4080.7666666026666</v>
      </c>
      <c r="J387" s="97">
        <f t="shared" si="24"/>
        <v>63.880878724409129</v>
      </c>
      <c r="K387" s="98">
        <f t="shared" si="26"/>
        <v>-0.68597999999999903</v>
      </c>
      <c r="L387" s="98">
        <f t="shared" si="27"/>
        <v>16.727086</v>
      </c>
      <c r="R387" s="176">
        <f t="shared" si="28"/>
        <v>0.68597999999999903</v>
      </c>
      <c r="S387" s="177"/>
      <c r="T387" s="178">
        <f t="shared" si="29"/>
        <v>-1</v>
      </c>
      <c r="Z387" s="93"/>
      <c r="AB387" s="94"/>
    </row>
    <row r="388" spans="5:28">
      <c r="E388" s="100"/>
      <c r="F388" s="143"/>
      <c r="G388" s="143"/>
      <c r="H388" s="179"/>
      <c r="I388" s="97">
        <f t="shared" si="25"/>
        <v>4080.7666666026666</v>
      </c>
      <c r="J388" s="97">
        <f t="shared" si="24"/>
        <v>63.880878724409129</v>
      </c>
      <c r="K388" s="98">
        <f t="shared" si="26"/>
        <v>-0.68597999999999903</v>
      </c>
      <c r="L388" s="98">
        <f t="shared" si="27"/>
        <v>16.727086</v>
      </c>
      <c r="R388" s="176">
        <f t="shared" si="28"/>
        <v>0.68597999999999903</v>
      </c>
      <c r="S388" s="177"/>
      <c r="T388" s="178">
        <f t="shared" si="29"/>
        <v>-1</v>
      </c>
      <c r="Z388" s="93"/>
      <c r="AB388" s="94"/>
    </row>
    <row r="389" spans="5:28">
      <c r="E389" s="100"/>
      <c r="F389" s="143"/>
      <c r="G389" s="143"/>
      <c r="H389" s="179"/>
      <c r="I389" s="97">
        <f t="shared" si="25"/>
        <v>4080.7666666026666</v>
      </c>
      <c r="J389" s="97">
        <f t="shared" si="24"/>
        <v>63.880878724409129</v>
      </c>
      <c r="K389" s="98">
        <f t="shared" si="26"/>
        <v>-0.68597999999999903</v>
      </c>
      <c r="L389" s="98">
        <f t="shared" si="27"/>
        <v>16.727086</v>
      </c>
      <c r="R389" s="176">
        <f t="shared" si="28"/>
        <v>0.68597999999999903</v>
      </c>
      <c r="S389" s="177"/>
      <c r="T389" s="178">
        <f t="shared" si="29"/>
        <v>-1</v>
      </c>
      <c r="Z389" s="93"/>
      <c r="AB389" s="94"/>
    </row>
    <row r="390" spans="5:28">
      <c r="E390" s="100"/>
      <c r="F390" s="143"/>
      <c r="G390" s="143"/>
      <c r="H390" s="179"/>
      <c r="I390" s="97">
        <f t="shared" si="25"/>
        <v>4080.7666666026666</v>
      </c>
      <c r="J390" s="97">
        <f t="shared" si="24"/>
        <v>63.880878724409129</v>
      </c>
      <c r="K390" s="98">
        <f t="shared" si="26"/>
        <v>-0.68597999999999903</v>
      </c>
      <c r="L390" s="98">
        <f t="shared" si="27"/>
        <v>16.727086</v>
      </c>
      <c r="R390" s="176">
        <f t="shared" si="28"/>
        <v>0.68597999999999903</v>
      </c>
      <c r="S390" s="177"/>
      <c r="T390" s="178">
        <f t="shared" si="29"/>
        <v>-1</v>
      </c>
      <c r="Z390" s="93"/>
      <c r="AB390" s="94"/>
    </row>
    <row r="391" spans="5:28">
      <c r="E391" s="100"/>
      <c r="F391" s="143"/>
      <c r="G391" s="143"/>
      <c r="H391" s="179"/>
      <c r="I391" s="97">
        <f t="shared" si="25"/>
        <v>4080.7666666026666</v>
      </c>
      <c r="J391" s="97">
        <f t="shared" si="24"/>
        <v>63.880878724409129</v>
      </c>
      <c r="K391" s="98">
        <f t="shared" si="26"/>
        <v>-0.68597999999999903</v>
      </c>
      <c r="L391" s="98">
        <f t="shared" si="27"/>
        <v>16.727086</v>
      </c>
      <c r="R391" s="176">
        <f t="shared" si="28"/>
        <v>0.68597999999999903</v>
      </c>
      <c r="S391" s="177"/>
      <c r="T391" s="178">
        <f t="shared" si="29"/>
        <v>-1</v>
      </c>
      <c r="Z391" s="93"/>
      <c r="AB391" s="94"/>
    </row>
    <row r="392" spans="5:28">
      <c r="E392" s="100"/>
      <c r="F392" s="143"/>
      <c r="G392" s="143"/>
      <c r="H392" s="179"/>
      <c r="I392" s="97">
        <f t="shared" si="25"/>
        <v>4080.7666666026666</v>
      </c>
      <c r="J392" s="97">
        <f t="shared" si="24"/>
        <v>63.880878724409129</v>
      </c>
      <c r="K392" s="98">
        <f t="shared" si="26"/>
        <v>-0.68597999999999903</v>
      </c>
      <c r="L392" s="98">
        <f t="shared" si="27"/>
        <v>16.727086</v>
      </c>
      <c r="R392" s="176">
        <f t="shared" si="28"/>
        <v>0.68597999999999903</v>
      </c>
      <c r="S392" s="177"/>
      <c r="T392" s="178">
        <f t="shared" si="29"/>
        <v>-1</v>
      </c>
      <c r="Z392" s="93"/>
      <c r="AB392" s="94"/>
    </row>
    <row r="393" spans="5:28">
      <c r="E393" s="100"/>
      <c r="F393" s="143"/>
      <c r="G393" s="143"/>
      <c r="H393" s="179"/>
      <c r="I393" s="97">
        <f t="shared" si="25"/>
        <v>4080.7666666026666</v>
      </c>
      <c r="J393" s="97">
        <f t="shared" si="24"/>
        <v>63.880878724409129</v>
      </c>
      <c r="K393" s="98">
        <f t="shared" si="26"/>
        <v>-0.68597999999999903</v>
      </c>
      <c r="L393" s="98">
        <f t="shared" si="27"/>
        <v>16.727086</v>
      </c>
      <c r="R393" s="176">
        <f t="shared" si="28"/>
        <v>0.68597999999999903</v>
      </c>
      <c r="S393" s="177"/>
      <c r="T393" s="178">
        <f t="shared" si="29"/>
        <v>-1</v>
      </c>
      <c r="Z393" s="93"/>
      <c r="AB393" s="94"/>
    </row>
    <row r="394" spans="5:28">
      <c r="E394" s="100"/>
      <c r="F394" s="143"/>
      <c r="G394" s="143"/>
      <c r="H394" s="179"/>
      <c r="I394" s="97">
        <f t="shared" si="25"/>
        <v>4080.7666666026666</v>
      </c>
      <c r="J394" s="97">
        <f t="shared" si="24"/>
        <v>63.880878724409129</v>
      </c>
      <c r="K394" s="98">
        <f t="shared" si="26"/>
        <v>-0.68597999999999903</v>
      </c>
      <c r="L394" s="98">
        <f t="shared" si="27"/>
        <v>16.727086</v>
      </c>
      <c r="R394" s="176">
        <f t="shared" si="28"/>
        <v>0.68597999999999903</v>
      </c>
      <c r="S394" s="177"/>
      <c r="T394" s="178">
        <f t="shared" si="29"/>
        <v>-1</v>
      </c>
      <c r="Z394" s="93"/>
      <c r="AB394" s="94"/>
    </row>
    <row r="395" spans="5:28">
      <c r="E395" s="100"/>
      <c r="F395" s="143"/>
      <c r="G395" s="143"/>
      <c r="H395" s="179"/>
      <c r="I395" s="97">
        <f t="shared" si="25"/>
        <v>4080.7666666026666</v>
      </c>
      <c r="J395" s="97">
        <f t="shared" si="24"/>
        <v>63.880878724409129</v>
      </c>
      <c r="K395" s="98">
        <f t="shared" si="26"/>
        <v>-0.68597999999999903</v>
      </c>
      <c r="L395" s="98">
        <f t="shared" si="27"/>
        <v>16.727086</v>
      </c>
      <c r="R395" s="176">
        <f t="shared" si="28"/>
        <v>0.68597999999999903</v>
      </c>
      <c r="S395" s="177"/>
      <c r="T395" s="178">
        <f t="shared" si="29"/>
        <v>-1</v>
      </c>
      <c r="Z395" s="93"/>
      <c r="AB395" s="94"/>
    </row>
    <row r="396" spans="5:28">
      <c r="E396" s="100"/>
      <c r="F396" s="143"/>
      <c r="G396" s="143"/>
      <c r="H396" s="179"/>
      <c r="I396" s="97">
        <f t="shared" si="25"/>
        <v>4080.7666666026666</v>
      </c>
      <c r="J396" s="97">
        <f t="shared" si="24"/>
        <v>63.880878724409129</v>
      </c>
      <c r="K396" s="98">
        <f t="shared" si="26"/>
        <v>-0.68597999999999903</v>
      </c>
      <c r="L396" s="98">
        <f t="shared" si="27"/>
        <v>16.727086</v>
      </c>
      <c r="R396" s="176">
        <f t="shared" si="28"/>
        <v>0.68597999999999903</v>
      </c>
      <c r="S396" s="177"/>
      <c r="T396" s="178">
        <f t="shared" si="29"/>
        <v>-1</v>
      </c>
      <c r="Z396" s="93"/>
      <c r="AB396" s="94"/>
    </row>
    <row r="397" spans="5:28">
      <c r="E397" s="100"/>
      <c r="F397" s="143"/>
      <c r="G397" s="143"/>
      <c r="H397" s="179"/>
      <c r="I397" s="97">
        <f t="shared" si="25"/>
        <v>4080.7666666026666</v>
      </c>
      <c r="J397" s="97">
        <f t="shared" si="24"/>
        <v>63.880878724409129</v>
      </c>
      <c r="K397" s="98">
        <f t="shared" si="26"/>
        <v>-0.68597999999999903</v>
      </c>
      <c r="L397" s="98">
        <f t="shared" si="27"/>
        <v>16.727086</v>
      </c>
      <c r="R397" s="176">
        <f t="shared" si="28"/>
        <v>0.68597999999999903</v>
      </c>
      <c r="S397" s="177"/>
      <c r="T397" s="178">
        <f t="shared" si="29"/>
        <v>-1</v>
      </c>
      <c r="Z397" s="93"/>
      <c r="AB397" s="94"/>
    </row>
    <row r="398" spans="5:28">
      <c r="E398" s="100"/>
      <c r="F398" s="143"/>
      <c r="G398" s="143"/>
      <c r="H398" s="179"/>
      <c r="I398" s="97">
        <f t="shared" si="25"/>
        <v>4080.7666666026666</v>
      </c>
      <c r="J398" s="97">
        <f t="shared" si="24"/>
        <v>63.880878724409129</v>
      </c>
      <c r="K398" s="98">
        <f t="shared" si="26"/>
        <v>-0.68597999999999903</v>
      </c>
      <c r="L398" s="98">
        <f t="shared" si="27"/>
        <v>16.727086</v>
      </c>
      <c r="R398" s="176">
        <f t="shared" si="28"/>
        <v>0.68597999999999903</v>
      </c>
      <c r="S398" s="177"/>
      <c r="T398" s="178">
        <f t="shared" si="29"/>
        <v>-1</v>
      </c>
      <c r="Z398" s="93"/>
      <c r="AB398" s="94"/>
    </row>
    <row r="399" spans="5:28">
      <c r="E399" s="100"/>
      <c r="F399" s="143"/>
      <c r="G399" s="143"/>
      <c r="H399" s="179"/>
      <c r="I399" s="97">
        <f t="shared" si="25"/>
        <v>4080.7666666026666</v>
      </c>
      <c r="J399" s="97">
        <f t="shared" si="24"/>
        <v>63.880878724409129</v>
      </c>
      <c r="K399" s="98">
        <f t="shared" si="26"/>
        <v>-0.68597999999999903</v>
      </c>
      <c r="L399" s="98">
        <f t="shared" si="27"/>
        <v>16.727086</v>
      </c>
      <c r="R399" s="176">
        <f t="shared" si="28"/>
        <v>0.68597999999999903</v>
      </c>
      <c r="S399" s="177"/>
      <c r="T399" s="178">
        <f t="shared" si="29"/>
        <v>-1</v>
      </c>
      <c r="Z399" s="93"/>
      <c r="AB399" s="94"/>
    </row>
    <row r="400" spans="5:28">
      <c r="E400" s="100"/>
      <c r="F400" s="143"/>
      <c r="G400" s="143"/>
      <c r="H400" s="179"/>
      <c r="I400" s="97">
        <f t="shared" si="25"/>
        <v>4080.7666666026666</v>
      </c>
      <c r="J400" s="97">
        <f t="shared" si="24"/>
        <v>63.880878724409129</v>
      </c>
      <c r="K400" s="98">
        <f t="shared" si="26"/>
        <v>-0.68597999999999903</v>
      </c>
      <c r="L400" s="98">
        <f t="shared" si="27"/>
        <v>16.727086</v>
      </c>
      <c r="R400" s="176">
        <f t="shared" si="28"/>
        <v>0.68597999999999903</v>
      </c>
      <c r="S400" s="177"/>
      <c r="T400" s="178">
        <f t="shared" si="29"/>
        <v>-1</v>
      </c>
      <c r="Z400" s="93"/>
      <c r="AB400" s="94"/>
    </row>
    <row r="401" spans="5:28">
      <c r="E401" s="100"/>
      <c r="F401" s="143"/>
      <c r="G401" s="143"/>
      <c r="H401" s="179"/>
      <c r="I401" s="97">
        <f t="shared" si="25"/>
        <v>4080.7666666026666</v>
      </c>
      <c r="J401" s="97">
        <f t="shared" si="24"/>
        <v>63.880878724409129</v>
      </c>
      <c r="K401" s="98">
        <f t="shared" si="26"/>
        <v>-0.68597999999999903</v>
      </c>
      <c r="L401" s="98">
        <f t="shared" si="27"/>
        <v>16.727086</v>
      </c>
      <c r="R401" s="176">
        <f t="shared" si="28"/>
        <v>0.68597999999999903</v>
      </c>
      <c r="S401" s="177"/>
      <c r="T401" s="178">
        <f t="shared" si="29"/>
        <v>-1</v>
      </c>
      <c r="Z401" s="93"/>
      <c r="AB401" s="94"/>
    </row>
    <row r="402" spans="5:28">
      <c r="E402" s="100"/>
      <c r="F402" s="143"/>
      <c r="G402" s="143"/>
      <c r="H402" s="179"/>
      <c r="I402" s="97">
        <f t="shared" si="25"/>
        <v>4080.7666666026666</v>
      </c>
      <c r="J402" s="97">
        <f t="shared" si="24"/>
        <v>63.880878724409129</v>
      </c>
      <c r="K402" s="98">
        <f t="shared" si="26"/>
        <v>-0.68597999999999903</v>
      </c>
      <c r="L402" s="98">
        <f t="shared" si="27"/>
        <v>16.727086</v>
      </c>
      <c r="R402" s="176">
        <f t="shared" si="28"/>
        <v>0.68597999999999903</v>
      </c>
      <c r="S402" s="177"/>
      <c r="T402" s="178">
        <f t="shared" si="29"/>
        <v>-1</v>
      </c>
      <c r="Z402" s="93"/>
      <c r="AB402" s="94"/>
    </row>
    <row r="403" spans="5:28">
      <c r="F403" s="143"/>
      <c r="G403" s="143"/>
      <c r="H403" s="179"/>
      <c r="I403" s="97">
        <f t="shared" si="25"/>
        <v>4080.7666666026666</v>
      </c>
      <c r="J403" s="97">
        <f t="shared" si="24"/>
        <v>63.880878724409129</v>
      </c>
      <c r="K403" s="98">
        <f t="shared" si="26"/>
        <v>-0.68597999999999903</v>
      </c>
      <c r="L403" s="98">
        <f t="shared" si="27"/>
        <v>16.727086</v>
      </c>
      <c r="R403" s="176">
        <f t="shared" si="28"/>
        <v>0.68597999999999903</v>
      </c>
      <c r="S403" s="177"/>
      <c r="T403" s="178">
        <f t="shared" si="29"/>
        <v>-1</v>
      </c>
      <c r="Z403" s="93"/>
      <c r="AB403" s="94"/>
    </row>
    <row r="404" spans="5:28">
      <c r="F404" s="143"/>
      <c r="G404" s="143"/>
      <c r="H404" s="179"/>
      <c r="I404" s="97">
        <f t="shared" si="25"/>
        <v>4080.7666666026666</v>
      </c>
      <c r="J404" s="97">
        <f t="shared" si="24"/>
        <v>63.880878724409129</v>
      </c>
      <c r="K404" s="98">
        <f t="shared" si="26"/>
        <v>-0.68597999999999903</v>
      </c>
      <c r="L404" s="98">
        <f t="shared" si="27"/>
        <v>16.727086</v>
      </c>
      <c r="R404" s="176">
        <f t="shared" si="28"/>
        <v>0.68597999999999903</v>
      </c>
      <c r="S404" s="177"/>
      <c r="T404" s="178">
        <f t="shared" si="29"/>
        <v>-1</v>
      </c>
      <c r="Z404" s="93"/>
      <c r="AB404" s="94"/>
    </row>
    <row r="405" spans="5:28">
      <c r="F405" s="143"/>
      <c r="G405" s="143"/>
      <c r="H405" s="179"/>
      <c r="I405" s="97">
        <f t="shared" si="25"/>
        <v>4080.7666666026666</v>
      </c>
      <c r="J405" s="97">
        <f t="shared" si="24"/>
        <v>63.880878724409129</v>
      </c>
      <c r="K405" s="98">
        <f t="shared" si="26"/>
        <v>-0.68597999999999903</v>
      </c>
      <c r="L405" s="98">
        <f t="shared" si="27"/>
        <v>16.727086</v>
      </c>
      <c r="R405" s="176">
        <f t="shared" si="28"/>
        <v>0.68597999999999903</v>
      </c>
      <c r="S405" s="177"/>
      <c r="T405" s="178">
        <f t="shared" si="29"/>
        <v>-1</v>
      </c>
      <c r="Z405" s="93"/>
      <c r="AB405" s="94"/>
    </row>
    <row r="406" spans="5:28">
      <c r="F406" s="143"/>
      <c r="G406" s="143"/>
      <c r="H406" s="179"/>
      <c r="I406" s="97">
        <f t="shared" si="25"/>
        <v>4080.7666666026666</v>
      </c>
      <c r="J406" s="97">
        <f t="shared" ref="J406:J469" si="30">SQRT(I406)</f>
        <v>63.880878724409129</v>
      </c>
      <c r="K406" s="98">
        <f t="shared" si="26"/>
        <v>-0.68597999999999903</v>
      </c>
      <c r="L406" s="98">
        <f t="shared" si="27"/>
        <v>16.727086</v>
      </c>
      <c r="R406" s="176">
        <f t="shared" si="28"/>
        <v>0.68597999999999903</v>
      </c>
      <c r="S406" s="177"/>
      <c r="T406" s="178">
        <f t="shared" si="29"/>
        <v>-1</v>
      </c>
      <c r="Z406" s="93"/>
      <c r="AB406" s="94"/>
    </row>
    <row r="407" spans="5:28">
      <c r="F407" s="143"/>
      <c r="G407" s="143"/>
      <c r="H407" s="179"/>
      <c r="I407" s="97">
        <f t="shared" ref="I407:I470" si="31">IF(F407=0,I406,((E407-$E$86)*1440)+(F407-$F$86)*1440)</f>
        <v>4080.7666666026666</v>
      </c>
      <c r="J407" s="97">
        <f t="shared" si="30"/>
        <v>63.880878724409129</v>
      </c>
      <c r="K407" s="98">
        <f t="shared" ref="K407:K470" si="32">IF(H407=0,K406,(H407-$H$86)*$L$83)</f>
        <v>-0.68597999999999903</v>
      </c>
      <c r="L407" s="98">
        <f t="shared" ref="L407:L470" si="33">IF(K407=0, ,$L$86+K407)</f>
        <v>16.727086</v>
      </c>
      <c r="R407" s="176">
        <f t="shared" ref="R407:R470" si="34">+K407*T407</f>
        <v>0.68597999999999903</v>
      </c>
      <c r="S407" s="177"/>
      <c r="T407" s="178">
        <f t="shared" ref="T407:T470" si="35">SIGN(K407)</f>
        <v>-1</v>
      </c>
      <c r="Z407" s="93"/>
      <c r="AB407" s="94"/>
    </row>
    <row r="408" spans="5:28">
      <c r="F408" s="143"/>
      <c r="G408" s="143"/>
      <c r="H408" s="179"/>
      <c r="I408" s="97">
        <f t="shared" si="31"/>
        <v>4080.7666666026666</v>
      </c>
      <c r="J408" s="97">
        <f t="shared" si="30"/>
        <v>63.880878724409129</v>
      </c>
      <c r="K408" s="98">
        <f t="shared" si="32"/>
        <v>-0.68597999999999903</v>
      </c>
      <c r="L408" s="98">
        <f t="shared" si="33"/>
        <v>16.727086</v>
      </c>
      <c r="R408" s="176">
        <f t="shared" si="34"/>
        <v>0.68597999999999903</v>
      </c>
      <c r="S408" s="177"/>
      <c r="T408" s="178">
        <f t="shared" si="35"/>
        <v>-1</v>
      </c>
      <c r="Z408" s="93"/>
      <c r="AB408" s="94"/>
    </row>
    <row r="409" spans="5:28">
      <c r="F409" s="143"/>
      <c r="G409" s="143"/>
      <c r="H409" s="179"/>
      <c r="I409" s="97">
        <f t="shared" si="31"/>
        <v>4080.7666666026666</v>
      </c>
      <c r="J409" s="97">
        <f t="shared" si="30"/>
        <v>63.880878724409129</v>
      </c>
      <c r="K409" s="98">
        <f t="shared" si="32"/>
        <v>-0.68597999999999903</v>
      </c>
      <c r="L409" s="98">
        <f t="shared" si="33"/>
        <v>16.727086</v>
      </c>
      <c r="R409" s="176">
        <f t="shared" si="34"/>
        <v>0.68597999999999903</v>
      </c>
      <c r="S409" s="177"/>
      <c r="T409" s="178">
        <f t="shared" si="35"/>
        <v>-1</v>
      </c>
      <c r="Z409" s="93"/>
      <c r="AB409" s="94"/>
    </row>
    <row r="410" spans="5:28">
      <c r="F410" s="143"/>
      <c r="G410" s="143"/>
      <c r="H410" s="179"/>
      <c r="I410" s="97">
        <f t="shared" si="31"/>
        <v>4080.7666666026666</v>
      </c>
      <c r="J410" s="97">
        <f t="shared" si="30"/>
        <v>63.880878724409129</v>
      </c>
      <c r="K410" s="98">
        <f t="shared" si="32"/>
        <v>-0.68597999999999903</v>
      </c>
      <c r="L410" s="98">
        <f t="shared" si="33"/>
        <v>16.727086</v>
      </c>
      <c r="R410" s="176">
        <f t="shared" si="34"/>
        <v>0.68597999999999903</v>
      </c>
      <c r="S410" s="177"/>
      <c r="T410" s="178">
        <f t="shared" si="35"/>
        <v>-1</v>
      </c>
      <c r="Z410" s="93"/>
      <c r="AB410" s="94"/>
    </row>
    <row r="411" spans="5:28">
      <c r="F411" s="143"/>
      <c r="G411" s="143"/>
      <c r="H411" s="179"/>
      <c r="I411" s="97">
        <f t="shared" si="31"/>
        <v>4080.7666666026666</v>
      </c>
      <c r="J411" s="97">
        <f t="shared" si="30"/>
        <v>63.880878724409129</v>
      </c>
      <c r="K411" s="98">
        <f t="shared" si="32"/>
        <v>-0.68597999999999903</v>
      </c>
      <c r="L411" s="98">
        <f t="shared" si="33"/>
        <v>16.727086</v>
      </c>
      <c r="R411" s="176">
        <f t="shared" si="34"/>
        <v>0.68597999999999903</v>
      </c>
      <c r="S411" s="177"/>
      <c r="T411" s="178">
        <f t="shared" si="35"/>
        <v>-1</v>
      </c>
      <c r="Z411" s="93"/>
      <c r="AB411" s="94"/>
    </row>
    <row r="412" spans="5:28">
      <c r="F412" s="143"/>
      <c r="G412" s="143"/>
      <c r="H412" s="179"/>
      <c r="I412" s="97">
        <f t="shared" si="31"/>
        <v>4080.7666666026666</v>
      </c>
      <c r="J412" s="97">
        <f t="shared" si="30"/>
        <v>63.880878724409129</v>
      </c>
      <c r="K412" s="98">
        <f t="shared" si="32"/>
        <v>-0.68597999999999903</v>
      </c>
      <c r="L412" s="98">
        <f t="shared" si="33"/>
        <v>16.727086</v>
      </c>
      <c r="R412" s="176">
        <f t="shared" si="34"/>
        <v>0.68597999999999903</v>
      </c>
      <c r="S412" s="177"/>
      <c r="T412" s="178">
        <f t="shared" si="35"/>
        <v>-1</v>
      </c>
      <c r="Z412" s="93"/>
      <c r="AB412" s="94"/>
    </row>
    <row r="413" spans="5:28">
      <c r="F413" s="143"/>
      <c r="G413" s="143"/>
      <c r="H413" s="179"/>
      <c r="I413" s="97">
        <f t="shared" si="31"/>
        <v>4080.7666666026666</v>
      </c>
      <c r="J413" s="97">
        <f t="shared" si="30"/>
        <v>63.880878724409129</v>
      </c>
      <c r="K413" s="98">
        <f t="shared" si="32"/>
        <v>-0.68597999999999903</v>
      </c>
      <c r="L413" s="98">
        <f t="shared" si="33"/>
        <v>16.727086</v>
      </c>
      <c r="R413" s="176">
        <f t="shared" si="34"/>
        <v>0.68597999999999903</v>
      </c>
      <c r="S413" s="177"/>
      <c r="T413" s="178">
        <f t="shared" si="35"/>
        <v>-1</v>
      </c>
      <c r="Z413" s="93"/>
      <c r="AB413" s="94"/>
    </row>
    <row r="414" spans="5:28">
      <c r="F414" s="143"/>
      <c r="G414" s="143"/>
      <c r="H414" s="179"/>
      <c r="I414" s="97">
        <f t="shared" si="31"/>
        <v>4080.7666666026666</v>
      </c>
      <c r="J414" s="97">
        <f t="shared" si="30"/>
        <v>63.880878724409129</v>
      </c>
      <c r="K414" s="98">
        <f t="shared" si="32"/>
        <v>-0.68597999999999903</v>
      </c>
      <c r="L414" s="98">
        <f t="shared" si="33"/>
        <v>16.727086</v>
      </c>
      <c r="R414" s="176">
        <f t="shared" si="34"/>
        <v>0.68597999999999903</v>
      </c>
      <c r="S414" s="177"/>
      <c r="T414" s="178">
        <f t="shared" si="35"/>
        <v>-1</v>
      </c>
      <c r="Z414" s="93"/>
      <c r="AB414" s="94"/>
    </row>
    <row r="415" spans="5:28">
      <c r="F415" s="143"/>
      <c r="G415" s="143"/>
      <c r="H415" s="179"/>
      <c r="I415" s="97">
        <f t="shared" si="31"/>
        <v>4080.7666666026666</v>
      </c>
      <c r="J415" s="97">
        <f t="shared" si="30"/>
        <v>63.880878724409129</v>
      </c>
      <c r="K415" s="98">
        <f t="shared" si="32"/>
        <v>-0.68597999999999903</v>
      </c>
      <c r="L415" s="98">
        <f t="shared" si="33"/>
        <v>16.727086</v>
      </c>
      <c r="R415" s="176">
        <f t="shared" si="34"/>
        <v>0.68597999999999903</v>
      </c>
      <c r="S415" s="177"/>
      <c r="T415" s="178">
        <f t="shared" si="35"/>
        <v>-1</v>
      </c>
      <c r="Z415" s="93"/>
      <c r="AB415" s="94"/>
    </row>
    <row r="416" spans="5:28">
      <c r="F416" s="143"/>
      <c r="G416" s="143"/>
      <c r="H416" s="179"/>
      <c r="I416" s="97">
        <f t="shared" si="31"/>
        <v>4080.7666666026666</v>
      </c>
      <c r="J416" s="97">
        <f t="shared" si="30"/>
        <v>63.880878724409129</v>
      </c>
      <c r="K416" s="98">
        <f t="shared" si="32"/>
        <v>-0.68597999999999903</v>
      </c>
      <c r="L416" s="98">
        <f t="shared" si="33"/>
        <v>16.727086</v>
      </c>
      <c r="R416" s="176">
        <f t="shared" si="34"/>
        <v>0.68597999999999903</v>
      </c>
      <c r="S416" s="177"/>
      <c r="T416" s="178">
        <f t="shared" si="35"/>
        <v>-1</v>
      </c>
      <c r="Z416" s="93"/>
      <c r="AB416" s="94"/>
    </row>
    <row r="417" spans="6:28">
      <c r="F417" s="143"/>
      <c r="G417" s="143"/>
      <c r="H417" s="179"/>
      <c r="I417" s="97">
        <f t="shared" si="31"/>
        <v>4080.7666666026666</v>
      </c>
      <c r="J417" s="97">
        <f t="shared" si="30"/>
        <v>63.880878724409129</v>
      </c>
      <c r="K417" s="98">
        <f t="shared" si="32"/>
        <v>-0.68597999999999903</v>
      </c>
      <c r="L417" s="98">
        <f t="shared" si="33"/>
        <v>16.727086</v>
      </c>
      <c r="R417" s="176">
        <f t="shared" si="34"/>
        <v>0.68597999999999903</v>
      </c>
      <c r="S417" s="177"/>
      <c r="T417" s="178">
        <f t="shared" si="35"/>
        <v>-1</v>
      </c>
      <c r="Z417" s="93"/>
      <c r="AB417" s="94"/>
    </row>
    <row r="418" spans="6:28">
      <c r="F418" s="143"/>
      <c r="G418" s="143"/>
      <c r="H418" s="179"/>
      <c r="I418" s="97">
        <f t="shared" si="31"/>
        <v>4080.7666666026666</v>
      </c>
      <c r="J418" s="97">
        <f t="shared" si="30"/>
        <v>63.880878724409129</v>
      </c>
      <c r="K418" s="98">
        <f t="shared" si="32"/>
        <v>-0.68597999999999903</v>
      </c>
      <c r="L418" s="98">
        <f t="shared" si="33"/>
        <v>16.727086</v>
      </c>
      <c r="R418" s="176">
        <f t="shared" si="34"/>
        <v>0.68597999999999903</v>
      </c>
      <c r="S418" s="177"/>
      <c r="T418" s="178">
        <f t="shared" si="35"/>
        <v>-1</v>
      </c>
      <c r="Z418" s="93"/>
      <c r="AB418" s="94"/>
    </row>
    <row r="419" spans="6:28">
      <c r="F419" s="143"/>
      <c r="G419" s="143"/>
      <c r="H419" s="179"/>
      <c r="I419" s="97">
        <f t="shared" si="31"/>
        <v>4080.7666666026666</v>
      </c>
      <c r="J419" s="97">
        <f t="shared" si="30"/>
        <v>63.880878724409129</v>
      </c>
      <c r="K419" s="98">
        <f t="shared" si="32"/>
        <v>-0.68597999999999903</v>
      </c>
      <c r="L419" s="98">
        <f t="shared" si="33"/>
        <v>16.727086</v>
      </c>
      <c r="R419" s="176">
        <f t="shared" si="34"/>
        <v>0.68597999999999903</v>
      </c>
      <c r="S419" s="177"/>
      <c r="T419" s="178">
        <f t="shared" si="35"/>
        <v>-1</v>
      </c>
      <c r="Z419" s="93"/>
      <c r="AB419" s="94"/>
    </row>
    <row r="420" spans="6:28">
      <c r="F420" s="143"/>
      <c r="G420" s="143"/>
      <c r="H420" s="179"/>
      <c r="I420" s="97">
        <f t="shared" si="31"/>
        <v>4080.7666666026666</v>
      </c>
      <c r="J420" s="97">
        <f t="shared" si="30"/>
        <v>63.880878724409129</v>
      </c>
      <c r="K420" s="98">
        <f t="shared" si="32"/>
        <v>-0.68597999999999903</v>
      </c>
      <c r="L420" s="98">
        <f t="shared" si="33"/>
        <v>16.727086</v>
      </c>
      <c r="R420" s="176">
        <f t="shared" si="34"/>
        <v>0.68597999999999903</v>
      </c>
      <c r="S420" s="177"/>
      <c r="T420" s="178">
        <f t="shared" si="35"/>
        <v>-1</v>
      </c>
      <c r="Z420" s="93"/>
      <c r="AB420" s="94"/>
    </row>
    <row r="421" spans="6:28">
      <c r="F421" s="143"/>
      <c r="G421" s="143"/>
      <c r="H421" s="179"/>
      <c r="I421" s="97">
        <f t="shared" si="31"/>
        <v>4080.7666666026666</v>
      </c>
      <c r="J421" s="97">
        <f t="shared" si="30"/>
        <v>63.880878724409129</v>
      </c>
      <c r="K421" s="98">
        <f t="shared" si="32"/>
        <v>-0.68597999999999903</v>
      </c>
      <c r="L421" s="98">
        <f t="shared" si="33"/>
        <v>16.727086</v>
      </c>
      <c r="R421" s="176">
        <f t="shared" si="34"/>
        <v>0.68597999999999903</v>
      </c>
      <c r="S421" s="177"/>
      <c r="T421" s="178">
        <f t="shared" si="35"/>
        <v>-1</v>
      </c>
      <c r="Z421" s="93"/>
      <c r="AB421" s="94"/>
    </row>
    <row r="422" spans="6:28">
      <c r="F422" s="143"/>
      <c r="G422" s="143"/>
      <c r="H422" s="179"/>
      <c r="I422" s="97">
        <f t="shared" si="31"/>
        <v>4080.7666666026666</v>
      </c>
      <c r="J422" s="97">
        <f t="shared" si="30"/>
        <v>63.880878724409129</v>
      </c>
      <c r="K422" s="98">
        <f t="shared" si="32"/>
        <v>-0.68597999999999903</v>
      </c>
      <c r="L422" s="98">
        <f t="shared" si="33"/>
        <v>16.727086</v>
      </c>
      <c r="R422" s="176">
        <f t="shared" si="34"/>
        <v>0.68597999999999903</v>
      </c>
      <c r="S422" s="177"/>
      <c r="T422" s="178">
        <f t="shared" si="35"/>
        <v>-1</v>
      </c>
      <c r="Z422" s="93"/>
      <c r="AB422" s="94"/>
    </row>
    <row r="423" spans="6:28">
      <c r="F423" s="143"/>
      <c r="G423" s="143"/>
      <c r="H423" s="179"/>
      <c r="I423" s="97">
        <f t="shared" si="31"/>
        <v>4080.7666666026666</v>
      </c>
      <c r="J423" s="97">
        <f t="shared" si="30"/>
        <v>63.880878724409129</v>
      </c>
      <c r="K423" s="98">
        <f t="shared" si="32"/>
        <v>-0.68597999999999903</v>
      </c>
      <c r="L423" s="98">
        <f t="shared" si="33"/>
        <v>16.727086</v>
      </c>
      <c r="R423" s="176">
        <f t="shared" si="34"/>
        <v>0.68597999999999903</v>
      </c>
      <c r="S423" s="177"/>
      <c r="T423" s="178">
        <f t="shared" si="35"/>
        <v>-1</v>
      </c>
      <c r="Z423" s="93"/>
      <c r="AB423" s="94"/>
    </row>
    <row r="424" spans="6:28">
      <c r="F424" s="143"/>
      <c r="G424" s="143"/>
      <c r="H424" s="179"/>
      <c r="I424" s="97">
        <f t="shared" si="31"/>
        <v>4080.7666666026666</v>
      </c>
      <c r="J424" s="97">
        <f t="shared" si="30"/>
        <v>63.880878724409129</v>
      </c>
      <c r="K424" s="98">
        <f t="shared" si="32"/>
        <v>-0.68597999999999903</v>
      </c>
      <c r="L424" s="98">
        <f t="shared" si="33"/>
        <v>16.727086</v>
      </c>
      <c r="R424" s="176">
        <f t="shared" si="34"/>
        <v>0.68597999999999903</v>
      </c>
      <c r="S424" s="177"/>
      <c r="T424" s="178">
        <f t="shared" si="35"/>
        <v>-1</v>
      </c>
      <c r="Z424" s="93"/>
      <c r="AB424" s="94"/>
    </row>
    <row r="425" spans="6:28">
      <c r="F425" s="143"/>
      <c r="G425" s="143"/>
      <c r="H425" s="179"/>
      <c r="I425" s="97">
        <f t="shared" si="31"/>
        <v>4080.7666666026666</v>
      </c>
      <c r="J425" s="97">
        <f t="shared" si="30"/>
        <v>63.880878724409129</v>
      </c>
      <c r="K425" s="98">
        <f t="shared" si="32"/>
        <v>-0.68597999999999903</v>
      </c>
      <c r="L425" s="98">
        <f t="shared" si="33"/>
        <v>16.727086</v>
      </c>
      <c r="R425" s="176">
        <f t="shared" si="34"/>
        <v>0.68597999999999903</v>
      </c>
      <c r="S425" s="177"/>
      <c r="T425" s="178">
        <f t="shared" si="35"/>
        <v>-1</v>
      </c>
      <c r="Z425" s="93"/>
      <c r="AB425" s="94"/>
    </row>
    <row r="426" spans="6:28">
      <c r="F426" s="143"/>
      <c r="G426" s="143"/>
      <c r="H426" s="179"/>
      <c r="I426" s="97">
        <f t="shared" si="31"/>
        <v>4080.7666666026666</v>
      </c>
      <c r="J426" s="97">
        <f t="shared" si="30"/>
        <v>63.880878724409129</v>
      </c>
      <c r="K426" s="98">
        <f t="shared" si="32"/>
        <v>-0.68597999999999903</v>
      </c>
      <c r="L426" s="98">
        <f t="shared" si="33"/>
        <v>16.727086</v>
      </c>
      <c r="R426" s="176">
        <f t="shared" si="34"/>
        <v>0.68597999999999903</v>
      </c>
      <c r="S426" s="177"/>
      <c r="T426" s="178">
        <f t="shared" si="35"/>
        <v>-1</v>
      </c>
      <c r="Z426" s="93"/>
      <c r="AB426" s="94"/>
    </row>
    <row r="427" spans="6:28">
      <c r="F427" s="143"/>
      <c r="G427" s="143"/>
      <c r="H427" s="179"/>
      <c r="I427" s="97">
        <f t="shared" si="31"/>
        <v>4080.7666666026666</v>
      </c>
      <c r="J427" s="97">
        <f t="shared" si="30"/>
        <v>63.880878724409129</v>
      </c>
      <c r="K427" s="98">
        <f t="shared" si="32"/>
        <v>-0.68597999999999903</v>
      </c>
      <c r="L427" s="98">
        <f t="shared" si="33"/>
        <v>16.727086</v>
      </c>
      <c r="R427" s="176">
        <f t="shared" si="34"/>
        <v>0.68597999999999903</v>
      </c>
      <c r="S427" s="177"/>
      <c r="T427" s="178">
        <f t="shared" si="35"/>
        <v>-1</v>
      </c>
      <c r="Z427" s="93"/>
      <c r="AB427" s="94"/>
    </row>
    <row r="428" spans="6:28">
      <c r="F428" s="143"/>
      <c r="G428" s="143"/>
      <c r="H428" s="179"/>
      <c r="I428" s="97">
        <f t="shared" si="31"/>
        <v>4080.7666666026666</v>
      </c>
      <c r="J428" s="97">
        <f t="shared" si="30"/>
        <v>63.880878724409129</v>
      </c>
      <c r="K428" s="98">
        <f t="shared" si="32"/>
        <v>-0.68597999999999903</v>
      </c>
      <c r="L428" s="98">
        <f t="shared" si="33"/>
        <v>16.727086</v>
      </c>
      <c r="R428" s="176">
        <f t="shared" si="34"/>
        <v>0.68597999999999903</v>
      </c>
      <c r="S428" s="177"/>
      <c r="T428" s="178">
        <f t="shared" si="35"/>
        <v>-1</v>
      </c>
      <c r="Z428" s="93"/>
      <c r="AB428" s="94"/>
    </row>
    <row r="429" spans="6:28">
      <c r="F429" s="143"/>
      <c r="G429" s="143"/>
      <c r="H429" s="179"/>
      <c r="I429" s="97">
        <f t="shared" si="31"/>
        <v>4080.7666666026666</v>
      </c>
      <c r="J429" s="97">
        <f t="shared" si="30"/>
        <v>63.880878724409129</v>
      </c>
      <c r="K429" s="98">
        <f t="shared" si="32"/>
        <v>-0.68597999999999903</v>
      </c>
      <c r="L429" s="98">
        <f t="shared" si="33"/>
        <v>16.727086</v>
      </c>
      <c r="R429" s="176">
        <f t="shared" si="34"/>
        <v>0.68597999999999903</v>
      </c>
      <c r="S429" s="177"/>
      <c r="T429" s="178">
        <f t="shared" si="35"/>
        <v>-1</v>
      </c>
      <c r="Z429" s="93"/>
      <c r="AB429" s="94"/>
    </row>
    <row r="430" spans="6:28">
      <c r="F430" s="143"/>
      <c r="G430" s="143"/>
      <c r="H430" s="179"/>
      <c r="I430" s="97">
        <f t="shared" si="31"/>
        <v>4080.7666666026666</v>
      </c>
      <c r="J430" s="97">
        <f t="shared" si="30"/>
        <v>63.880878724409129</v>
      </c>
      <c r="K430" s="98">
        <f t="shared" si="32"/>
        <v>-0.68597999999999903</v>
      </c>
      <c r="L430" s="98">
        <f t="shared" si="33"/>
        <v>16.727086</v>
      </c>
      <c r="R430" s="176">
        <f t="shared" si="34"/>
        <v>0.68597999999999903</v>
      </c>
      <c r="S430" s="177"/>
      <c r="T430" s="178">
        <f t="shared" si="35"/>
        <v>-1</v>
      </c>
      <c r="Z430" s="93"/>
      <c r="AB430" s="94"/>
    </row>
    <row r="431" spans="6:28">
      <c r="F431" s="143"/>
      <c r="G431" s="143"/>
      <c r="H431" s="179"/>
      <c r="I431" s="97">
        <f t="shared" si="31"/>
        <v>4080.7666666026666</v>
      </c>
      <c r="J431" s="97">
        <f t="shared" si="30"/>
        <v>63.880878724409129</v>
      </c>
      <c r="K431" s="98">
        <f t="shared" si="32"/>
        <v>-0.68597999999999903</v>
      </c>
      <c r="L431" s="98">
        <f t="shared" si="33"/>
        <v>16.727086</v>
      </c>
      <c r="R431" s="176">
        <f t="shared" si="34"/>
        <v>0.68597999999999903</v>
      </c>
      <c r="S431" s="177"/>
      <c r="T431" s="178">
        <f t="shared" si="35"/>
        <v>-1</v>
      </c>
      <c r="Z431" s="93"/>
      <c r="AB431" s="94"/>
    </row>
    <row r="432" spans="6:28">
      <c r="F432" s="143"/>
      <c r="G432" s="143"/>
      <c r="H432" s="179"/>
      <c r="I432" s="97">
        <f t="shared" si="31"/>
        <v>4080.7666666026666</v>
      </c>
      <c r="J432" s="97">
        <f t="shared" si="30"/>
        <v>63.880878724409129</v>
      </c>
      <c r="K432" s="98">
        <f t="shared" si="32"/>
        <v>-0.68597999999999903</v>
      </c>
      <c r="L432" s="98">
        <f t="shared" si="33"/>
        <v>16.727086</v>
      </c>
      <c r="R432" s="176">
        <f t="shared" si="34"/>
        <v>0.68597999999999903</v>
      </c>
      <c r="S432" s="177"/>
      <c r="T432" s="178">
        <f t="shared" si="35"/>
        <v>-1</v>
      </c>
      <c r="Z432" s="93"/>
      <c r="AB432" s="94"/>
    </row>
    <row r="433" spans="6:28">
      <c r="F433" s="143"/>
      <c r="G433" s="143"/>
      <c r="H433" s="179"/>
      <c r="I433" s="97">
        <f t="shared" si="31"/>
        <v>4080.7666666026666</v>
      </c>
      <c r="J433" s="97">
        <f t="shared" si="30"/>
        <v>63.880878724409129</v>
      </c>
      <c r="K433" s="98">
        <f t="shared" si="32"/>
        <v>-0.68597999999999903</v>
      </c>
      <c r="L433" s="98">
        <f t="shared" si="33"/>
        <v>16.727086</v>
      </c>
      <c r="R433" s="176">
        <f t="shared" si="34"/>
        <v>0.68597999999999903</v>
      </c>
      <c r="S433" s="177"/>
      <c r="T433" s="178">
        <f t="shared" si="35"/>
        <v>-1</v>
      </c>
      <c r="Z433" s="93"/>
      <c r="AB433" s="94"/>
    </row>
    <row r="434" spans="6:28">
      <c r="F434" s="143"/>
      <c r="G434" s="143"/>
      <c r="H434" s="179"/>
      <c r="I434" s="97">
        <f t="shared" si="31"/>
        <v>4080.7666666026666</v>
      </c>
      <c r="J434" s="97">
        <f t="shared" si="30"/>
        <v>63.880878724409129</v>
      </c>
      <c r="K434" s="98">
        <f t="shared" si="32"/>
        <v>-0.68597999999999903</v>
      </c>
      <c r="L434" s="98">
        <f t="shared" si="33"/>
        <v>16.727086</v>
      </c>
      <c r="R434" s="176">
        <f t="shared" si="34"/>
        <v>0.68597999999999903</v>
      </c>
      <c r="S434" s="177"/>
      <c r="T434" s="178">
        <f t="shared" si="35"/>
        <v>-1</v>
      </c>
      <c r="Z434" s="93"/>
      <c r="AB434" s="94"/>
    </row>
    <row r="435" spans="6:28">
      <c r="F435" s="143"/>
      <c r="G435" s="143"/>
      <c r="H435" s="179"/>
      <c r="I435" s="97">
        <f t="shared" si="31"/>
        <v>4080.7666666026666</v>
      </c>
      <c r="J435" s="97">
        <f t="shared" si="30"/>
        <v>63.880878724409129</v>
      </c>
      <c r="K435" s="98">
        <f t="shared" si="32"/>
        <v>-0.68597999999999903</v>
      </c>
      <c r="L435" s="98">
        <f t="shared" si="33"/>
        <v>16.727086</v>
      </c>
      <c r="R435" s="176">
        <f t="shared" si="34"/>
        <v>0.68597999999999903</v>
      </c>
      <c r="S435" s="177"/>
      <c r="T435" s="178">
        <f t="shared" si="35"/>
        <v>-1</v>
      </c>
      <c r="Z435" s="93"/>
      <c r="AB435" s="94"/>
    </row>
    <row r="436" spans="6:28">
      <c r="F436" s="143"/>
      <c r="G436" s="143"/>
      <c r="H436" s="179"/>
      <c r="I436" s="97">
        <f t="shared" si="31"/>
        <v>4080.7666666026666</v>
      </c>
      <c r="J436" s="97">
        <f t="shared" si="30"/>
        <v>63.880878724409129</v>
      </c>
      <c r="K436" s="98">
        <f t="shared" si="32"/>
        <v>-0.68597999999999903</v>
      </c>
      <c r="L436" s="98">
        <f t="shared" si="33"/>
        <v>16.727086</v>
      </c>
      <c r="R436" s="176">
        <f t="shared" si="34"/>
        <v>0.68597999999999903</v>
      </c>
      <c r="S436" s="177"/>
      <c r="T436" s="178">
        <f t="shared" si="35"/>
        <v>-1</v>
      </c>
      <c r="Z436" s="93"/>
      <c r="AB436" s="94"/>
    </row>
    <row r="437" spans="6:28">
      <c r="F437" s="143"/>
      <c r="G437" s="143"/>
      <c r="H437" s="179"/>
      <c r="I437" s="97">
        <f t="shared" si="31"/>
        <v>4080.7666666026666</v>
      </c>
      <c r="J437" s="97">
        <f t="shared" si="30"/>
        <v>63.880878724409129</v>
      </c>
      <c r="K437" s="98">
        <f t="shared" si="32"/>
        <v>-0.68597999999999903</v>
      </c>
      <c r="L437" s="98">
        <f t="shared" si="33"/>
        <v>16.727086</v>
      </c>
      <c r="R437" s="176">
        <f t="shared" si="34"/>
        <v>0.68597999999999903</v>
      </c>
      <c r="S437" s="177"/>
      <c r="T437" s="178">
        <f t="shared" si="35"/>
        <v>-1</v>
      </c>
      <c r="Z437" s="93"/>
      <c r="AB437" s="94"/>
    </row>
    <row r="438" spans="6:28">
      <c r="F438" s="143"/>
      <c r="G438" s="143"/>
      <c r="H438" s="179"/>
      <c r="I438" s="97">
        <f t="shared" si="31"/>
        <v>4080.7666666026666</v>
      </c>
      <c r="J438" s="97">
        <f t="shared" si="30"/>
        <v>63.880878724409129</v>
      </c>
      <c r="K438" s="98">
        <f t="shared" si="32"/>
        <v>-0.68597999999999903</v>
      </c>
      <c r="L438" s="98">
        <f t="shared" si="33"/>
        <v>16.727086</v>
      </c>
      <c r="R438" s="176">
        <f t="shared" si="34"/>
        <v>0.68597999999999903</v>
      </c>
      <c r="S438" s="177"/>
      <c r="T438" s="178">
        <f t="shared" si="35"/>
        <v>-1</v>
      </c>
      <c r="Z438" s="93"/>
      <c r="AB438" s="94"/>
    </row>
    <row r="439" spans="6:28">
      <c r="F439" s="143"/>
      <c r="G439" s="143"/>
      <c r="H439" s="179"/>
      <c r="I439" s="97">
        <f t="shared" si="31"/>
        <v>4080.7666666026666</v>
      </c>
      <c r="J439" s="97">
        <f t="shared" si="30"/>
        <v>63.880878724409129</v>
      </c>
      <c r="K439" s="98">
        <f t="shared" si="32"/>
        <v>-0.68597999999999903</v>
      </c>
      <c r="L439" s="98">
        <f t="shared" si="33"/>
        <v>16.727086</v>
      </c>
      <c r="R439" s="176">
        <f t="shared" si="34"/>
        <v>0.68597999999999903</v>
      </c>
      <c r="S439" s="177"/>
      <c r="T439" s="178">
        <f t="shared" si="35"/>
        <v>-1</v>
      </c>
      <c r="Z439" s="93"/>
      <c r="AB439" s="94"/>
    </row>
    <row r="440" spans="6:28">
      <c r="F440" s="143"/>
      <c r="G440" s="143"/>
      <c r="H440" s="179"/>
      <c r="I440" s="97">
        <f t="shared" si="31"/>
        <v>4080.7666666026666</v>
      </c>
      <c r="J440" s="97">
        <f t="shared" si="30"/>
        <v>63.880878724409129</v>
      </c>
      <c r="K440" s="98">
        <f t="shared" si="32"/>
        <v>-0.68597999999999903</v>
      </c>
      <c r="L440" s="98">
        <f t="shared" si="33"/>
        <v>16.727086</v>
      </c>
      <c r="R440" s="176">
        <f t="shared" si="34"/>
        <v>0.68597999999999903</v>
      </c>
      <c r="S440" s="177"/>
      <c r="T440" s="178">
        <f t="shared" si="35"/>
        <v>-1</v>
      </c>
      <c r="Z440" s="93"/>
      <c r="AB440" s="94"/>
    </row>
    <row r="441" spans="6:28">
      <c r="F441" s="143"/>
      <c r="G441" s="143"/>
      <c r="H441" s="179"/>
      <c r="I441" s="97">
        <f t="shared" si="31"/>
        <v>4080.7666666026666</v>
      </c>
      <c r="J441" s="97">
        <f t="shared" si="30"/>
        <v>63.880878724409129</v>
      </c>
      <c r="K441" s="98">
        <f t="shared" si="32"/>
        <v>-0.68597999999999903</v>
      </c>
      <c r="L441" s="98">
        <f t="shared" si="33"/>
        <v>16.727086</v>
      </c>
      <c r="R441" s="176">
        <f t="shared" si="34"/>
        <v>0.68597999999999903</v>
      </c>
      <c r="S441" s="177"/>
      <c r="T441" s="178">
        <f t="shared" si="35"/>
        <v>-1</v>
      </c>
      <c r="Z441" s="93"/>
      <c r="AB441" s="94"/>
    </row>
    <row r="442" spans="6:28">
      <c r="F442" s="143"/>
      <c r="G442" s="143"/>
      <c r="H442" s="179"/>
      <c r="I442" s="97">
        <f t="shared" si="31"/>
        <v>4080.7666666026666</v>
      </c>
      <c r="J442" s="97">
        <f t="shared" si="30"/>
        <v>63.880878724409129</v>
      </c>
      <c r="K442" s="98">
        <f t="shared" si="32"/>
        <v>-0.68597999999999903</v>
      </c>
      <c r="L442" s="98">
        <f t="shared" si="33"/>
        <v>16.727086</v>
      </c>
      <c r="R442" s="176">
        <f t="shared" si="34"/>
        <v>0.68597999999999903</v>
      </c>
      <c r="S442" s="177"/>
      <c r="T442" s="178">
        <f t="shared" si="35"/>
        <v>-1</v>
      </c>
      <c r="Z442" s="93"/>
      <c r="AB442" s="94"/>
    </row>
    <row r="443" spans="6:28">
      <c r="F443" s="143"/>
      <c r="G443" s="143"/>
      <c r="H443" s="179"/>
      <c r="I443" s="97">
        <f t="shared" si="31"/>
        <v>4080.7666666026666</v>
      </c>
      <c r="J443" s="97">
        <f t="shared" si="30"/>
        <v>63.880878724409129</v>
      </c>
      <c r="K443" s="98">
        <f t="shared" si="32"/>
        <v>-0.68597999999999903</v>
      </c>
      <c r="L443" s="98">
        <f t="shared" si="33"/>
        <v>16.727086</v>
      </c>
      <c r="R443" s="176">
        <f t="shared" si="34"/>
        <v>0.68597999999999903</v>
      </c>
      <c r="S443" s="177"/>
      <c r="T443" s="178">
        <f t="shared" si="35"/>
        <v>-1</v>
      </c>
      <c r="Z443" s="93"/>
      <c r="AB443" s="94"/>
    </row>
    <row r="444" spans="6:28">
      <c r="F444" s="143"/>
      <c r="G444" s="143"/>
      <c r="H444" s="179"/>
      <c r="I444" s="97">
        <f t="shared" si="31"/>
        <v>4080.7666666026666</v>
      </c>
      <c r="J444" s="97">
        <f t="shared" si="30"/>
        <v>63.880878724409129</v>
      </c>
      <c r="K444" s="98">
        <f t="shared" si="32"/>
        <v>-0.68597999999999903</v>
      </c>
      <c r="L444" s="98">
        <f t="shared" si="33"/>
        <v>16.727086</v>
      </c>
      <c r="R444" s="176">
        <f t="shared" si="34"/>
        <v>0.68597999999999903</v>
      </c>
      <c r="S444" s="177"/>
      <c r="T444" s="178">
        <f t="shared" si="35"/>
        <v>-1</v>
      </c>
      <c r="Z444" s="93"/>
      <c r="AB444" s="94"/>
    </row>
    <row r="445" spans="6:28">
      <c r="F445" s="143"/>
      <c r="G445" s="143"/>
      <c r="H445" s="179"/>
      <c r="I445" s="97">
        <f t="shared" si="31"/>
        <v>4080.7666666026666</v>
      </c>
      <c r="J445" s="97">
        <f t="shared" si="30"/>
        <v>63.880878724409129</v>
      </c>
      <c r="K445" s="98">
        <f t="shared" si="32"/>
        <v>-0.68597999999999903</v>
      </c>
      <c r="L445" s="98">
        <f t="shared" si="33"/>
        <v>16.727086</v>
      </c>
      <c r="R445" s="176">
        <f t="shared" si="34"/>
        <v>0.68597999999999903</v>
      </c>
      <c r="S445" s="177"/>
      <c r="T445" s="178">
        <f t="shared" si="35"/>
        <v>-1</v>
      </c>
      <c r="Z445" s="93"/>
      <c r="AB445" s="94"/>
    </row>
    <row r="446" spans="6:28">
      <c r="F446" s="143"/>
      <c r="G446" s="143"/>
      <c r="H446" s="179"/>
      <c r="I446" s="97">
        <f t="shared" si="31"/>
        <v>4080.7666666026666</v>
      </c>
      <c r="J446" s="97">
        <f t="shared" si="30"/>
        <v>63.880878724409129</v>
      </c>
      <c r="K446" s="98">
        <f t="shared" si="32"/>
        <v>-0.68597999999999903</v>
      </c>
      <c r="L446" s="98">
        <f t="shared" si="33"/>
        <v>16.727086</v>
      </c>
      <c r="R446" s="176">
        <f t="shared" si="34"/>
        <v>0.68597999999999903</v>
      </c>
      <c r="S446" s="177"/>
      <c r="T446" s="178">
        <f t="shared" si="35"/>
        <v>-1</v>
      </c>
      <c r="Z446" s="93"/>
      <c r="AB446" s="94"/>
    </row>
    <row r="447" spans="6:28">
      <c r="F447" s="143"/>
      <c r="G447" s="143"/>
      <c r="H447" s="179"/>
      <c r="I447" s="97">
        <f t="shared" si="31"/>
        <v>4080.7666666026666</v>
      </c>
      <c r="J447" s="97">
        <f t="shared" si="30"/>
        <v>63.880878724409129</v>
      </c>
      <c r="K447" s="98">
        <f t="shared" si="32"/>
        <v>-0.68597999999999903</v>
      </c>
      <c r="L447" s="98">
        <f t="shared" si="33"/>
        <v>16.727086</v>
      </c>
      <c r="R447" s="176">
        <f t="shared" si="34"/>
        <v>0.68597999999999903</v>
      </c>
      <c r="S447" s="177"/>
      <c r="T447" s="178">
        <f t="shared" si="35"/>
        <v>-1</v>
      </c>
      <c r="Z447" s="93"/>
      <c r="AB447" s="94"/>
    </row>
    <row r="448" spans="6:28">
      <c r="F448" s="143"/>
      <c r="G448" s="143"/>
      <c r="H448" s="179"/>
      <c r="I448" s="97">
        <f t="shared" si="31"/>
        <v>4080.7666666026666</v>
      </c>
      <c r="J448" s="97">
        <f t="shared" si="30"/>
        <v>63.880878724409129</v>
      </c>
      <c r="K448" s="98">
        <f t="shared" si="32"/>
        <v>-0.68597999999999903</v>
      </c>
      <c r="L448" s="98">
        <f t="shared" si="33"/>
        <v>16.727086</v>
      </c>
      <c r="R448" s="176">
        <f t="shared" si="34"/>
        <v>0.68597999999999903</v>
      </c>
      <c r="S448" s="177"/>
      <c r="T448" s="178">
        <f t="shared" si="35"/>
        <v>-1</v>
      </c>
      <c r="Z448" s="93"/>
      <c r="AB448" s="94"/>
    </row>
    <row r="449" spans="6:28">
      <c r="F449" s="143"/>
      <c r="G449" s="143"/>
      <c r="H449" s="179"/>
      <c r="I449" s="97">
        <f t="shared" si="31"/>
        <v>4080.7666666026666</v>
      </c>
      <c r="J449" s="97">
        <f t="shared" si="30"/>
        <v>63.880878724409129</v>
      </c>
      <c r="K449" s="98">
        <f t="shared" si="32"/>
        <v>-0.68597999999999903</v>
      </c>
      <c r="L449" s="98">
        <f t="shared" si="33"/>
        <v>16.727086</v>
      </c>
      <c r="R449" s="176">
        <f t="shared" si="34"/>
        <v>0.68597999999999903</v>
      </c>
      <c r="S449" s="177"/>
      <c r="T449" s="178">
        <f t="shared" si="35"/>
        <v>-1</v>
      </c>
      <c r="Z449" s="93"/>
      <c r="AB449" s="94"/>
    </row>
    <row r="450" spans="6:28">
      <c r="F450" s="143"/>
      <c r="G450" s="143"/>
      <c r="H450" s="179"/>
      <c r="I450" s="97">
        <f t="shared" si="31"/>
        <v>4080.7666666026666</v>
      </c>
      <c r="J450" s="97">
        <f t="shared" si="30"/>
        <v>63.880878724409129</v>
      </c>
      <c r="K450" s="98">
        <f t="shared" si="32"/>
        <v>-0.68597999999999903</v>
      </c>
      <c r="L450" s="98">
        <f t="shared" si="33"/>
        <v>16.727086</v>
      </c>
      <c r="R450" s="176">
        <f t="shared" si="34"/>
        <v>0.68597999999999903</v>
      </c>
      <c r="S450" s="177"/>
      <c r="T450" s="178">
        <f t="shared" si="35"/>
        <v>-1</v>
      </c>
      <c r="Z450" s="93"/>
      <c r="AB450" s="94"/>
    </row>
    <row r="451" spans="6:28">
      <c r="F451" s="143"/>
      <c r="G451" s="143"/>
      <c r="H451" s="179"/>
      <c r="I451" s="97">
        <f t="shared" si="31"/>
        <v>4080.7666666026666</v>
      </c>
      <c r="J451" s="97">
        <f t="shared" si="30"/>
        <v>63.880878724409129</v>
      </c>
      <c r="K451" s="98">
        <f t="shared" si="32"/>
        <v>-0.68597999999999903</v>
      </c>
      <c r="L451" s="98">
        <f t="shared" si="33"/>
        <v>16.727086</v>
      </c>
      <c r="R451" s="176">
        <f t="shared" si="34"/>
        <v>0.68597999999999903</v>
      </c>
      <c r="S451" s="177"/>
      <c r="T451" s="178">
        <f t="shared" si="35"/>
        <v>-1</v>
      </c>
      <c r="Z451" s="93"/>
      <c r="AB451" s="94"/>
    </row>
    <row r="452" spans="6:28">
      <c r="F452" s="143"/>
      <c r="G452" s="143"/>
      <c r="H452" s="179"/>
      <c r="I452" s="97">
        <f t="shared" si="31"/>
        <v>4080.7666666026666</v>
      </c>
      <c r="J452" s="97">
        <f t="shared" si="30"/>
        <v>63.880878724409129</v>
      </c>
      <c r="K452" s="98">
        <f t="shared" si="32"/>
        <v>-0.68597999999999903</v>
      </c>
      <c r="L452" s="98">
        <f t="shared" si="33"/>
        <v>16.727086</v>
      </c>
      <c r="R452" s="176">
        <f t="shared" si="34"/>
        <v>0.68597999999999903</v>
      </c>
      <c r="S452" s="177"/>
      <c r="T452" s="178">
        <f t="shared" si="35"/>
        <v>-1</v>
      </c>
      <c r="Z452" s="93"/>
      <c r="AB452" s="94"/>
    </row>
    <row r="453" spans="6:28">
      <c r="F453" s="143"/>
      <c r="G453" s="143"/>
      <c r="H453" s="179"/>
      <c r="I453" s="97">
        <f t="shared" si="31"/>
        <v>4080.7666666026666</v>
      </c>
      <c r="J453" s="97">
        <f t="shared" si="30"/>
        <v>63.880878724409129</v>
      </c>
      <c r="K453" s="98">
        <f t="shared" si="32"/>
        <v>-0.68597999999999903</v>
      </c>
      <c r="L453" s="98">
        <f t="shared" si="33"/>
        <v>16.727086</v>
      </c>
      <c r="R453" s="176">
        <f t="shared" si="34"/>
        <v>0.68597999999999903</v>
      </c>
      <c r="S453" s="177"/>
      <c r="T453" s="178">
        <f t="shared" si="35"/>
        <v>-1</v>
      </c>
      <c r="Z453" s="93"/>
      <c r="AB453" s="94"/>
    </row>
    <row r="454" spans="6:28">
      <c r="F454" s="143"/>
      <c r="G454" s="143"/>
      <c r="H454" s="179"/>
      <c r="I454" s="97">
        <f t="shared" si="31"/>
        <v>4080.7666666026666</v>
      </c>
      <c r="J454" s="97">
        <f t="shared" si="30"/>
        <v>63.880878724409129</v>
      </c>
      <c r="K454" s="98">
        <f t="shared" si="32"/>
        <v>-0.68597999999999903</v>
      </c>
      <c r="L454" s="98">
        <f t="shared" si="33"/>
        <v>16.727086</v>
      </c>
      <c r="R454" s="176">
        <f t="shared" si="34"/>
        <v>0.68597999999999903</v>
      </c>
      <c r="S454" s="177"/>
      <c r="T454" s="178">
        <f t="shared" si="35"/>
        <v>-1</v>
      </c>
      <c r="Z454" s="93"/>
      <c r="AB454" s="94"/>
    </row>
    <row r="455" spans="6:28">
      <c r="F455" s="143"/>
      <c r="G455" s="143"/>
      <c r="H455" s="179"/>
      <c r="I455" s="97">
        <f t="shared" si="31"/>
        <v>4080.7666666026666</v>
      </c>
      <c r="J455" s="97">
        <f t="shared" si="30"/>
        <v>63.880878724409129</v>
      </c>
      <c r="K455" s="98">
        <f t="shared" si="32"/>
        <v>-0.68597999999999903</v>
      </c>
      <c r="L455" s="98">
        <f t="shared" si="33"/>
        <v>16.727086</v>
      </c>
      <c r="R455" s="176">
        <f t="shared" si="34"/>
        <v>0.68597999999999903</v>
      </c>
      <c r="S455" s="177"/>
      <c r="T455" s="178">
        <f t="shared" si="35"/>
        <v>-1</v>
      </c>
      <c r="Z455" s="93"/>
      <c r="AB455" s="94"/>
    </row>
    <row r="456" spans="6:28">
      <c r="F456" s="143"/>
      <c r="G456" s="143"/>
      <c r="H456" s="179"/>
      <c r="I456" s="97">
        <f t="shared" si="31"/>
        <v>4080.7666666026666</v>
      </c>
      <c r="J456" s="97">
        <f t="shared" si="30"/>
        <v>63.880878724409129</v>
      </c>
      <c r="K456" s="98">
        <f t="shared" si="32"/>
        <v>-0.68597999999999903</v>
      </c>
      <c r="L456" s="98">
        <f t="shared" si="33"/>
        <v>16.727086</v>
      </c>
      <c r="R456" s="176">
        <f t="shared" si="34"/>
        <v>0.68597999999999903</v>
      </c>
      <c r="S456" s="177"/>
      <c r="T456" s="178">
        <f t="shared" si="35"/>
        <v>-1</v>
      </c>
      <c r="Z456" s="93"/>
      <c r="AB456" s="94"/>
    </row>
    <row r="457" spans="6:28">
      <c r="F457" s="143"/>
      <c r="G457" s="143"/>
      <c r="H457" s="179"/>
      <c r="I457" s="97">
        <f t="shared" si="31"/>
        <v>4080.7666666026666</v>
      </c>
      <c r="J457" s="97">
        <f t="shared" si="30"/>
        <v>63.880878724409129</v>
      </c>
      <c r="K457" s="98">
        <f t="shared" si="32"/>
        <v>-0.68597999999999903</v>
      </c>
      <c r="L457" s="98">
        <f t="shared" si="33"/>
        <v>16.727086</v>
      </c>
      <c r="R457" s="176">
        <f t="shared" si="34"/>
        <v>0.68597999999999903</v>
      </c>
      <c r="S457" s="177"/>
      <c r="T457" s="178">
        <f t="shared" si="35"/>
        <v>-1</v>
      </c>
      <c r="Z457" s="93"/>
      <c r="AB457" s="94"/>
    </row>
    <row r="458" spans="6:28">
      <c r="F458" s="143"/>
      <c r="G458" s="143"/>
      <c r="H458" s="179"/>
      <c r="I458" s="97">
        <f t="shared" si="31"/>
        <v>4080.7666666026666</v>
      </c>
      <c r="J458" s="97">
        <f t="shared" si="30"/>
        <v>63.880878724409129</v>
      </c>
      <c r="K458" s="98">
        <f t="shared" si="32"/>
        <v>-0.68597999999999903</v>
      </c>
      <c r="L458" s="98">
        <f t="shared" si="33"/>
        <v>16.727086</v>
      </c>
      <c r="R458" s="176">
        <f t="shared" si="34"/>
        <v>0.68597999999999903</v>
      </c>
      <c r="S458" s="177"/>
      <c r="T458" s="178">
        <f t="shared" si="35"/>
        <v>-1</v>
      </c>
      <c r="Z458" s="93"/>
      <c r="AB458" s="94"/>
    </row>
    <row r="459" spans="6:28">
      <c r="F459" s="143"/>
      <c r="G459" s="143"/>
      <c r="H459" s="179"/>
      <c r="I459" s="97">
        <f t="shared" si="31"/>
        <v>4080.7666666026666</v>
      </c>
      <c r="J459" s="97">
        <f t="shared" si="30"/>
        <v>63.880878724409129</v>
      </c>
      <c r="K459" s="98">
        <f t="shared" si="32"/>
        <v>-0.68597999999999903</v>
      </c>
      <c r="L459" s="98">
        <f t="shared" si="33"/>
        <v>16.727086</v>
      </c>
      <c r="R459" s="176">
        <f t="shared" si="34"/>
        <v>0.68597999999999903</v>
      </c>
      <c r="S459" s="177"/>
      <c r="T459" s="178">
        <f t="shared" si="35"/>
        <v>-1</v>
      </c>
      <c r="Z459" s="93"/>
      <c r="AB459" s="94"/>
    </row>
    <row r="460" spans="6:28">
      <c r="F460" s="143"/>
      <c r="G460" s="143"/>
      <c r="H460" s="179"/>
      <c r="I460" s="97">
        <f t="shared" si="31"/>
        <v>4080.7666666026666</v>
      </c>
      <c r="J460" s="97">
        <f t="shared" si="30"/>
        <v>63.880878724409129</v>
      </c>
      <c r="K460" s="98">
        <f t="shared" si="32"/>
        <v>-0.68597999999999903</v>
      </c>
      <c r="L460" s="98">
        <f t="shared" si="33"/>
        <v>16.727086</v>
      </c>
      <c r="R460" s="176">
        <f t="shared" si="34"/>
        <v>0.68597999999999903</v>
      </c>
      <c r="S460" s="177"/>
      <c r="T460" s="178">
        <f t="shared" si="35"/>
        <v>-1</v>
      </c>
      <c r="Z460" s="93"/>
      <c r="AB460" s="94"/>
    </row>
    <row r="461" spans="6:28">
      <c r="F461" s="143"/>
      <c r="G461" s="143"/>
      <c r="H461" s="179"/>
      <c r="I461" s="97">
        <f t="shared" si="31"/>
        <v>4080.7666666026666</v>
      </c>
      <c r="J461" s="97">
        <f t="shared" si="30"/>
        <v>63.880878724409129</v>
      </c>
      <c r="K461" s="98">
        <f t="shared" si="32"/>
        <v>-0.68597999999999903</v>
      </c>
      <c r="L461" s="98">
        <f t="shared" si="33"/>
        <v>16.727086</v>
      </c>
      <c r="R461" s="176">
        <f t="shared" si="34"/>
        <v>0.68597999999999903</v>
      </c>
      <c r="S461" s="177"/>
      <c r="T461" s="178">
        <f t="shared" si="35"/>
        <v>-1</v>
      </c>
      <c r="Z461" s="93"/>
      <c r="AB461" s="94"/>
    </row>
    <row r="462" spans="6:28">
      <c r="F462" s="143"/>
      <c r="G462" s="143"/>
      <c r="H462" s="179"/>
      <c r="I462" s="97">
        <f t="shared" si="31"/>
        <v>4080.7666666026666</v>
      </c>
      <c r="J462" s="97">
        <f t="shared" si="30"/>
        <v>63.880878724409129</v>
      </c>
      <c r="K462" s="98">
        <f t="shared" si="32"/>
        <v>-0.68597999999999903</v>
      </c>
      <c r="L462" s="98">
        <f t="shared" si="33"/>
        <v>16.727086</v>
      </c>
      <c r="R462" s="176">
        <f t="shared" si="34"/>
        <v>0.68597999999999903</v>
      </c>
      <c r="S462" s="177"/>
      <c r="T462" s="178">
        <f t="shared" si="35"/>
        <v>-1</v>
      </c>
      <c r="Z462" s="93"/>
      <c r="AB462" s="94"/>
    </row>
    <row r="463" spans="6:28">
      <c r="F463" s="143"/>
      <c r="G463" s="143"/>
      <c r="H463" s="179"/>
      <c r="I463" s="97">
        <f t="shared" si="31"/>
        <v>4080.7666666026666</v>
      </c>
      <c r="J463" s="97">
        <f t="shared" si="30"/>
        <v>63.880878724409129</v>
      </c>
      <c r="K463" s="98">
        <f t="shared" si="32"/>
        <v>-0.68597999999999903</v>
      </c>
      <c r="L463" s="98">
        <f t="shared" si="33"/>
        <v>16.727086</v>
      </c>
      <c r="R463" s="176">
        <f t="shared" si="34"/>
        <v>0.68597999999999903</v>
      </c>
      <c r="S463" s="177"/>
      <c r="T463" s="178">
        <f t="shared" si="35"/>
        <v>-1</v>
      </c>
      <c r="Z463" s="93"/>
      <c r="AB463" s="94"/>
    </row>
    <row r="464" spans="6:28">
      <c r="F464" s="143"/>
      <c r="G464" s="143"/>
      <c r="H464" s="179"/>
      <c r="I464" s="97">
        <f t="shared" si="31"/>
        <v>4080.7666666026666</v>
      </c>
      <c r="J464" s="97">
        <f t="shared" si="30"/>
        <v>63.880878724409129</v>
      </c>
      <c r="K464" s="98">
        <f t="shared" si="32"/>
        <v>-0.68597999999999903</v>
      </c>
      <c r="L464" s="98">
        <f t="shared" si="33"/>
        <v>16.727086</v>
      </c>
      <c r="R464" s="176">
        <f t="shared" si="34"/>
        <v>0.68597999999999903</v>
      </c>
      <c r="S464" s="177"/>
      <c r="T464" s="178">
        <f t="shared" si="35"/>
        <v>-1</v>
      </c>
      <c r="Z464" s="93"/>
      <c r="AB464" s="94"/>
    </row>
    <row r="465" spans="6:28">
      <c r="F465" s="143"/>
      <c r="G465" s="143"/>
      <c r="H465" s="179"/>
      <c r="I465" s="97">
        <f t="shared" si="31"/>
        <v>4080.7666666026666</v>
      </c>
      <c r="J465" s="97">
        <f t="shared" si="30"/>
        <v>63.880878724409129</v>
      </c>
      <c r="K465" s="98">
        <f t="shared" si="32"/>
        <v>-0.68597999999999903</v>
      </c>
      <c r="L465" s="98">
        <f t="shared" si="33"/>
        <v>16.727086</v>
      </c>
      <c r="R465" s="176">
        <f t="shared" si="34"/>
        <v>0.68597999999999903</v>
      </c>
      <c r="S465" s="177"/>
      <c r="T465" s="178">
        <f t="shared" si="35"/>
        <v>-1</v>
      </c>
      <c r="Z465" s="93"/>
      <c r="AB465" s="94"/>
    </row>
    <row r="466" spans="6:28">
      <c r="F466" s="143"/>
      <c r="G466" s="143"/>
      <c r="H466" s="179"/>
      <c r="I466" s="97">
        <f t="shared" si="31"/>
        <v>4080.7666666026666</v>
      </c>
      <c r="J466" s="97">
        <f t="shared" si="30"/>
        <v>63.880878724409129</v>
      </c>
      <c r="K466" s="98">
        <f t="shared" si="32"/>
        <v>-0.68597999999999903</v>
      </c>
      <c r="L466" s="98">
        <f t="shared" si="33"/>
        <v>16.727086</v>
      </c>
      <c r="R466" s="176">
        <f t="shared" si="34"/>
        <v>0.68597999999999903</v>
      </c>
      <c r="S466" s="177"/>
      <c r="T466" s="178">
        <f t="shared" si="35"/>
        <v>-1</v>
      </c>
      <c r="Z466" s="93"/>
      <c r="AB466" s="94"/>
    </row>
    <row r="467" spans="6:28">
      <c r="F467" s="143"/>
      <c r="G467" s="143"/>
      <c r="H467" s="179"/>
      <c r="I467" s="97">
        <f t="shared" si="31"/>
        <v>4080.7666666026666</v>
      </c>
      <c r="J467" s="97">
        <f t="shared" si="30"/>
        <v>63.880878724409129</v>
      </c>
      <c r="K467" s="98">
        <f t="shared" si="32"/>
        <v>-0.68597999999999903</v>
      </c>
      <c r="L467" s="98">
        <f t="shared" si="33"/>
        <v>16.727086</v>
      </c>
      <c r="R467" s="176">
        <f t="shared" si="34"/>
        <v>0.68597999999999903</v>
      </c>
      <c r="S467" s="177"/>
      <c r="T467" s="178">
        <f t="shared" si="35"/>
        <v>-1</v>
      </c>
      <c r="Z467" s="93"/>
      <c r="AB467" s="94"/>
    </row>
    <row r="468" spans="6:28">
      <c r="F468" s="143"/>
      <c r="G468" s="143"/>
      <c r="H468" s="179"/>
      <c r="I468" s="97">
        <f t="shared" si="31"/>
        <v>4080.7666666026666</v>
      </c>
      <c r="J468" s="97">
        <f t="shared" si="30"/>
        <v>63.880878724409129</v>
      </c>
      <c r="K468" s="98">
        <f t="shared" si="32"/>
        <v>-0.68597999999999903</v>
      </c>
      <c r="L468" s="98">
        <f t="shared" si="33"/>
        <v>16.727086</v>
      </c>
      <c r="R468" s="176">
        <f t="shared" si="34"/>
        <v>0.68597999999999903</v>
      </c>
      <c r="S468" s="177"/>
      <c r="T468" s="178">
        <f t="shared" si="35"/>
        <v>-1</v>
      </c>
      <c r="Z468" s="93"/>
      <c r="AB468" s="94"/>
    </row>
    <row r="469" spans="6:28">
      <c r="F469" s="143"/>
      <c r="G469" s="143"/>
      <c r="H469" s="179"/>
      <c r="I469" s="97">
        <f t="shared" si="31"/>
        <v>4080.7666666026666</v>
      </c>
      <c r="J469" s="97">
        <f t="shared" si="30"/>
        <v>63.880878724409129</v>
      </c>
      <c r="K469" s="98">
        <f t="shared" si="32"/>
        <v>-0.68597999999999903</v>
      </c>
      <c r="L469" s="98">
        <f t="shared" si="33"/>
        <v>16.727086</v>
      </c>
      <c r="R469" s="176">
        <f t="shared" si="34"/>
        <v>0.68597999999999903</v>
      </c>
      <c r="S469" s="177"/>
      <c r="T469" s="178">
        <f t="shared" si="35"/>
        <v>-1</v>
      </c>
      <c r="Z469" s="93"/>
      <c r="AB469" s="94"/>
    </row>
    <row r="470" spans="6:28">
      <c r="F470" s="143"/>
      <c r="G470" s="143"/>
      <c r="H470" s="179"/>
      <c r="I470" s="97">
        <f t="shared" si="31"/>
        <v>4080.7666666026666</v>
      </c>
      <c r="J470" s="97">
        <f t="shared" ref="J470:J533" si="36">SQRT(I470)</f>
        <v>63.880878724409129</v>
      </c>
      <c r="K470" s="98">
        <f t="shared" si="32"/>
        <v>-0.68597999999999903</v>
      </c>
      <c r="L470" s="98">
        <f t="shared" si="33"/>
        <v>16.727086</v>
      </c>
      <c r="R470" s="176">
        <f t="shared" si="34"/>
        <v>0.68597999999999903</v>
      </c>
      <c r="S470" s="177"/>
      <c r="T470" s="178">
        <f t="shared" si="35"/>
        <v>-1</v>
      </c>
      <c r="Z470" s="93"/>
      <c r="AB470" s="94"/>
    </row>
    <row r="471" spans="6:28">
      <c r="F471" s="143"/>
      <c r="G471" s="143"/>
      <c r="H471" s="179"/>
      <c r="I471" s="97">
        <f t="shared" ref="I471:I534" si="37">IF(F471=0,I470,((E471-$E$86)*1440)+(F471-$F$86)*1440)</f>
        <v>4080.7666666026666</v>
      </c>
      <c r="J471" s="97">
        <f t="shared" si="36"/>
        <v>63.880878724409129</v>
      </c>
      <c r="K471" s="98">
        <f t="shared" ref="K471:K534" si="38">IF(H471=0,K470,(H471-$H$86)*$L$83)</f>
        <v>-0.68597999999999903</v>
      </c>
      <c r="L471" s="98">
        <f t="shared" ref="L471:L534" si="39">IF(K471=0, ,$L$86+K471)</f>
        <v>16.727086</v>
      </c>
      <c r="R471" s="176">
        <f t="shared" ref="R471:R534" si="40">+K471*T471</f>
        <v>0.68597999999999903</v>
      </c>
      <c r="S471" s="177"/>
      <c r="T471" s="178">
        <f t="shared" ref="T471:T534" si="41">SIGN(K471)</f>
        <v>-1</v>
      </c>
      <c r="Z471" s="93"/>
      <c r="AB471" s="94"/>
    </row>
    <row r="472" spans="6:28">
      <c r="F472" s="143"/>
      <c r="G472" s="143"/>
      <c r="H472" s="179"/>
      <c r="I472" s="97">
        <f t="shared" si="37"/>
        <v>4080.7666666026666</v>
      </c>
      <c r="J472" s="97">
        <f t="shared" si="36"/>
        <v>63.880878724409129</v>
      </c>
      <c r="K472" s="98">
        <f t="shared" si="38"/>
        <v>-0.68597999999999903</v>
      </c>
      <c r="L472" s="98">
        <f t="shared" si="39"/>
        <v>16.727086</v>
      </c>
      <c r="R472" s="176">
        <f t="shared" si="40"/>
        <v>0.68597999999999903</v>
      </c>
      <c r="S472" s="177"/>
      <c r="T472" s="178">
        <f t="shared" si="41"/>
        <v>-1</v>
      </c>
      <c r="Z472" s="93"/>
      <c r="AB472" s="94"/>
    </row>
    <row r="473" spans="6:28">
      <c r="F473" s="143"/>
      <c r="G473" s="143"/>
      <c r="H473" s="179"/>
      <c r="I473" s="97">
        <f t="shared" si="37"/>
        <v>4080.7666666026666</v>
      </c>
      <c r="J473" s="97">
        <f t="shared" si="36"/>
        <v>63.880878724409129</v>
      </c>
      <c r="K473" s="98">
        <f t="shared" si="38"/>
        <v>-0.68597999999999903</v>
      </c>
      <c r="L473" s="98">
        <f t="shared" si="39"/>
        <v>16.727086</v>
      </c>
      <c r="R473" s="176">
        <f t="shared" si="40"/>
        <v>0.68597999999999903</v>
      </c>
      <c r="S473" s="177"/>
      <c r="T473" s="178">
        <f t="shared" si="41"/>
        <v>-1</v>
      </c>
      <c r="Z473" s="93"/>
      <c r="AB473" s="94"/>
    </row>
    <row r="474" spans="6:28">
      <c r="F474" s="143"/>
      <c r="G474" s="143"/>
      <c r="H474" s="179"/>
      <c r="I474" s="97">
        <f t="shared" si="37"/>
        <v>4080.7666666026666</v>
      </c>
      <c r="J474" s="97">
        <f t="shared" si="36"/>
        <v>63.880878724409129</v>
      </c>
      <c r="K474" s="98">
        <f t="shared" si="38"/>
        <v>-0.68597999999999903</v>
      </c>
      <c r="L474" s="98">
        <f t="shared" si="39"/>
        <v>16.727086</v>
      </c>
      <c r="R474" s="176">
        <f t="shared" si="40"/>
        <v>0.68597999999999903</v>
      </c>
      <c r="S474" s="177"/>
      <c r="T474" s="178">
        <f t="shared" si="41"/>
        <v>-1</v>
      </c>
      <c r="Z474" s="93"/>
      <c r="AB474" s="94"/>
    </row>
    <row r="475" spans="6:28">
      <c r="F475" s="143"/>
      <c r="G475" s="143"/>
      <c r="H475" s="179"/>
      <c r="I475" s="97">
        <f t="shared" si="37"/>
        <v>4080.7666666026666</v>
      </c>
      <c r="J475" s="97">
        <f t="shared" si="36"/>
        <v>63.880878724409129</v>
      </c>
      <c r="K475" s="98">
        <f t="shared" si="38"/>
        <v>-0.68597999999999903</v>
      </c>
      <c r="L475" s="98">
        <f t="shared" si="39"/>
        <v>16.727086</v>
      </c>
      <c r="R475" s="176">
        <f t="shared" si="40"/>
        <v>0.68597999999999903</v>
      </c>
      <c r="S475" s="177"/>
      <c r="T475" s="178">
        <f t="shared" si="41"/>
        <v>-1</v>
      </c>
      <c r="Z475" s="93"/>
      <c r="AB475" s="94"/>
    </row>
    <row r="476" spans="6:28">
      <c r="F476" s="143"/>
      <c r="G476" s="143"/>
      <c r="H476" s="179"/>
      <c r="I476" s="97">
        <f t="shared" si="37"/>
        <v>4080.7666666026666</v>
      </c>
      <c r="J476" s="97">
        <f t="shared" si="36"/>
        <v>63.880878724409129</v>
      </c>
      <c r="K476" s="98">
        <f t="shared" si="38"/>
        <v>-0.68597999999999903</v>
      </c>
      <c r="L476" s="98">
        <f t="shared" si="39"/>
        <v>16.727086</v>
      </c>
      <c r="R476" s="176">
        <f t="shared" si="40"/>
        <v>0.68597999999999903</v>
      </c>
      <c r="S476" s="177"/>
      <c r="T476" s="178">
        <f t="shared" si="41"/>
        <v>-1</v>
      </c>
      <c r="Z476" s="93"/>
      <c r="AB476" s="94"/>
    </row>
    <row r="477" spans="6:28">
      <c r="F477" s="143"/>
      <c r="G477" s="143"/>
      <c r="H477" s="179"/>
      <c r="I477" s="97">
        <f t="shared" si="37"/>
        <v>4080.7666666026666</v>
      </c>
      <c r="J477" s="97">
        <f t="shared" si="36"/>
        <v>63.880878724409129</v>
      </c>
      <c r="K477" s="98">
        <f t="shared" si="38"/>
        <v>-0.68597999999999903</v>
      </c>
      <c r="L477" s="98">
        <f t="shared" si="39"/>
        <v>16.727086</v>
      </c>
      <c r="R477" s="176">
        <f t="shared" si="40"/>
        <v>0.68597999999999903</v>
      </c>
      <c r="S477" s="177"/>
      <c r="T477" s="178">
        <f t="shared" si="41"/>
        <v>-1</v>
      </c>
      <c r="Z477" s="93"/>
      <c r="AB477" s="94"/>
    </row>
    <row r="478" spans="6:28">
      <c r="F478" s="143"/>
      <c r="G478" s="143"/>
      <c r="H478" s="179"/>
      <c r="I478" s="97">
        <f t="shared" si="37"/>
        <v>4080.7666666026666</v>
      </c>
      <c r="J478" s="97">
        <f t="shared" si="36"/>
        <v>63.880878724409129</v>
      </c>
      <c r="K478" s="98">
        <f t="shared" si="38"/>
        <v>-0.68597999999999903</v>
      </c>
      <c r="L478" s="98">
        <f t="shared" si="39"/>
        <v>16.727086</v>
      </c>
      <c r="R478" s="176">
        <f t="shared" si="40"/>
        <v>0.68597999999999903</v>
      </c>
      <c r="S478" s="177"/>
      <c r="T478" s="178">
        <f t="shared" si="41"/>
        <v>-1</v>
      </c>
      <c r="Z478" s="93"/>
      <c r="AB478" s="94"/>
    </row>
    <row r="479" spans="6:28">
      <c r="F479" s="143"/>
      <c r="G479" s="143"/>
      <c r="H479" s="179"/>
      <c r="I479" s="97">
        <f t="shared" si="37"/>
        <v>4080.7666666026666</v>
      </c>
      <c r="J479" s="97">
        <f t="shared" si="36"/>
        <v>63.880878724409129</v>
      </c>
      <c r="K479" s="98">
        <f t="shared" si="38"/>
        <v>-0.68597999999999903</v>
      </c>
      <c r="L479" s="98">
        <f t="shared" si="39"/>
        <v>16.727086</v>
      </c>
      <c r="R479" s="176">
        <f t="shared" si="40"/>
        <v>0.68597999999999903</v>
      </c>
      <c r="S479" s="177"/>
      <c r="T479" s="178">
        <f t="shared" si="41"/>
        <v>-1</v>
      </c>
      <c r="Z479" s="93"/>
      <c r="AB479" s="94"/>
    </row>
    <row r="480" spans="6:28">
      <c r="F480" s="143"/>
      <c r="G480" s="143"/>
      <c r="H480" s="179"/>
      <c r="I480" s="97">
        <f t="shared" si="37"/>
        <v>4080.7666666026666</v>
      </c>
      <c r="J480" s="97">
        <f t="shared" si="36"/>
        <v>63.880878724409129</v>
      </c>
      <c r="K480" s="98">
        <f t="shared" si="38"/>
        <v>-0.68597999999999903</v>
      </c>
      <c r="L480" s="98">
        <f t="shared" si="39"/>
        <v>16.727086</v>
      </c>
      <c r="R480" s="176">
        <f t="shared" si="40"/>
        <v>0.68597999999999903</v>
      </c>
      <c r="S480" s="177"/>
      <c r="T480" s="178">
        <f t="shared" si="41"/>
        <v>-1</v>
      </c>
      <c r="Z480" s="93"/>
      <c r="AB480" s="94"/>
    </row>
    <row r="481" spans="6:28">
      <c r="F481" s="143"/>
      <c r="G481" s="143"/>
      <c r="H481" s="179"/>
      <c r="I481" s="97">
        <f t="shared" si="37"/>
        <v>4080.7666666026666</v>
      </c>
      <c r="J481" s="97">
        <f t="shared" si="36"/>
        <v>63.880878724409129</v>
      </c>
      <c r="K481" s="98">
        <f t="shared" si="38"/>
        <v>-0.68597999999999903</v>
      </c>
      <c r="L481" s="98">
        <f t="shared" si="39"/>
        <v>16.727086</v>
      </c>
      <c r="R481" s="176">
        <f t="shared" si="40"/>
        <v>0.68597999999999903</v>
      </c>
      <c r="S481" s="177"/>
      <c r="T481" s="178">
        <f t="shared" si="41"/>
        <v>-1</v>
      </c>
      <c r="Z481" s="93"/>
      <c r="AB481" s="94"/>
    </row>
    <row r="482" spans="6:28">
      <c r="F482" s="143"/>
      <c r="G482" s="143"/>
      <c r="H482" s="179"/>
      <c r="I482" s="97">
        <f t="shared" si="37"/>
        <v>4080.7666666026666</v>
      </c>
      <c r="J482" s="97">
        <f t="shared" si="36"/>
        <v>63.880878724409129</v>
      </c>
      <c r="K482" s="98">
        <f t="shared" si="38"/>
        <v>-0.68597999999999903</v>
      </c>
      <c r="L482" s="98">
        <f t="shared" si="39"/>
        <v>16.727086</v>
      </c>
      <c r="R482" s="176">
        <f t="shared" si="40"/>
        <v>0.68597999999999903</v>
      </c>
      <c r="S482" s="177"/>
      <c r="T482" s="178">
        <f t="shared" si="41"/>
        <v>-1</v>
      </c>
      <c r="Z482" s="93"/>
      <c r="AB482" s="94"/>
    </row>
    <row r="483" spans="6:28">
      <c r="F483" s="143"/>
      <c r="G483" s="143"/>
      <c r="H483" s="179"/>
      <c r="I483" s="97">
        <f t="shared" si="37"/>
        <v>4080.7666666026666</v>
      </c>
      <c r="J483" s="97">
        <f t="shared" si="36"/>
        <v>63.880878724409129</v>
      </c>
      <c r="K483" s="98">
        <f t="shared" si="38"/>
        <v>-0.68597999999999903</v>
      </c>
      <c r="L483" s="98">
        <f t="shared" si="39"/>
        <v>16.727086</v>
      </c>
      <c r="R483" s="176">
        <f t="shared" si="40"/>
        <v>0.68597999999999903</v>
      </c>
      <c r="S483" s="177"/>
      <c r="T483" s="178">
        <f t="shared" si="41"/>
        <v>-1</v>
      </c>
      <c r="Z483" s="93"/>
      <c r="AB483" s="94"/>
    </row>
    <row r="484" spans="6:28">
      <c r="F484" s="143"/>
      <c r="G484" s="143"/>
      <c r="H484" s="179"/>
      <c r="I484" s="97">
        <f t="shared" si="37"/>
        <v>4080.7666666026666</v>
      </c>
      <c r="J484" s="97">
        <f t="shared" si="36"/>
        <v>63.880878724409129</v>
      </c>
      <c r="K484" s="98">
        <f t="shared" si="38"/>
        <v>-0.68597999999999903</v>
      </c>
      <c r="L484" s="98">
        <f t="shared" si="39"/>
        <v>16.727086</v>
      </c>
      <c r="R484" s="176">
        <f t="shared" si="40"/>
        <v>0.68597999999999903</v>
      </c>
      <c r="S484" s="177"/>
      <c r="T484" s="178">
        <f t="shared" si="41"/>
        <v>-1</v>
      </c>
      <c r="Z484" s="93"/>
      <c r="AB484" s="94"/>
    </row>
    <row r="485" spans="6:28">
      <c r="F485" s="143"/>
      <c r="G485" s="143"/>
      <c r="H485" s="179"/>
      <c r="I485" s="97">
        <f t="shared" si="37"/>
        <v>4080.7666666026666</v>
      </c>
      <c r="J485" s="97">
        <f t="shared" si="36"/>
        <v>63.880878724409129</v>
      </c>
      <c r="K485" s="98">
        <f t="shared" si="38"/>
        <v>-0.68597999999999903</v>
      </c>
      <c r="L485" s="98">
        <f t="shared" si="39"/>
        <v>16.727086</v>
      </c>
      <c r="R485" s="176">
        <f t="shared" si="40"/>
        <v>0.68597999999999903</v>
      </c>
      <c r="S485" s="177"/>
      <c r="T485" s="178">
        <f t="shared" si="41"/>
        <v>-1</v>
      </c>
      <c r="Z485" s="93"/>
      <c r="AB485" s="94"/>
    </row>
    <row r="486" spans="6:28">
      <c r="F486" s="143"/>
      <c r="G486" s="143"/>
      <c r="H486" s="179"/>
      <c r="I486" s="97">
        <f t="shared" si="37"/>
        <v>4080.7666666026666</v>
      </c>
      <c r="J486" s="97">
        <f t="shared" si="36"/>
        <v>63.880878724409129</v>
      </c>
      <c r="K486" s="98">
        <f t="shared" si="38"/>
        <v>-0.68597999999999903</v>
      </c>
      <c r="L486" s="98">
        <f t="shared" si="39"/>
        <v>16.727086</v>
      </c>
      <c r="R486" s="176">
        <f t="shared" si="40"/>
        <v>0.68597999999999903</v>
      </c>
      <c r="S486" s="177"/>
      <c r="T486" s="178">
        <f t="shared" si="41"/>
        <v>-1</v>
      </c>
      <c r="Z486" s="93"/>
      <c r="AB486" s="94"/>
    </row>
    <row r="487" spans="6:28">
      <c r="F487" s="143"/>
      <c r="G487" s="143"/>
      <c r="H487" s="179"/>
      <c r="I487" s="97">
        <f t="shared" si="37"/>
        <v>4080.7666666026666</v>
      </c>
      <c r="J487" s="97">
        <f t="shared" si="36"/>
        <v>63.880878724409129</v>
      </c>
      <c r="K487" s="98">
        <f t="shared" si="38"/>
        <v>-0.68597999999999903</v>
      </c>
      <c r="L487" s="98">
        <f t="shared" si="39"/>
        <v>16.727086</v>
      </c>
      <c r="R487" s="176">
        <f t="shared" si="40"/>
        <v>0.68597999999999903</v>
      </c>
      <c r="S487" s="177"/>
      <c r="T487" s="178">
        <f t="shared" si="41"/>
        <v>-1</v>
      </c>
      <c r="Z487" s="93"/>
      <c r="AB487" s="94"/>
    </row>
    <row r="488" spans="6:28">
      <c r="F488" s="143"/>
      <c r="G488" s="143"/>
      <c r="H488" s="179"/>
      <c r="I488" s="97">
        <f t="shared" si="37"/>
        <v>4080.7666666026666</v>
      </c>
      <c r="J488" s="97">
        <f t="shared" si="36"/>
        <v>63.880878724409129</v>
      </c>
      <c r="K488" s="98">
        <f t="shared" si="38"/>
        <v>-0.68597999999999903</v>
      </c>
      <c r="L488" s="98">
        <f t="shared" si="39"/>
        <v>16.727086</v>
      </c>
      <c r="R488" s="176">
        <f t="shared" si="40"/>
        <v>0.68597999999999903</v>
      </c>
      <c r="S488" s="177"/>
      <c r="T488" s="178">
        <f t="shared" si="41"/>
        <v>-1</v>
      </c>
      <c r="Z488" s="93"/>
      <c r="AB488" s="94"/>
    </row>
    <row r="489" spans="6:28">
      <c r="F489" s="143"/>
      <c r="G489" s="143"/>
      <c r="H489" s="179"/>
      <c r="I489" s="97">
        <f t="shared" si="37"/>
        <v>4080.7666666026666</v>
      </c>
      <c r="J489" s="97">
        <f t="shared" si="36"/>
        <v>63.880878724409129</v>
      </c>
      <c r="K489" s="98">
        <f t="shared" si="38"/>
        <v>-0.68597999999999903</v>
      </c>
      <c r="L489" s="98">
        <f t="shared" si="39"/>
        <v>16.727086</v>
      </c>
      <c r="R489" s="176">
        <f t="shared" si="40"/>
        <v>0.68597999999999903</v>
      </c>
      <c r="S489" s="177"/>
      <c r="T489" s="178">
        <f t="shared" si="41"/>
        <v>-1</v>
      </c>
      <c r="Z489" s="93"/>
      <c r="AB489" s="94"/>
    </row>
    <row r="490" spans="6:28">
      <c r="F490" s="143"/>
      <c r="G490" s="143"/>
      <c r="H490" s="179"/>
      <c r="I490" s="97">
        <f t="shared" si="37"/>
        <v>4080.7666666026666</v>
      </c>
      <c r="J490" s="97">
        <f t="shared" si="36"/>
        <v>63.880878724409129</v>
      </c>
      <c r="K490" s="98">
        <f t="shared" si="38"/>
        <v>-0.68597999999999903</v>
      </c>
      <c r="L490" s="98">
        <f t="shared" si="39"/>
        <v>16.727086</v>
      </c>
      <c r="R490" s="176">
        <f t="shared" si="40"/>
        <v>0.68597999999999903</v>
      </c>
      <c r="S490" s="177"/>
      <c r="T490" s="178">
        <f t="shared" si="41"/>
        <v>-1</v>
      </c>
      <c r="Z490" s="93"/>
      <c r="AB490" s="94"/>
    </row>
    <row r="491" spans="6:28">
      <c r="F491" s="143"/>
      <c r="G491" s="143"/>
      <c r="H491" s="179"/>
      <c r="I491" s="97">
        <f t="shared" si="37"/>
        <v>4080.7666666026666</v>
      </c>
      <c r="J491" s="97">
        <f t="shared" si="36"/>
        <v>63.880878724409129</v>
      </c>
      <c r="K491" s="98">
        <f t="shared" si="38"/>
        <v>-0.68597999999999903</v>
      </c>
      <c r="L491" s="98">
        <f t="shared" si="39"/>
        <v>16.727086</v>
      </c>
      <c r="R491" s="176">
        <f t="shared" si="40"/>
        <v>0.68597999999999903</v>
      </c>
      <c r="S491" s="177"/>
      <c r="T491" s="178">
        <f t="shared" si="41"/>
        <v>-1</v>
      </c>
      <c r="Z491" s="93"/>
      <c r="AB491" s="94"/>
    </row>
    <row r="492" spans="6:28">
      <c r="F492" s="143"/>
      <c r="G492" s="143"/>
      <c r="H492" s="179"/>
      <c r="I492" s="97">
        <f t="shared" si="37"/>
        <v>4080.7666666026666</v>
      </c>
      <c r="J492" s="97">
        <f t="shared" si="36"/>
        <v>63.880878724409129</v>
      </c>
      <c r="K492" s="98">
        <f t="shared" si="38"/>
        <v>-0.68597999999999903</v>
      </c>
      <c r="L492" s="98">
        <f t="shared" si="39"/>
        <v>16.727086</v>
      </c>
      <c r="R492" s="176">
        <f t="shared" si="40"/>
        <v>0.68597999999999903</v>
      </c>
      <c r="S492" s="177"/>
      <c r="T492" s="178">
        <f t="shared" si="41"/>
        <v>-1</v>
      </c>
      <c r="Z492" s="93"/>
      <c r="AB492" s="94"/>
    </row>
    <row r="493" spans="6:28">
      <c r="F493" s="143"/>
      <c r="G493" s="143"/>
      <c r="H493" s="179"/>
      <c r="I493" s="97">
        <f t="shared" si="37"/>
        <v>4080.7666666026666</v>
      </c>
      <c r="J493" s="97">
        <f t="shared" si="36"/>
        <v>63.880878724409129</v>
      </c>
      <c r="K493" s="98">
        <f t="shared" si="38"/>
        <v>-0.68597999999999903</v>
      </c>
      <c r="L493" s="98">
        <f t="shared" si="39"/>
        <v>16.727086</v>
      </c>
      <c r="R493" s="176">
        <f t="shared" si="40"/>
        <v>0.68597999999999903</v>
      </c>
      <c r="S493" s="177"/>
      <c r="T493" s="178">
        <f t="shared" si="41"/>
        <v>-1</v>
      </c>
      <c r="Z493" s="93"/>
      <c r="AB493" s="94"/>
    </row>
    <row r="494" spans="6:28">
      <c r="F494" s="143"/>
      <c r="G494" s="143"/>
      <c r="H494" s="179"/>
      <c r="I494" s="97">
        <f t="shared" si="37"/>
        <v>4080.7666666026666</v>
      </c>
      <c r="J494" s="97">
        <f t="shared" si="36"/>
        <v>63.880878724409129</v>
      </c>
      <c r="K494" s="98">
        <f t="shared" si="38"/>
        <v>-0.68597999999999903</v>
      </c>
      <c r="L494" s="98">
        <f t="shared" si="39"/>
        <v>16.727086</v>
      </c>
      <c r="R494" s="176">
        <f t="shared" si="40"/>
        <v>0.68597999999999903</v>
      </c>
      <c r="S494" s="177"/>
      <c r="T494" s="178">
        <f t="shared" si="41"/>
        <v>-1</v>
      </c>
      <c r="Z494" s="93"/>
      <c r="AB494" s="94"/>
    </row>
    <row r="495" spans="6:28">
      <c r="F495" s="143"/>
      <c r="G495" s="143"/>
      <c r="H495" s="179"/>
      <c r="I495" s="97">
        <f t="shared" si="37"/>
        <v>4080.7666666026666</v>
      </c>
      <c r="J495" s="97">
        <f t="shared" si="36"/>
        <v>63.880878724409129</v>
      </c>
      <c r="K495" s="98">
        <f t="shared" si="38"/>
        <v>-0.68597999999999903</v>
      </c>
      <c r="L495" s="98">
        <f t="shared" si="39"/>
        <v>16.727086</v>
      </c>
      <c r="R495" s="176">
        <f t="shared" si="40"/>
        <v>0.68597999999999903</v>
      </c>
      <c r="S495" s="177"/>
      <c r="T495" s="178">
        <f t="shared" si="41"/>
        <v>-1</v>
      </c>
      <c r="Z495" s="93"/>
      <c r="AB495" s="94"/>
    </row>
    <row r="496" spans="6:28">
      <c r="F496" s="143"/>
      <c r="G496" s="143"/>
      <c r="H496" s="179"/>
      <c r="I496" s="97">
        <f t="shared" si="37"/>
        <v>4080.7666666026666</v>
      </c>
      <c r="J496" s="97">
        <f t="shared" si="36"/>
        <v>63.880878724409129</v>
      </c>
      <c r="K496" s="98">
        <f t="shared" si="38"/>
        <v>-0.68597999999999903</v>
      </c>
      <c r="L496" s="98">
        <f t="shared" si="39"/>
        <v>16.727086</v>
      </c>
      <c r="R496" s="176">
        <f t="shared" si="40"/>
        <v>0.68597999999999903</v>
      </c>
      <c r="S496" s="177"/>
      <c r="T496" s="178">
        <f t="shared" si="41"/>
        <v>-1</v>
      </c>
      <c r="Z496" s="93"/>
      <c r="AB496" s="94"/>
    </row>
    <row r="497" spans="6:28">
      <c r="F497" s="143"/>
      <c r="G497" s="143"/>
      <c r="H497" s="179"/>
      <c r="I497" s="97">
        <f t="shared" si="37"/>
        <v>4080.7666666026666</v>
      </c>
      <c r="J497" s="97">
        <f t="shared" si="36"/>
        <v>63.880878724409129</v>
      </c>
      <c r="K497" s="98">
        <f t="shared" si="38"/>
        <v>-0.68597999999999903</v>
      </c>
      <c r="L497" s="98">
        <f t="shared" si="39"/>
        <v>16.727086</v>
      </c>
      <c r="R497" s="176">
        <f t="shared" si="40"/>
        <v>0.68597999999999903</v>
      </c>
      <c r="S497" s="177"/>
      <c r="T497" s="178">
        <f t="shared" si="41"/>
        <v>-1</v>
      </c>
      <c r="Z497" s="93"/>
      <c r="AB497" s="94"/>
    </row>
    <row r="498" spans="6:28">
      <c r="F498" s="143"/>
      <c r="G498" s="143"/>
      <c r="H498" s="179"/>
      <c r="I498" s="97">
        <f t="shared" si="37"/>
        <v>4080.7666666026666</v>
      </c>
      <c r="J498" s="97">
        <f t="shared" si="36"/>
        <v>63.880878724409129</v>
      </c>
      <c r="K498" s="98">
        <f t="shared" si="38"/>
        <v>-0.68597999999999903</v>
      </c>
      <c r="L498" s="98">
        <f t="shared" si="39"/>
        <v>16.727086</v>
      </c>
      <c r="R498" s="176">
        <f t="shared" si="40"/>
        <v>0.68597999999999903</v>
      </c>
      <c r="S498" s="177"/>
      <c r="T498" s="178">
        <f t="shared" si="41"/>
        <v>-1</v>
      </c>
      <c r="Z498" s="93"/>
      <c r="AB498" s="94"/>
    </row>
    <row r="499" spans="6:28">
      <c r="F499" s="143"/>
      <c r="G499" s="143"/>
      <c r="H499" s="179"/>
      <c r="I499" s="97">
        <f t="shared" si="37"/>
        <v>4080.7666666026666</v>
      </c>
      <c r="J499" s="97">
        <f t="shared" si="36"/>
        <v>63.880878724409129</v>
      </c>
      <c r="K499" s="98">
        <f t="shared" si="38"/>
        <v>-0.68597999999999903</v>
      </c>
      <c r="L499" s="98">
        <f t="shared" si="39"/>
        <v>16.727086</v>
      </c>
      <c r="R499" s="176">
        <f t="shared" si="40"/>
        <v>0.68597999999999903</v>
      </c>
      <c r="S499" s="177"/>
      <c r="T499" s="178">
        <f t="shared" si="41"/>
        <v>-1</v>
      </c>
      <c r="Z499" s="93"/>
      <c r="AB499" s="94"/>
    </row>
    <row r="500" spans="6:28">
      <c r="F500" s="143"/>
      <c r="G500" s="143"/>
      <c r="H500" s="179"/>
      <c r="I500" s="97">
        <f t="shared" si="37"/>
        <v>4080.7666666026666</v>
      </c>
      <c r="J500" s="97">
        <f t="shared" si="36"/>
        <v>63.880878724409129</v>
      </c>
      <c r="K500" s="98">
        <f t="shared" si="38"/>
        <v>-0.68597999999999903</v>
      </c>
      <c r="L500" s="98">
        <f t="shared" si="39"/>
        <v>16.727086</v>
      </c>
      <c r="R500" s="176">
        <f t="shared" si="40"/>
        <v>0.68597999999999903</v>
      </c>
      <c r="S500" s="177"/>
      <c r="T500" s="178">
        <f t="shared" si="41"/>
        <v>-1</v>
      </c>
      <c r="Z500" s="93"/>
      <c r="AB500" s="94"/>
    </row>
    <row r="501" spans="6:28">
      <c r="F501" s="143"/>
      <c r="G501" s="143"/>
      <c r="H501" s="179"/>
      <c r="I501" s="97">
        <f t="shared" si="37"/>
        <v>4080.7666666026666</v>
      </c>
      <c r="J501" s="97">
        <f t="shared" si="36"/>
        <v>63.880878724409129</v>
      </c>
      <c r="K501" s="98">
        <f t="shared" si="38"/>
        <v>-0.68597999999999903</v>
      </c>
      <c r="L501" s="98">
        <f t="shared" si="39"/>
        <v>16.727086</v>
      </c>
      <c r="R501" s="176">
        <f t="shared" si="40"/>
        <v>0.68597999999999903</v>
      </c>
      <c r="S501" s="177"/>
      <c r="T501" s="178">
        <f t="shared" si="41"/>
        <v>-1</v>
      </c>
      <c r="Z501" s="93"/>
      <c r="AB501" s="94"/>
    </row>
    <row r="502" spans="6:28">
      <c r="F502" s="143"/>
      <c r="G502" s="143"/>
      <c r="H502" s="179"/>
      <c r="I502" s="97">
        <f t="shared" si="37"/>
        <v>4080.7666666026666</v>
      </c>
      <c r="J502" s="97">
        <f t="shared" si="36"/>
        <v>63.880878724409129</v>
      </c>
      <c r="K502" s="98">
        <f t="shared" si="38"/>
        <v>-0.68597999999999903</v>
      </c>
      <c r="L502" s="98">
        <f t="shared" si="39"/>
        <v>16.727086</v>
      </c>
      <c r="R502" s="176">
        <f t="shared" si="40"/>
        <v>0.68597999999999903</v>
      </c>
      <c r="S502" s="177"/>
      <c r="T502" s="178">
        <f t="shared" si="41"/>
        <v>-1</v>
      </c>
      <c r="Z502" s="93"/>
      <c r="AB502" s="94"/>
    </row>
    <row r="503" spans="6:28">
      <c r="F503" s="143"/>
      <c r="G503" s="143"/>
      <c r="H503" s="179"/>
      <c r="I503" s="97">
        <f t="shared" si="37"/>
        <v>4080.7666666026666</v>
      </c>
      <c r="J503" s="97">
        <f t="shared" si="36"/>
        <v>63.880878724409129</v>
      </c>
      <c r="K503" s="98">
        <f t="shared" si="38"/>
        <v>-0.68597999999999903</v>
      </c>
      <c r="L503" s="98">
        <f t="shared" si="39"/>
        <v>16.727086</v>
      </c>
      <c r="R503" s="176">
        <f t="shared" si="40"/>
        <v>0.68597999999999903</v>
      </c>
      <c r="S503" s="177"/>
      <c r="T503" s="178">
        <f t="shared" si="41"/>
        <v>-1</v>
      </c>
      <c r="Z503" s="93"/>
      <c r="AB503" s="94"/>
    </row>
    <row r="504" spans="6:28">
      <c r="F504" s="143"/>
      <c r="G504" s="143"/>
      <c r="H504" s="179"/>
      <c r="I504" s="97">
        <f t="shared" si="37"/>
        <v>4080.7666666026666</v>
      </c>
      <c r="J504" s="97">
        <f t="shared" si="36"/>
        <v>63.880878724409129</v>
      </c>
      <c r="K504" s="98">
        <f t="shared" si="38"/>
        <v>-0.68597999999999903</v>
      </c>
      <c r="L504" s="98">
        <f t="shared" si="39"/>
        <v>16.727086</v>
      </c>
      <c r="R504" s="176">
        <f t="shared" si="40"/>
        <v>0.68597999999999903</v>
      </c>
      <c r="S504" s="177"/>
      <c r="T504" s="178">
        <f t="shared" si="41"/>
        <v>-1</v>
      </c>
      <c r="Z504" s="93"/>
      <c r="AB504" s="94"/>
    </row>
    <row r="505" spans="6:28">
      <c r="F505" s="143"/>
      <c r="G505" s="143"/>
      <c r="H505" s="179"/>
      <c r="I505" s="97">
        <f t="shared" si="37"/>
        <v>4080.7666666026666</v>
      </c>
      <c r="J505" s="97">
        <f t="shared" si="36"/>
        <v>63.880878724409129</v>
      </c>
      <c r="K505" s="98">
        <f t="shared" si="38"/>
        <v>-0.68597999999999903</v>
      </c>
      <c r="L505" s="98">
        <f t="shared" si="39"/>
        <v>16.727086</v>
      </c>
      <c r="R505" s="176">
        <f t="shared" si="40"/>
        <v>0.68597999999999903</v>
      </c>
      <c r="S505" s="177"/>
      <c r="T505" s="178">
        <f t="shared" si="41"/>
        <v>-1</v>
      </c>
      <c r="Z505" s="93"/>
      <c r="AB505" s="94"/>
    </row>
    <row r="506" spans="6:28">
      <c r="F506" s="143"/>
      <c r="G506" s="143"/>
      <c r="H506" s="179"/>
      <c r="I506" s="97">
        <f t="shared" si="37"/>
        <v>4080.7666666026666</v>
      </c>
      <c r="J506" s="97">
        <f t="shared" si="36"/>
        <v>63.880878724409129</v>
      </c>
      <c r="K506" s="98">
        <f t="shared" si="38"/>
        <v>-0.68597999999999903</v>
      </c>
      <c r="L506" s="98">
        <f t="shared" si="39"/>
        <v>16.727086</v>
      </c>
      <c r="R506" s="176">
        <f t="shared" si="40"/>
        <v>0.68597999999999903</v>
      </c>
      <c r="S506" s="177"/>
      <c r="T506" s="178">
        <f t="shared" si="41"/>
        <v>-1</v>
      </c>
      <c r="Z506" s="93"/>
      <c r="AB506" s="94"/>
    </row>
    <row r="507" spans="6:28">
      <c r="F507" s="143"/>
      <c r="G507" s="143"/>
      <c r="H507" s="179"/>
      <c r="I507" s="97">
        <f t="shared" si="37"/>
        <v>4080.7666666026666</v>
      </c>
      <c r="J507" s="97">
        <f t="shared" si="36"/>
        <v>63.880878724409129</v>
      </c>
      <c r="K507" s="98">
        <f t="shared" si="38"/>
        <v>-0.68597999999999903</v>
      </c>
      <c r="L507" s="98">
        <f t="shared" si="39"/>
        <v>16.727086</v>
      </c>
      <c r="R507" s="176">
        <f t="shared" si="40"/>
        <v>0.68597999999999903</v>
      </c>
      <c r="S507" s="177"/>
      <c r="T507" s="178">
        <f t="shared" si="41"/>
        <v>-1</v>
      </c>
      <c r="Z507" s="93"/>
      <c r="AB507" s="94"/>
    </row>
    <row r="508" spans="6:28">
      <c r="F508" s="143"/>
      <c r="G508" s="143"/>
      <c r="H508" s="179"/>
      <c r="I508" s="97">
        <f t="shared" si="37"/>
        <v>4080.7666666026666</v>
      </c>
      <c r="J508" s="97">
        <f t="shared" si="36"/>
        <v>63.880878724409129</v>
      </c>
      <c r="K508" s="98">
        <f t="shared" si="38"/>
        <v>-0.68597999999999903</v>
      </c>
      <c r="L508" s="98">
        <f t="shared" si="39"/>
        <v>16.727086</v>
      </c>
      <c r="R508" s="176">
        <f t="shared" si="40"/>
        <v>0.68597999999999903</v>
      </c>
      <c r="S508" s="177"/>
      <c r="T508" s="178">
        <f t="shared" si="41"/>
        <v>-1</v>
      </c>
      <c r="Z508" s="93"/>
      <c r="AB508" s="94"/>
    </row>
    <row r="509" spans="6:28">
      <c r="F509" s="143"/>
      <c r="G509" s="143"/>
      <c r="H509" s="179"/>
      <c r="I509" s="97">
        <f t="shared" si="37"/>
        <v>4080.7666666026666</v>
      </c>
      <c r="J509" s="97">
        <f t="shared" si="36"/>
        <v>63.880878724409129</v>
      </c>
      <c r="K509" s="98">
        <f t="shared" si="38"/>
        <v>-0.68597999999999903</v>
      </c>
      <c r="L509" s="98">
        <f t="shared" si="39"/>
        <v>16.727086</v>
      </c>
      <c r="R509" s="176">
        <f t="shared" si="40"/>
        <v>0.68597999999999903</v>
      </c>
      <c r="S509" s="177"/>
      <c r="T509" s="178">
        <f t="shared" si="41"/>
        <v>-1</v>
      </c>
      <c r="Z509" s="93"/>
      <c r="AB509" s="94"/>
    </row>
    <row r="510" spans="6:28">
      <c r="F510" s="143"/>
      <c r="G510" s="143"/>
      <c r="H510" s="179"/>
      <c r="I510" s="97">
        <f t="shared" si="37"/>
        <v>4080.7666666026666</v>
      </c>
      <c r="J510" s="97">
        <f t="shared" si="36"/>
        <v>63.880878724409129</v>
      </c>
      <c r="K510" s="98">
        <f t="shared" si="38"/>
        <v>-0.68597999999999903</v>
      </c>
      <c r="L510" s="98">
        <f t="shared" si="39"/>
        <v>16.727086</v>
      </c>
      <c r="R510" s="176">
        <f t="shared" si="40"/>
        <v>0.68597999999999903</v>
      </c>
      <c r="S510" s="177"/>
      <c r="T510" s="178">
        <f t="shared" si="41"/>
        <v>-1</v>
      </c>
      <c r="Z510" s="93"/>
      <c r="AB510" s="94"/>
    </row>
    <row r="511" spans="6:28">
      <c r="F511" s="143"/>
      <c r="G511" s="143"/>
      <c r="H511" s="179"/>
      <c r="I511" s="97">
        <f t="shared" si="37"/>
        <v>4080.7666666026666</v>
      </c>
      <c r="J511" s="97">
        <f t="shared" si="36"/>
        <v>63.880878724409129</v>
      </c>
      <c r="K511" s="98">
        <f t="shared" si="38"/>
        <v>-0.68597999999999903</v>
      </c>
      <c r="L511" s="98">
        <f t="shared" si="39"/>
        <v>16.727086</v>
      </c>
      <c r="R511" s="176">
        <f t="shared" si="40"/>
        <v>0.68597999999999903</v>
      </c>
      <c r="S511" s="177"/>
      <c r="T511" s="178">
        <f t="shared" si="41"/>
        <v>-1</v>
      </c>
      <c r="Z511" s="93"/>
      <c r="AB511" s="94"/>
    </row>
    <row r="512" spans="6:28">
      <c r="F512" s="143"/>
      <c r="G512" s="143"/>
      <c r="H512" s="179"/>
      <c r="I512" s="97">
        <f t="shared" si="37"/>
        <v>4080.7666666026666</v>
      </c>
      <c r="J512" s="97">
        <f t="shared" si="36"/>
        <v>63.880878724409129</v>
      </c>
      <c r="K512" s="98">
        <f t="shared" si="38"/>
        <v>-0.68597999999999903</v>
      </c>
      <c r="L512" s="98">
        <f t="shared" si="39"/>
        <v>16.727086</v>
      </c>
      <c r="R512" s="176">
        <f t="shared" si="40"/>
        <v>0.68597999999999903</v>
      </c>
      <c r="S512" s="177"/>
      <c r="T512" s="178">
        <f t="shared" si="41"/>
        <v>-1</v>
      </c>
      <c r="Z512" s="93"/>
      <c r="AB512" s="94"/>
    </row>
    <row r="513" spans="6:28">
      <c r="F513" s="143"/>
      <c r="G513" s="143"/>
      <c r="H513" s="179"/>
      <c r="I513" s="97">
        <f t="shared" si="37"/>
        <v>4080.7666666026666</v>
      </c>
      <c r="J513" s="97">
        <f t="shared" si="36"/>
        <v>63.880878724409129</v>
      </c>
      <c r="K513" s="98">
        <f t="shared" si="38"/>
        <v>-0.68597999999999903</v>
      </c>
      <c r="L513" s="98">
        <f t="shared" si="39"/>
        <v>16.727086</v>
      </c>
      <c r="R513" s="176">
        <f t="shared" si="40"/>
        <v>0.68597999999999903</v>
      </c>
      <c r="S513" s="177"/>
      <c r="T513" s="178">
        <f t="shared" si="41"/>
        <v>-1</v>
      </c>
      <c r="Z513" s="93"/>
      <c r="AB513" s="94"/>
    </row>
    <row r="514" spans="6:28">
      <c r="F514" s="143"/>
      <c r="G514" s="143"/>
      <c r="H514" s="179"/>
      <c r="I514" s="97">
        <f t="shared" si="37"/>
        <v>4080.7666666026666</v>
      </c>
      <c r="J514" s="97">
        <f t="shared" si="36"/>
        <v>63.880878724409129</v>
      </c>
      <c r="K514" s="98">
        <f t="shared" si="38"/>
        <v>-0.68597999999999903</v>
      </c>
      <c r="L514" s="98">
        <f t="shared" si="39"/>
        <v>16.727086</v>
      </c>
      <c r="R514" s="176">
        <f t="shared" si="40"/>
        <v>0.68597999999999903</v>
      </c>
      <c r="S514" s="177"/>
      <c r="T514" s="178">
        <f t="shared" si="41"/>
        <v>-1</v>
      </c>
      <c r="Z514" s="93"/>
      <c r="AB514" s="94"/>
    </row>
    <row r="515" spans="6:28">
      <c r="F515" s="143"/>
      <c r="G515" s="143"/>
      <c r="H515" s="179"/>
      <c r="I515" s="97">
        <f t="shared" si="37"/>
        <v>4080.7666666026666</v>
      </c>
      <c r="J515" s="97">
        <f t="shared" si="36"/>
        <v>63.880878724409129</v>
      </c>
      <c r="K515" s="98">
        <f t="shared" si="38"/>
        <v>-0.68597999999999903</v>
      </c>
      <c r="L515" s="98">
        <f t="shared" si="39"/>
        <v>16.727086</v>
      </c>
      <c r="R515" s="176">
        <f t="shared" si="40"/>
        <v>0.68597999999999903</v>
      </c>
      <c r="S515" s="177"/>
      <c r="T515" s="178">
        <f t="shared" si="41"/>
        <v>-1</v>
      </c>
      <c r="Z515" s="93"/>
      <c r="AB515" s="94"/>
    </row>
    <row r="516" spans="6:28">
      <c r="F516" s="143"/>
      <c r="G516" s="143"/>
      <c r="H516" s="179"/>
      <c r="I516" s="97">
        <f t="shared" si="37"/>
        <v>4080.7666666026666</v>
      </c>
      <c r="J516" s="97">
        <f t="shared" si="36"/>
        <v>63.880878724409129</v>
      </c>
      <c r="K516" s="98">
        <f t="shared" si="38"/>
        <v>-0.68597999999999903</v>
      </c>
      <c r="L516" s="98">
        <f t="shared" si="39"/>
        <v>16.727086</v>
      </c>
      <c r="R516" s="176">
        <f t="shared" si="40"/>
        <v>0.68597999999999903</v>
      </c>
      <c r="S516" s="177"/>
      <c r="T516" s="178">
        <f t="shared" si="41"/>
        <v>-1</v>
      </c>
      <c r="Z516" s="93"/>
      <c r="AB516" s="94"/>
    </row>
    <row r="517" spans="6:28">
      <c r="F517" s="143"/>
      <c r="G517" s="143"/>
      <c r="H517" s="179"/>
      <c r="I517" s="97">
        <f t="shared" si="37"/>
        <v>4080.7666666026666</v>
      </c>
      <c r="J517" s="97">
        <f t="shared" si="36"/>
        <v>63.880878724409129</v>
      </c>
      <c r="K517" s="98">
        <f t="shared" si="38"/>
        <v>-0.68597999999999903</v>
      </c>
      <c r="L517" s="98">
        <f t="shared" si="39"/>
        <v>16.727086</v>
      </c>
      <c r="R517" s="176">
        <f t="shared" si="40"/>
        <v>0.68597999999999903</v>
      </c>
      <c r="S517" s="177"/>
      <c r="T517" s="178">
        <f t="shared" si="41"/>
        <v>-1</v>
      </c>
      <c r="Z517" s="93"/>
      <c r="AB517" s="94"/>
    </row>
    <row r="518" spans="6:28">
      <c r="F518" s="143"/>
      <c r="G518" s="143"/>
      <c r="H518" s="179"/>
      <c r="I518" s="97">
        <f t="shared" si="37"/>
        <v>4080.7666666026666</v>
      </c>
      <c r="J518" s="97">
        <f t="shared" si="36"/>
        <v>63.880878724409129</v>
      </c>
      <c r="K518" s="98">
        <f t="shared" si="38"/>
        <v>-0.68597999999999903</v>
      </c>
      <c r="L518" s="98">
        <f t="shared" si="39"/>
        <v>16.727086</v>
      </c>
      <c r="R518" s="176">
        <f t="shared" si="40"/>
        <v>0.68597999999999903</v>
      </c>
      <c r="S518" s="177"/>
      <c r="T518" s="178">
        <f t="shared" si="41"/>
        <v>-1</v>
      </c>
      <c r="Z518" s="93"/>
      <c r="AB518" s="94"/>
    </row>
    <row r="519" spans="6:28">
      <c r="F519" s="143"/>
      <c r="G519" s="143"/>
      <c r="H519" s="179"/>
      <c r="I519" s="97">
        <f t="shared" si="37"/>
        <v>4080.7666666026666</v>
      </c>
      <c r="J519" s="97">
        <f t="shared" si="36"/>
        <v>63.880878724409129</v>
      </c>
      <c r="K519" s="98">
        <f t="shared" si="38"/>
        <v>-0.68597999999999903</v>
      </c>
      <c r="L519" s="98">
        <f t="shared" si="39"/>
        <v>16.727086</v>
      </c>
      <c r="R519" s="176">
        <f t="shared" si="40"/>
        <v>0.68597999999999903</v>
      </c>
      <c r="S519" s="177"/>
      <c r="T519" s="178">
        <f t="shared" si="41"/>
        <v>-1</v>
      </c>
      <c r="Z519" s="93"/>
      <c r="AB519" s="94"/>
    </row>
    <row r="520" spans="6:28">
      <c r="F520" s="143"/>
      <c r="G520" s="143"/>
      <c r="H520" s="179"/>
      <c r="I520" s="97">
        <f t="shared" si="37"/>
        <v>4080.7666666026666</v>
      </c>
      <c r="J520" s="97">
        <f t="shared" si="36"/>
        <v>63.880878724409129</v>
      </c>
      <c r="K520" s="98">
        <f t="shared" si="38"/>
        <v>-0.68597999999999903</v>
      </c>
      <c r="L520" s="98">
        <f t="shared" si="39"/>
        <v>16.727086</v>
      </c>
      <c r="R520" s="176">
        <f t="shared" si="40"/>
        <v>0.68597999999999903</v>
      </c>
      <c r="S520" s="177"/>
      <c r="T520" s="178">
        <f t="shared" si="41"/>
        <v>-1</v>
      </c>
      <c r="Z520" s="93"/>
      <c r="AB520" s="94"/>
    </row>
    <row r="521" spans="6:28">
      <c r="F521" s="143"/>
      <c r="G521" s="143"/>
      <c r="H521" s="179"/>
      <c r="I521" s="97">
        <f t="shared" si="37"/>
        <v>4080.7666666026666</v>
      </c>
      <c r="J521" s="97">
        <f t="shared" si="36"/>
        <v>63.880878724409129</v>
      </c>
      <c r="K521" s="98">
        <f t="shared" si="38"/>
        <v>-0.68597999999999903</v>
      </c>
      <c r="L521" s="98">
        <f t="shared" si="39"/>
        <v>16.727086</v>
      </c>
      <c r="R521" s="176">
        <f t="shared" si="40"/>
        <v>0.68597999999999903</v>
      </c>
      <c r="S521" s="177"/>
      <c r="T521" s="178">
        <f t="shared" si="41"/>
        <v>-1</v>
      </c>
      <c r="Z521" s="93"/>
      <c r="AB521" s="94"/>
    </row>
    <row r="522" spans="6:28">
      <c r="F522" s="143"/>
      <c r="G522" s="143"/>
      <c r="H522" s="179"/>
      <c r="I522" s="97">
        <f t="shared" si="37"/>
        <v>4080.7666666026666</v>
      </c>
      <c r="J522" s="97">
        <f t="shared" si="36"/>
        <v>63.880878724409129</v>
      </c>
      <c r="K522" s="98">
        <f t="shared" si="38"/>
        <v>-0.68597999999999903</v>
      </c>
      <c r="L522" s="98">
        <f t="shared" si="39"/>
        <v>16.727086</v>
      </c>
      <c r="R522" s="176">
        <f t="shared" si="40"/>
        <v>0.68597999999999903</v>
      </c>
      <c r="S522" s="177"/>
      <c r="T522" s="178">
        <f t="shared" si="41"/>
        <v>-1</v>
      </c>
      <c r="Z522" s="93"/>
      <c r="AB522" s="94"/>
    </row>
    <row r="523" spans="6:28">
      <c r="F523" s="143"/>
      <c r="G523" s="143"/>
      <c r="H523" s="179"/>
      <c r="I523" s="97">
        <f t="shared" si="37"/>
        <v>4080.7666666026666</v>
      </c>
      <c r="J523" s="97">
        <f t="shared" si="36"/>
        <v>63.880878724409129</v>
      </c>
      <c r="K523" s="98">
        <f t="shared" si="38"/>
        <v>-0.68597999999999903</v>
      </c>
      <c r="L523" s="98">
        <f t="shared" si="39"/>
        <v>16.727086</v>
      </c>
      <c r="R523" s="176">
        <f t="shared" si="40"/>
        <v>0.68597999999999903</v>
      </c>
      <c r="S523" s="177"/>
      <c r="T523" s="178">
        <f t="shared" si="41"/>
        <v>-1</v>
      </c>
      <c r="Z523" s="93"/>
      <c r="AB523" s="94"/>
    </row>
    <row r="524" spans="6:28">
      <c r="F524" s="143"/>
      <c r="G524" s="143"/>
      <c r="H524" s="179"/>
      <c r="I524" s="97">
        <f t="shared" si="37"/>
        <v>4080.7666666026666</v>
      </c>
      <c r="J524" s="97">
        <f t="shared" si="36"/>
        <v>63.880878724409129</v>
      </c>
      <c r="K524" s="98">
        <f t="shared" si="38"/>
        <v>-0.68597999999999903</v>
      </c>
      <c r="L524" s="98">
        <f t="shared" si="39"/>
        <v>16.727086</v>
      </c>
      <c r="R524" s="176">
        <f t="shared" si="40"/>
        <v>0.68597999999999903</v>
      </c>
      <c r="S524" s="177"/>
      <c r="T524" s="178">
        <f t="shared" si="41"/>
        <v>-1</v>
      </c>
      <c r="Z524" s="93"/>
      <c r="AB524" s="94"/>
    </row>
    <row r="525" spans="6:28">
      <c r="F525" s="143"/>
      <c r="G525" s="143"/>
      <c r="H525" s="179"/>
      <c r="I525" s="97">
        <f t="shared" si="37"/>
        <v>4080.7666666026666</v>
      </c>
      <c r="J525" s="97">
        <f t="shared" si="36"/>
        <v>63.880878724409129</v>
      </c>
      <c r="K525" s="98">
        <f t="shared" si="38"/>
        <v>-0.68597999999999903</v>
      </c>
      <c r="L525" s="98">
        <f t="shared" si="39"/>
        <v>16.727086</v>
      </c>
      <c r="R525" s="176">
        <f t="shared" si="40"/>
        <v>0.68597999999999903</v>
      </c>
      <c r="S525" s="177"/>
      <c r="T525" s="178">
        <f t="shared" si="41"/>
        <v>-1</v>
      </c>
      <c r="Z525" s="93"/>
      <c r="AB525" s="94"/>
    </row>
    <row r="526" spans="6:28">
      <c r="F526" s="143"/>
      <c r="G526" s="143"/>
      <c r="H526" s="179"/>
      <c r="I526" s="97">
        <f t="shared" si="37"/>
        <v>4080.7666666026666</v>
      </c>
      <c r="J526" s="97">
        <f t="shared" si="36"/>
        <v>63.880878724409129</v>
      </c>
      <c r="K526" s="98">
        <f t="shared" si="38"/>
        <v>-0.68597999999999903</v>
      </c>
      <c r="L526" s="98">
        <f t="shared" si="39"/>
        <v>16.727086</v>
      </c>
      <c r="R526" s="176">
        <f t="shared" si="40"/>
        <v>0.68597999999999903</v>
      </c>
      <c r="S526" s="177"/>
      <c r="T526" s="178">
        <f t="shared" si="41"/>
        <v>-1</v>
      </c>
      <c r="Z526" s="93"/>
      <c r="AB526" s="94"/>
    </row>
    <row r="527" spans="6:28">
      <c r="F527" s="143"/>
      <c r="G527" s="143"/>
      <c r="H527" s="179"/>
      <c r="I527" s="97">
        <f t="shared" si="37"/>
        <v>4080.7666666026666</v>
      </c>
      <c r="J527" s="97">
        <f t="shared" si="36"/>
        <v>63.880878724409129</v>
      </c>
      <c r="K527" s="98">
        <f t="shared" si="38"/>
        <v>-0.68597999999999903</v>
      </c>
      <c r="L527" s="98">
        <f t="shared" si="39"/>
        <v>16.727086</v>
      </c>
      <c r="R527" s="176">
        <f t="shared" si="40"/>
        <v>0.68597999999999903</v>
      </c>
      <c r="S527" s="177"/>
      <c r="T527" s="178">
        <f t="shared" si="41"/>
        <v>-1</v>
      </c>
      <c r="Z527" s="93"/>
      <c r="AB527" s="94"/>
    </row>
    <row r="528" spans="6:28">
      <c r="F528" s="143"/>
      <c r="G528" s="143"/>
      <c r="H528" s="179"/>
      <c r="I528" s="97">
        <f t="shared" si="37"/>
        <v>4080.7666666026666</v>
      </c>
      <c r="J528" s="97">
        <f t="shared" si="36"/>
        <v>63.880878724409129</v>
      </c>
      <c r="K528" s="98">
        <f t="shared" si="38"/>
        <v>-0.68597999999999903</v>
      </c>
      <c r="L528" s="98">
        <f t="shared" si="39"/>
        <v>16.727086</v>
      </c>
      <c r="R528" s="176">
        <f t="shared" si="40"/>
        <v>0.68597999999999903</v>
      </c>
      <c r="S528" s="177"/>
      <c r="T528" s="178">
        <f t="shared" si="41"/>
        <v>-1</v>
      </c>
      <c r="Z528" s="93"/>
      <c r="AB528" s="94"/>
    </row>
    <row r="529" spans="6:28">
      <c r="F529" s="143"/>
      <c r="G529" s="143"/>
      <c r="H529" s="179"/>
      <c r="I529" s="97">
        <f t="shared" si="37"/>
        <v>4080.7666666026666</v>
      </c>
      <c r="J529" s="97">
        <f t="shared" si="36"/>
        <v>63.880878724409129</v>
      </c>
      <c r="K529" s="98">
        <f t="shared" si="38"/>
        <v>-0.68597999999999903</v>
      </c>
      <c r="L529" s="98">
        <f t="shared" si="39"/>
        <v>16.727086</v>
      </c>
      <c r="R529" s="176">
        <f t="shared" si="40"/>
        <v>0.68597999999999903</v>
      </c>
      <c r="S529" s="177"/>
      <c r="T529" s="178">
        <f t="shared" si="41"/>
        <v>-1</v>
      </c>
      <c r="Z529" s="93"/>
      <c r="AB529" s="94"/>
    </row>
    <row r="530" spans="6:28">
      <c r="F530" s="143"/>
      <c r="G530" s="143"/>
      <c r="H530" s="179"/>
      <c r="I530" s="97">
        <f t="shared" si="37"/>
        <v>4080.7666666026666</v>
      </c>
      <c r="J530" s="97">
        <f t="shared" si="36"/>
        <v>63.880878724409129</v>
      </c>
      <c r="K530" s="98">
        <f t="shared" si="38"/>
        <v>-0.68597999999999903</v>
      </c>
      <c r="L530" s="98">
        <f t="shared" si="39"/>
        <v>16.727086</v>
      </c>
      <c r="R530" s="176">
        <f t="shared" si="40"/>
        <v>0.68597999999999903</v>
      </c>
      <c r="S530" s="177"/>
      <c r="T530" s="178">
        <f t="shared" si="41"/>
        <v>-1</v>
      </c>
      <c r="Z530" s="93"/>
      <c r="AB530" s="94"/>
    </row>
    <row r="531" spans="6:28">
      <c r="F531" s="143"/>
      <c r="G531" s="143"/>
      <c r="H531" s="179"/>
      <c r="I531" s="97">
        <f t="shared" si="37"/>
        <v>4080.7666666026666</v>
      </c>
      <c r="J531" s="97">
        <f t="shared" si="36"/>
        <v>63.880878724409129</v>
      </c>
      <c r="K531" s="98">
        <f t="shared" si="38"/>
        <v>-0.68597999999999903</v>
      </c>
      <c r="L531" s="98">
        <f t="shared" si="39"/>
        <v>16.727086</v>
      </c>
      <c r="R531" s="176">
        <f t="shared" si="40"/>
        <v>0.68597999999999903</v>
      </c>
      <c r="S531" s="177"/>
      <c r="T531" s="178">
        <f t="shared" si="41"/>
        <v>-1</v>
      </c>
      <c r="Z531" s="93"/>
      <c r="AB531" s="94"/>
    </row>
    <row r="532" spans="6:28">
      <c r="F532" s="143"/>
      <c r="G532" s="143"/>
      <c r="H532" s="179"/>
      <c r="I532" s="97">
        <f t="shared" si="37"/>
        <v>4080.7666666026666</v>
      </c>
      <c r="J532" s="97">
        <f t="shared" si="36"/>
        <v>63.880878724409129</v>
      </c>
      <c r="K532" s="98">
        <f t="shared" si="38"/>
        <v>-0.68597999999999903</v>
      </c>
      <c r="L532" s="98">
        <f t="shared" si="39"/>
        <v>16.727086</v>
      </c>
      <c r="R532" s="176">
        <f t="shared" si="40"/>
        <v>0.68597999999999903</v>
      </c>
      <c r="S532" s="177"/>
      <c r="T532" s="178">
        <f t="shared" si="41"/>
        <v>-1</v>
      </c>
      <c r="Z532" s="93"/>
      <c r="AB532" s="94"/>
    </row>
    <row r="533" spans="6:28">
      <c r="F533" s="143"/>
      <c r="G533" s="143"/>
      <c r="H533" s="179"/>
      <c r="I533" s="97">
        <f t="shared" si="37"/>
        <v>4080.7666666026666</v>
      </c>
      <c r="J533" s="97">
        <f t="shared" si="36"/>
        <v>63.880878724409129</v>
      </c>
      <c r="K533" s="98">
        <f t="shared" si="38"/>
        <v>-0.68597999999999903</v>
      </c>
      <c r="L533" s="98">
        <f t="shared" si="39"/>
        <v>16.727086</v>
      </c>
      <c r="R533" s="176">
        <f t="shared" si="40"/>
        <v>0.68597999999999903</v>
      </c>
      <c r="S533" s="177"/>
      <c r="T533" s="178">
        <f t="shared" si="41"/>
        <v>-1</v>
      </c>
      <c r="Z533" s="93"/>
      <c r="AB533" s="94"/>
    </row>
    <row r="534" spans="6:28">
      <c r="F534" s="143"/>
      <c r="G534" s="143"/>
      <c r="H534" s="179"/>
      <c r="I534" s="97">
        <f t="shared" si="37"/>
        <v>4080.7666666026666</v>
      </c>
      <c r="J534" s="97">
        <f t="shared" ref="J534:J597" si="42">SQRT(I534)</f>
        <v>63.880878724409129</v>
      </c>
      <c r="K534" s="98">
        <f t="shared" si="38"/>
        <v>-0.68597999999999903</v>
      </c>
      <c r="L534" s="98">
        <f t="shared" si="39"/>
        <v>16.727086</v>
      </c>
      <c r="R534" s="176">
        <f t="shared" si="40"/>
        <v>0.68597999999999903</v>
      </c>
      <c r="S534" s="177"/>
      <c r="T534" s="178">
        <f t="shared" si="41"/>
        <v>-1</v>
      </c>
      <c r="Z534" s="93"/>
      <c r="AB534" s="94"/>
    </row>
    <row r="535" spans="6:28">
      <c r="F535" s="143"/>
      <c r="G535" s="143"/>
      <c r="H535" s="179"/>
      <c r="I535" s="97">
        <f t="shared" ref="I535:I598" si="43">IF(F535=0,I534,((E535-$E$86)*1440)+(F535-$F$86)*1440)</f>
        <v>4080.7666666026666</v>
      </c>
      <c r="J535" s="97">
        <f t="shared" si="42"/>
        <v>63.880878724409129</v>
      </c>
      <c r="K535" s="98">
        <f t="shared" ref="K535:K598" si="44">IF(H535=0,K534,(H535-$H$86)*$L$83)</f>
        <v>-0.68597999999999903</v>
      </c>
      <c r="L535" s="98">
        <f t="shared" ref="L535:L598" si="45">IF(K535=0, ,$L$86+K535)</f>
        <v>16.727086</v>
      </c>
      <c r="R535" s="176">
        <f t="shared" ref="R535:R598" si="46">+K535*T535</f>
        <v>0.68597999999999903</v>
      </c>
      <c r="S535" s="177"/>
      <c r="T535" s="178">
        <f t="shared" ref="T535:T598" si="47">SIGN(K535)</f>
        <v>-1</v>
      </c>
      <c r="Z535" s="93"/>
      <c r="AB535" s="94"/>
    </row>
    <row r="536" spans="6:28">
      <c r="F536" s="143"/>
      <c r="G536" s="143"/>
      <c r="H536" s="179"/>
      <c r="I536" s="97">
        <f t="shared" si="43"/>
        <v>4080.7666666026666</v>
      </c>
      <c r="J536" s="97">
        <f t="shared" si="42"/>
        <v>63.880878724409129</v>
      </c>
      <c r="K536" s="98">
        <f t="shared" si="44"/>
        <v>-0.68597999999999903</v>
      </c>
      <c r="L536" s="98">
        <f t="shared" si="45"/>
        <v>16.727086</v>
      </c>
      <c r="R536" s="176">
        <f t="shared" si="46"/>
        <v>0.68597999999999903</v>
      </c>
      <c r="S536" s="177"/>
      <c r="T536" s="178">
        <f t="shared" si="47"/>
        <v>-1</v>
      </c>
      <c r="Z536" s="93"/>
      <c r="AB536" s="94"/>
    </row>
    <row r="537" spans="6:28">
      <c r="F537" s="143"/>
      <c r="G537" s="143"/>
      <c r="H537" s="179"/>
      <c r="I537" s="97">
        <f t="shared" si="43"/>
        <v>4080.7666666026666</v>
      </c>
      <c r="J537" s="97">
        <f t="shared" si="42"/>
        <v>63.880878724409129</v>
      </c>
      <c r="K537" s="98">
        <f t="shared" si="44"/>
        <v>-0.68597999999999903</v>
      </c>
      <c r="L537" s="98">
        <f t="shared" si="45"/>
        <v>16.727086</v>
      </c>
      <c r="R537" s="176">
        <f t="shared" si="46"/>
        <v>0.68597999999999903</v>
      </c>
      <c r="S537" s="177"/>
      <c r="T537" s="178">
        <f t="shared" si="47"/>
        <v>-1</v>
      </c>
      <c r="Z537" s="93"/>
      <c r="AB537" s="94"/>
    </row>
    <row r="538" spans="6:28">
      <c r="F538" s="143"/>
      <c r="G538" s="143"/>
      <c r="H538" s="179"/>
      <c r="I538" s="97">
        <f t="shared" si="43"/>
        <v>4080.7666666026666</v>
      </c>
      <c r="J538" s="97">
        <f t="shared" si="42"/>
        <v>63.880878724409129</v>
      </c>
      <c r="K538" s="98">
        <f t="shared" si="44"/>
        <v>-0.68597999999999903</v>
      </c>
      <c r="L538" s="98">
        <f t="shared" si="45"/>
        <v>16.727086</v>
      </c>
      <c r="R538" s="176">
        <f t="shared" si="46"/>
        <v>0.68597999999999903</v>
      </c>
      <c r="S538" s="177"/>
      <c r="T538" s="178">
        <f t="shared" si="47"/>
        <v>-1</v>
      </c>
      <c r="Z538" s="93"/>
      <c r="AB538" s="94"/>
    </row>
    <row r="539" spans="6:28">
      <c r="F539" s="143"/>
      <c r="G539" s="143"/>
      <c r="H539" s="179"/>
      <c r="I539" s="97">
        <f t="shared" si="43"/>
        <v>4080.7666666026666</v>
      </c>
      <c r="J539" s="97">
        <f t="shared" si="42"/>
        <v>63.880878724409129</v>
      </c>
      <c r="K539" s="98">
        <f t="shared" si="44"/>
        <v>-0.68597999999999903</v>
      </c>
      <c r="L539" s="98">
        <f t="shared" si="45"/>
        <v>16.727086</v>
      </c>
      <c r="R539" s="176">
        <f t="shared" si="46"/>
        <v>0.68597999999999903</v>
      </c>
      <c r="S539" s="177"/>
      <c r="T539" s="178">
        <f t="shared" si="47"/>
        <v>-1</v>
      </c>
      <c r="Z539" s="93"/>
      <c r="AB539" s="94"/>
    </row>
    <row r="540" spans="6:28">
      <c r="F540" s="143"/>
      <c r="G540" s="143"/>
      <c r="H540" s="179"/>
      <c r="I540" s="97">
        <f t="shared" si="43"/>
        <v>4080.7666666026666</v>
      </c>
      <c r="J540" s="97">
        <f t="shared" si="42"/>
        <v>63.880878724409129</v>
      </c>
      <c r="K540" s="98">
        <f t="shared" si="44"/>
        <v>-0.68597999999999903</v>
      </c>
      <c r="L540" s="98">
        <f t="shared" si="45"/>
        <v>16.727086</v>
      </c>
      <c r="R540" s="176">
        <f t="shared" si="46"/>
        <v>0.68597999999999903</v>
      </c>
      <c r="S540" s="177"/>
      <c r="T540" s="178">
        <f t="shared" si="47"/>
        <v>-1</v>
      </c>
      <c r="Z540" s="93"/>
      <c r="AB540" s="94"/>
    </row>
    <row r="541" spans="6:28">
      <c r="F541" s="143"/>
      <c r="G541" s="143"/>
      <c r="H541" s="179"/>
      <c r="I541" s="97">
        <f t="shared" si="43"/>
        <v>4080.7666666026666</v>
      </c>
      <c r="J541" s="97">
        <f t="shared" si="42"/>
        <v>63.880878724409129</v>
      </c>
      <c r="K541" s="98">
        <f t="shared" si="44"/>
        <v>-0.68597999999999903</v>
      </c>
      <c r="L541" s="98">
        <f t="shared" si="45"/>
        <v>16.727086</v>
      </c>
      <c r="R541" s="176">
        <f t="shared" si="46"/>
        <v>0.68597999999999903</v>
      </c>
      <c r="S541" s="177"/>
      <c r="T541" s="178">
        <f t="shared" si="47"/>
        <v>-1</v>
      </c>
      <c r="Z541" s="93"/>
      <c r="AB541" s="94"/>
    </row>
    <row r="542" spans="6:28">
      <c r="F542" s="143"/>
      <c r="G542" s="143"/>
      <c r="H542" s="179"/>
      <c r="I542" s="97">
        <f t="shared" si="43"/>
        <v>4080.7666666026666</v>
      </c>
      <c r="J542" s="97">
        <f t="shared" si="42"/>
        <v>63.880878724409129</v>
      </c>
      <c r="K542" s="98">
        <f t="shared" si="44"/>
        <v>-0.68597999999999903</v>
      </c>
      <c r="L542" s="98">
        <f t="shared" si="45"/>
        <v>16.727086</v>
      </c>
      <c r="R542" s="176">
        <f t="shared" si="46"/>
        <v>0.68597999999999903</v>
      </c>
      <c r="S542" s="177"/>
      <c r="T542" s="178">
        <f t="shared" si="47"/>
        <v>-1</v>
      </c>
      <c r="Z542" s="93"/>
      <c r="AB542" s="94"/>
    </row>
    <row r="543" spans="6:28">
      <c r="F543" s="143"/>
      <c r="G543" s="143"/>
      <c r="H543" s="179"/>
      <c r="I543" s="97">
        <f t="shared" si="43"/>
        <v>4080.7666666026666</v>
      </c>
      <c r="J543" s="97">
        <f t="shared" si="42"/>
        <v>63.880878724409129</v>
      </c>
      <c r="K543" s="98">
        <f t="shared" si="44"/>
        <v>-0.68597999999999903</v>
      </c>
      <c r="L543" s="98">
        <f t="shared" si="45"/>
        <v>16.727086</v>
      </c>
      <c r="R543" s="176">
        <f t="shared" si="46"/>
        <v>0.68597999999999903</v>
      </c>
      <c r="S543" s="177"/>
      <c r="T543" s="178">
        <f t="shared" si="47"/>
        <v>-1</v>
      </c>
      <c r="Z543" s="93"/>
      <c r="AB543" s="94"/>
    </row>
    <row r="544" spans="6:28">
      <c r="F544" s="143"/>
      <c r="G544" s="143"/>
      <c r="H544" s="179"/>
      <c r="I544" s="97">
        <f t="shared" si="43"/>
        <v>4080.7666666026666</v>
      </c>
      <c r="J544" s="97">
        <f t="shared" si="42"/>
        <v>63.880878724409129</v>
      </c>
      <c r="K544" s="98">
        <f t="shared" si="44"/>
        <v>-0.68597999999999903</v>
      </c>
      <c r="L544" s="98">
        <f t="shared" si="45"/>
        <v>16.727086</v>
      </c>
      <c r="R544" s="176">
        <f t="shared" si="46"/>
        <v>0.68597999999999903</v>
      </c>
      <c r="S544" s="177"/>
      <c r="T544" s="178">
        <f t="shared" si="47"/>
        <v>-1</v>
      </c>
      <c r="Z544" s="93"/>
      <c r="AB544" s="94"/>
    </row>
    <row r="545" spans="6:28">
      <c r="F545" s="143"/>
      <c r="G545" s="143"/>
      <c r="H545" s="179"/>
      <c r="I545" s="97">
        <f t="shared" si="43"/>
        <v>4080.7666666026666</v>
      </c>
      <c r="J545" s="97">
        <f t="shared" si="42"/>
        <v>63.880878724409129</v>
      </c>
      <c r="K545" s="98">
        <f t="shared" si="44"/>
        <v>-0.68597999999999903</v>
      </c>
      <c r="L545" s="98">
        <f t="shared" si="45"/>
        <v>16.727086</v>
      </c>
      <c r="R545" s="176">
        <f t="shared" si="46"/>
        <v>0.68597999999999903</v>
      </c>
      <c r="S545" s="177"/>
      <c r="T545" s="178">
        <f t="shared" si="47"/>
        <v>-1</v>
      </c>
      <c r="Z545" s="93"/>
      <c r="AB545" s="94"/>
    </row>
    <row r="546" spans="6:28">
      <c r="F546" s="143"/>
      <c r="G546" s="143"/>
      <c r="H546" s="179"/>
      <c r="I546" s="97">
        <f t="shared" si="43"/>
        <v>4080.7666666026666</v>
      </c>
      <c r="J546" s="97">
        <f t="shared" si="42"/>
        <v>63.880878724409129</v>
      </c>
      <c r="K546" s="98">
        <f t="shared" si="44"/>
        <v>-0.68597999999999903</v>
      </c>
      <c r="L546" s="98">
        <f t="shared" si="45"/>
        <v>16.727086</v>
      </c>
      <c r="R546" s="176">
        <f t="shared" si="46"/>
        <v>0.68597999999999903</v>
      </c>
      <c r="S546" s="177"/>
      <c r="T546" s="178">
        <f t="shared" si="47"/>
        <v>-1</v>
      </c>
      <c r="Z546" s="93"/>
      <c r="AB546" s="94"/>
    </row>
    <row r="547" spans="6:28">
      <c r="F547" s="143"/>
      <c r="G547" s="143"/>
      <c r="H547" s="179"/>
      <c r="I547" s="97">
        <f t="shared" si="43"/>
        <v>4080.7666666026666</v>
      </c>
      <c r="J547" s="97">
        <f t="shared" si="42"/>
        <v>63.880878724409129</v>
      </c>
      <c r="K547" s="98">
        <f t="shared" si="44"/>
        <v>-0.68597999999999903</v>
      </c>
      <c r="L547" s="98">
        <f t="shared" si="45"/>
        <v>16.727086</v>
      </c>
      <c r="R547" s="176">
        <f t="shared" si="46"/>
        <v>0.68597999999999903</v>
      </c>
      <c r="S547" s="177"/>
      <c r="T547" s="178">
        <f t="shared" si="47"/>
        <v>-1</v>
      </c>
      <c r="Z547" s="93"/>
      <c r="AB547" s="94"/>
    </row>
    <row r="548" spans="6:28">
      <c r="F548" s="143"/>
      <c r="G548" s="143"/>
      <c r="H548" s="179"/>
      <c r="I548" s="97">
        <f t="shared" si="43"/>
        <v>4080.7666666026666</v>
      </c>
      <c r="J548" s="97">
        <f t="shared" si="42"/>
        <v>63.880878724409129</v>
      </c>
      <c r="K548" s="98">
        <f t="shared" si="44"/>
        <v>-0.68597999999999903</v>
      </c>
      <c r="L548" s="98">
        <f t="shared" si="45"/>
        <v>16.727086</v>
      </c>
      <c r="R548" s="176">
        <f t="shared" si="46"/>
        <v>0.68597999999999903</v>
      </c>
      <c r="S548" s="177"/>
      <c r="T548" s="178">
        <f t="shared" si="47"/>
        <v>-1</v>
      </c>
      <c r="Z548" s="93"/>
      <c r="AB548" s="94"/>
    </row>
    <row r="549" spans="6:28">
      <c r="F549" s="143"/>
      <c r="G549" s="143"/>
      <c r="H549" s="179"/>
      <c r="I549" s="97">
        <f t="shared" si="43"/>
        <v>4080.7666666026666</v>
      </c>
      <c r="J549" s="97">
        <f t="shared" si="42"/>
        <v>63.880878724409129</v>
      </c>
      <c r="K549" s="98">
        <f t="shared" si="44"/>
        <v>-0.68597999999999903</v>
      </c>
      <c r="L549" s="98">
        <f t="shared" si="45"/>
        <v>16.727086</v>
      </c>
      <c r="R549" s="176">
        <f t="shared" si="46"/>
        <v>0.68597999999999903</v>
      </c>
      <c r="S549" s="177"/>
      <c r="T549" s="178">
        <f t="shared" si="47"/>
        <v>-1</v>
      </c>
      <c r="Z549" s="93"/>
      <c r="AB549" s="94"/>
    </row>
    <row r="550" spans="6:28">
      <c r="F550" s="143"/>
      <c r="G550" s="143"/>
      <c r="H550" s="179"/>
      <c r="I550" s="97">
        <f t="shared" si="43"/>
        <v>4080.7666666026666</v>
      </c>
      <c r="J550" s="97">
        <f t="shared" si="42"/>
        <v>63.880878724409129</v>
      </c>
      <c r="K550" s="98">
        <f t="shared" si="44"/>
        <v>-0.68597999999999903</v>
      </c>
      <c r="L550" s="98">
        <f t="shared" si="45"/>
        <v>16.727086</v>
      </c>
      <c r="R550" s="176">
        <f t="shared" si="46"/>
        <v>0.68597999999999903</v>
      </c>
      <c r="S550" s="177"/>
      <c r="T550" s="178">
        <f t="shared" si="47"/>
        <v>-1</v>
      </c>
      <c r="Z550" s="93"/>
      <c r="AB550" s="94"/>
    </row>
    <row r="551" spans="6:28">
      <c r="F551" s="143"/>
      <c r="G551" s="143"/>
      <c r="H551" s="179"/>
      <c r="I551" s="97">
        <f t="shared" si="43"/>
        <v>4080.7666666026666</v>
      </c>
      <c r="J551" s="97">
        <f t="shared" si="42"/>
        <v>63.880878724409129</v>
      </c>
      <c r="K551" s="98">
        <f t="shared" si="44"/>
        <v>-0.68597999999999903</v>
      </c>
      <c r="L551" s="98">
        <f t="shared" si="45"/>
        <v>16.727086</v>
      </c>
      <c r="R551" s="176">
        <f t="shared" si="46"/>
        <v>0.68597999999999903</v>
      </c>
      <c r="S551" s="177"/>
      <c r="T551" s="178">
        <f t="shared" si="47"/>
        <v>-1</v>
      </c>
      <c r="Z551" s="93"/>
      <c r="AB551" s="94"/>
    </row>
    <row r="552" spans="6:28">
      <c r="F552" s="143"/>
      <c r="G552" s="143"/>
      <c r="H552" s="179"/>
      <c r="I552" s="97">
        <f t="shared" si="43"/>
        <v>4080.7666666026666</v>
      </c>
      <c r="J552" s="97">
        <f t="shared" si="42"/>
        <v>63.880878724409129</v>
      </c>
      <c r="K552" s="98">
        <f t="shared" si="44"/>
        <v>-0.68597999999999903</v>
      </c>
      <c r="L552" s="98">
        <f t="shared" si="45"/>
        <v>16.727086</v>
      </c>
      <c r="R552" s="176">
        <f t="shared" si="46"/>
        <v>0.68597999999999903</v>
      </c>
      <c r="S552" s="177"/>
      <c r="T552" s="178">
        <f t="shared" si="47"/>
        <v>-1</v>
      </c>
      <c r="Z552" s="93"/>
      <c r="AB552" s="94"/>
    </row>
    <row r="553" spans="6:28">
      <c r="F553" s="143"/>
      <c r="G553" s="143"/>
      <c r="H553" s="179"/>
      <c r="I553" s="97">
        <f t="shared" si="43"/>
        <v>4080.7666666026666</v>
      </c>
      <c r="J553" s="97">
        <f t="shared" si="42"/>
        <v>63.880878724409129</v>
      </c>
      <c r="K553" s="98">
        <f t="shared" si="44"/>
        <v>-0.68597999999999903</v>
      </c>
      <c r="L553" s="98">
        <f t="shared" si="45"/>
        <v>16.727086</v>
      </c>
      <c r="R553" s="176">
        <f t="shared" si="46"/>
        <v>0.68597999999999903</v>
      </c>
      <c r="S553" s="177"/>
      <c r="T553" s="178">
        <f t="shared" si="47"/>
        <v>-1</v>
      </c>
      <c r="Z553" s="93"/>
      <c r="AB553" s="94"/>
    </row>
    <row r="554" spans="6:28">
      <c r="F554" s="143"/>
      <c r="G554" s="143"/>
      <c r="H554" s="179"/>
      <c r="I554" s="97">
        <f t="shared" si="43"/>
        <v>4080.7666666026666</v>
      </c>
      <c r="J554" s="97">
        <f t="shared" si="42"/>
        <v>63.880878724409129</v>
      </c>
      <c r="K554" s="98">
        <f t="shared" si="44"/>
        <v>-0.68597999999999903</v>
      </c>
      <c r="L554" s="98">
        <f t="shared" si="45"/>
        <v>16.727086</v>
      </c>
      <c r="R554" s="176">
        <f t="shared" si="46"/>
        <v>0.68597999999999903</v>
      </c>
      <c r="S554" s="177"/>
      <c r="T554" s="178">
        <f t="shared" si="47"/>
        <v>-1</v>
      </c>
      <c r="Z554" s="93"/>
      <c r="AB554" s="94"/>
    </row>
    <row r="555" spans="6:28">
      <c r="F555" s="143"/>
      <c r="G555" s="143"/>
      <c r="H555" s="179"/>
      <c r="I555" s="97">
        <f t="shared" si="43"/>
        <v>4080.7666666026666</v>
      </c>
      <c r="J555" s="97">
        <f t="shared" si="42"/>
        <v>63.880878724409129</v>
      </c>
      <c r="K555" s="98">
        <f t="shared" si="44"/>
        <v>-0.68597999999999903</v>
      </c>
      <c r="L555" s="98">
        <f t="shared" si="45"/>
        <v>16.727086</v>
      </c>
      <c r="R555" s="176">
        <f t="shared" si="46"/>
        <v>0.68597999999999903</v>
      </c>
      <c r="S555" s="177"/>
      <c r="T555" s="178">
        <f t="shared" si="47"/>
        <v>-1</v>
      </c>
      <c r="Z555" s="93"/>
      <c r="AB555" s="94"/>
    </row>
    <row r="556" spans="6:28">
      <c r="F556" s="143"/>
      <c r="G556" s="143"/>
      <c r="H556" s="179"/>
      <c r="I556" s="97">
        <f t="shared" si="43"/>
        <v>4080.7666666026666</v>
      </c>
      <c r="J556" s="97">
        <f t="shared" si="42"/>
        <v>63.880878724409129</v>
      </c>
      <c r="K556" s="98">
        <f t="shared" si="44"/>
        <v>-0.68597999999999903</v>
      </c>
      <c r="L556" s="98">
        <f t="shared" si="45"/>
        <v>16.727086</v>
      </c>
      <c r="R556" s="176">
        <f t="shared" si="46"/>
        <v>0.68597999999999903</v>
      </c>
      <c r="S556" s="177"/>
      <c r="T556" s="178">
        <f t="shared" si="47"/>
        <v>-1</v>
      </c>
      <c r="Z556" s="93"/>
      <c r="AB556" s="94"/>
    </row>
    <row r="557" spans="6:28">
      <c r="F557" s="143"/>
      <c r="G557" s="143"/>
      <c r="H557" s="179"/>
      <c r="I557" s="97">
        <f t="shared" si="43"/>
        <v>4080.7666666026666</v>
      </c>
      <c r="J557" s="97">
        <f t="shared" si="42"/>
        <v>63.880878724409129</v>
      </c>
      <c r="K557" s="98">
        <f t="shared" si="44"/>
        <v>-0.68597999999999903</v>
      </c>
      <c r="L557" s="98">
        <f t="shared" si="45"/>
        <v>16.727086</v>
      </c>
      <c r="R557" s="176">
        <f t="shared" si="46"/>
        <v>0.68597999999999903</v>
      </c>
      <c r="S557" s="177"/>
      <c r="T557" s="178">
        <f t="shared" si="47"/>
        <v>-1</v>
      </c>
      <c r="Z557" s="93"/>
      <c r="AB557" s="94"/>
    </row>
    <row r="558" spans="6:28">
      <c r="F558" s="143"/>
      <c r="G558" s="143"/>
      <c r="H558" s="179"/>
      <c r="I558" s="97">
        <f t="shared" si="43"/>
        <v>4080.7666666026666</v>
      </c>
      <c r="J558" s="97">
        <f t="shared" si="42"/>
        <v>63.880878724409129</v>
      </c>
      <c r="K558" s="98">
        <f t="shared" si="44"/>
        <v>-0.68597999999999903</v>
      </c>
      <c r="L558" s="98">
        <f t="shared" si="45"/>
        <v>16.727086</v>
      </c>
      <c r="R558" s="176">
        <f t="shared" si="46"/>
        <v>0.68597999999999903</v>
      </c>
      <c r="S558" s="177"/>
      <c r="T558" s="178">
        <f t="shared" si="47"/>
        <v>-1</v>
      </c>
      <c r="Z558" s="93"/>
      <c r="AB558" s="94"/>
    </row>
    <row r="559" spans="6:28">
      <c r="F559" s="143"/>
      <c r="G559" s="143"/>
      <c r="H559" s="179"/>
      <c r="I559" s="97">
        <f t="shared" si="43"/>
        <v>4080.7666666026666</v>
      </c>
      <c r="J559" s="97">
        <f t="shared" si="42"/>
        <v>63.880878724409129</v>
      </c>
      <c r="K559" s="98">
        <f t="shared" si="44"/>
        <v>-0.68597999999999903</v>
      </c>
      <c r="L559" s="98">
        <f t="shared" si="45"/>
        <v>16.727086</v>
      </c>
      <c r="R559" s="176">
        <f t="shared" si="46"/>
        <v>0.68597999999999903</v>
      </c>
      <c r="S559" s="177"/>
      <c r="T559" s="178">
        <f t="shared" si="47"/>
        <v>-1</v>
      </c>
      <c r="Z559" s="93"/>
      <c r="AB559" s="94"/>
    </row>
    <row r="560" spans="6:28">
      <c r="F560" s="143"/>
      <c r="G560" s="143"/>
      <c r="H560" s="179"/>
      <c r="I560" s="97">
        <f t="shared" si="43"/>
        <v>4080.7666666026666</v>
      </c>
      <c r="J560" s="97">
        <f t="shared" si="42"/>
        <v>63.880878724409129</v>
      </c>
      <c r="K560" s="98">
        <f t="shared" si="44"/>
        <v>-0.68597999999999903</v>
      </c>
      <c r="L560" s="98">
        <f t="shared" si="45"/>
        <v>16.727086</v>
      </c>
      <c r="R560" s="176">
        <f t="shared" si="46"/>
        <v>0.68597999999999903</v>
      </c>
      <c r="S560" s="177"/>
      <c r="T560" s="178">
        <f t="shared" si="47"/>
        <v>-1</v>
      </c>
      <c r="Z560" s="93"/>
      <c r="AB560" s="94"/>
    </row>
    <row r="561" spans="6:28">
      <c r="F561" s="143"/>
      <c r="G561" s="143"/>
      <c r="H561" s="179"/>
      <c r="I561" s="97">
        <f t="shared" si="43"/>
        <v>4080.7666666026666</v>
      </c>
      <c r="J561" s="97">
        <f t="shared" si="42"/>
        <v>63.880878724409129</v>
      </c>
      <c r="K561" s="98">
        <f t="shared" si="44"/>
        <v>-0.68597999999999903</v>
      </c>
      <c r="L561" s="98">
        <f t="shared" si="45"/>
        <v>16.727086</v>
      </c>
      <c r="R561" s="176">
        <f t="shared" si="46"/>
        <v>0.68597999999999903</v>
      </c>
      <c r="S561" s="177"/>
      <c r="T561" s="178">
        <f t="shared" si="47"/>
        <v>-1</v>
      </c>
      <c r="Z561" s="93"/>
      <c r="AB561" s="94"/>
    </row>
    <row r="562" spans="6:28">
      <c r="F562" s="143"/>
      <c r="G562" s="143"/>
      <c r="H562" s="179"/>
      <c r="I562" s="97">
        <f t="shared" si="43"/>
        <v>4080.7666666026666</v>
      </c>
      <c r="J562" s="97">
        <f t="shared" si="42"/>
        <v>63.880878724409129</v>
      </c>
      <c r="K562" s="98">
        <f t="shared" si="44"/>
        <v>-0.68597999999999903</v>
      </c>
      <c r="L562" s="98">
        <f t="shared" si="45"/>
        <v>16.727086</v>
      </c>
      <c r="R562" s="176">
        <f t="shared" si="46"/>
        <v>0.68597999999999903</v>
      </c>
      <c r="S562" s="177"/>
      <c r="T562" s="178">
        <f t="shared" si="47"/>
        <v>-1</v>
      </c>
      <c r="Z562" s="93"/>
      <c r="AB562" s="94"/>
    </row>
    <row r="563" spans="6:28">
      <c r="F563" s="143"/>
      <c r="G563" s="143"/>
      <c r="H563" s="179"/>
      <c r="I563" s="97">
        <f t="shared" si="43"/>
        <v>4080.7666666026666</v>
      </c>
      <c r="J563" s="97">
        <f t="shared" si="42"/>
        <v>63.880878724409129</v>
      </c>
      <c r="K563" s="98">
        <f t="shared" si="44"/>
        <v>-0.68597999999999903</v>
      </c>
      <c r="L563" s="98">
        <f t="shared" si="45"/>
        <v>16.727086</v>
      </c>
      <c r="R563" s="176">
        <f t="shared" si="46"/>
        <v>0.68597999999999903</v>
      </c>
      <c r="S563" s="177"/>
      <c r="T563" s="178">
        <f t="shared" si="47"/>
        <v>-1</v>
      </c>
      <c r="Z563" s="93"/>
      <c r="AB563" s="94"/>
    </row>
    <row r="564" spans="6:28">
      <c r="F564" s="143"/>
      <c r="G564" s="143"/>
      <c r="H564" s="179"/>
      <c r="I564" s="97">
        <f t="shared" si="43"/>
        <v>4080.7666666026666</v>
      </c>
      <c r="J564" s="97">
        <f t="shared" si="42"/>
        <v>63.880878724409129</v>
      </c>
      <c r="K564" s="98">
        <f t="shared" si="44"/>
        <v>-0.68597999999999903</v>
      </c>
      <c r="L564" s="98">
        <f t="shared" si="45"/>
        <v>16.727086</v>
      </c>
      <c r="R564" s="176">
        <f t="shared" si="46"/>
        <v>0.68597999999999903</v>
      </c>
      <c r="S564" s="177"/>
      <c r="T564" s="178">
        <f t="shared" si="47"/>
        <v>-1</v>
      </c>
      <c r="Z564" s="93"/>
      <c r="AB564" s="94"/>
    </row>
    <row r="565" spans="6:28">
      <c r="F565" s="143"/>
      <c r="G565" s="143"/>
      <c r="H565" s="179"/>
      <c r="I565" s="97">
        <f t="shared" si="43"/>
        <v>4080.7666666026666</v>
      </c>
      <c r="J565" s="97">
        <f t="shared" si="42"/>
        <v>63.880878724409129</v>
      </c>
      <c r="K565" s="98">
        <f t="shared" si="44"/>
        <v>-0.68597999999999903</v>
      </c>
      <c r="L565" s="98">
        <f t="shared" si="45"/>
        <v>16.727086</v>
      </c>
      <c r="R565" s="176">
        <f t="shared" si="46"/>
        <v>0.68597999999999903</v>
      </c>
      <c r="S565" s="177"/>
      <c r="T565" s="178">
        <f t="shared" si="47"/>
        <v>-1</v>
      </c>
      <c r="Z565" s="93"/>
      <c r="AB565" s="94"/>
    </row>
    <row r="566" spans="6:28">
      <c r="F566" s="143"/>
      <c r="G566" s="143"/>
      <c r="H566" s="179"/>
      <c r="I566" s="97">
        <f t="shared" si="43"/>
        <v>4080.7666666026666</v>
      </c>
      <c r="J566" s="97">
        <f t="shared" si="42"/>
        <v>63.880878724409129</v>
      </c>
      <c r="K566" s="98">
        <f t="shared" si="44"/>
        <v>-0.68597999999999903</v>
      </c>
      <c r="L566" s="98">
        <f t="shared" si="45"/>
        <v>16.727086</v>
      </c>
      <c r="R566" s="176">
        <f t="shared" si="46"/>
        <v>0.68597999999999903</v>
      </c>
      <c r="S566" s="177"/>
      <c r="T566" s="178">
        <f t="shared" si="47"/>
        <v>-1</v>
      </c>
      <c r="Z566" s="93"/>
      <c r="AB566" s="94"/>
    </row>
    <row r="567" spans="6:28">
      <c r="F567" s="143"/>
      <c r="G567" s="143"/>
      <c r="H567" s="179"/>
      <c r="I567" s="97">
        <f t="shared" si="43"/>
        <v>4080.7666666026666</v>
      </c>
      <c r="J567" s="97">
        <f t="shared" si="42"/>
        <v>63.880878724409129</v>
      </c>
      <c r="K567" s="98">
        <f t="shared" si="44"/>
        <v>-0.68597999999999903</v>
      </c>
      <c r="L567" s="98">
        <f t="shared" si="45"/>
        <v>16.727086</v>
      </c>
      <c r="R567" s="176">
        <f t="shared" si="46"/>
        <v>0.68597999999999903</v>
      </c>
      <c r="S567" s="177"/>
      <c r="T567" s="178">
        <f t="shared" si="47"/>
        <v>-1</v>
      </c>
      <c r="Z567" s="93"/>
      <c r="AB567" s="94"/>
    </row>
    <row r="568" spans="6:28">
      <c r="F568" s="143"/>
      <c r="G568" s="143"/>
      <c r="H568" s="179"/>
      <c r="I568" s="97">
        <f t="shared" si="43"/>
        <v>4080.7666666026666</v>
      </c>
      <c r="J568" s="97">
        <f t="shared" si="42"/>
        <v>63.880878724409129</v>
      </c>
      <c r="K568" s="98">
        <f t="shared" si="44"/>
        <v>-0.68597999999999903</v>
      </c>
      <c r="L568" s="98">
        <f t="shared" si="45"/>
        <v>16.727086</v>
      </c>
      <c r="R568" s="176">
        <f t="shared" si="46"/>
        <v>0.68597999999999903</v>
      </c>
      <c r="S568" s="177"/>
      <c r="T568" s="178">
        <f t="shared" si="47"/>
        <v>-1</v>
      </c>
      <c r="Z568" s="93"/>
      <c r="AB568" s="94"/>
    </row>
    <row r="569" spans="6:28">
      <c r="F569" s="143"/>
      <c r="G569" s="143"/>
      <c r="H569" s="179"/>
      <c r="I569" s="97">
        <f t="shared" si="43"/>
        <v>4080.7666666026666</v>
      </c>
      <c r="J569" s="97">
        <f t="shared" si="42"/>
        <v>63.880878724409129</v>
      </c>
      <c r="K569" s="98">
        <f t="shared" si="44"/>
        <v>-0.68597999999999903</v>
      </c>
      <c r="L569" s="98">
        <f t="shared" si="45"/>
        <v>16.727086</v>
      </c>
      <c r="R569" s="176">
        <f t="shared" si="46"/>
        <v>0.68597999999999903</v>
      </c>
      <c r="S569" s="177"/>
      <c r="T569" s="178">
        <f t="shared" si="47"/>
        <v>-1</v>
      </c>
      <c r="Z569" s="93"/>
      <c r="AB569" s="94"/>
    </row>
    <row r="570" spans="6:28">
      <c r="F570" s="143"/>
      <c r="G570" s="143"/>
      <c r="H570" s="179"/>
      <c r="I570" s="97">
        <f t="shared" si="43"/>
        <v>4080.7666666026666</v>
      </c>
      <c r="J570" s="97">
        <f t="shared" si="42"/>
        <v>63.880878724409129</v>
      </c>
      <c r="K570" s="98">
        <f t="shared" si="44"/>
        <v>-0.68597999999999903</v>
      </c>
      <c r="L570" s="98">
        <f t="shared" si="45"/>
        <v>16.727086</v>
      </c>
      <c r="R570" s="176">
        <f t="shared" si="46"/>
        <v>0.68597999999999903</v>
      </c>
      <c r="S570" s="177"/>
      <c r="T570" s="178">
        <f t="shared" si="47"/>
        <v>-1</v>
      </c>
      <c r="Z570" s="93"/>
      <c r="AB570" s="94"/>
    </row>
    <row r="571" spans="6:28">
      <c r="F571" s="143"/>
      <c r="G571" s="143"/>
      <c r="H571" s="179"/>
      <c r="I571" s="97">
        <f t="shared" si="43"/>
        <v>4080.7666666026666</v>
      </c>
      <c r="J571" s="97">
        <f t="shared" si="42"/>
        <v>63.880878724409129</v>
      </c>
      <c r="K571" s="98">
        <f t="shared" si="44"/>
        <v>-0.68597999999999903</v>
      </c>
      <c r="L571" s="98">
        <f t="shared" si="45"/>
        <v>16.727086</v>
      </c>
      <c r="R571" s="176">
        <f t="shared" si="46"/>
        <v>0.68597999999999903</v>
      </c>
      <c r="S571" s="177"/>
      <c r="T571" s="178">
        <f t="shared" si="47"/>
        <v>-1</v>
      </c>
      <c r="Z571" s="93"/>
      <c r="AB571" s="94"/>
    </row>
    <row r="572" spans="6:28">
      <c r="F572" s="143"/>
      <c r="G572" s="143"/>
      <c r="H572" s="179"/>
      <c r="I572" s="97">
        <f t="shared" si="43"/>
        <v>4080.7666666026666</v>
      </c>
      <c r="J572" s="97">
        <f t="shared" si="42"/>
        <v>63.880878724409129</v>
      </c>
      <c r="K572" s="98">
        <f t="shared" si="44"/>
        <v>-0.68597999999999903</v>
      </c>
      <c r="L572" s="98">
        <f t="shared" si="45"/>
        <v>16.727086</v>
      </c>
      <c r="R572" s="176">
        <f t="shared" si="46"/>
        <v>0.68597999999999903</v>
      </c>
      <c r="S572" s="177"/>
      <c r="T572" s="178">
        <f t="shared" si="47"/>
        <v>-1</v>
      </c>
      <c r="Z572" s="93"/>
      <c r="AB572" s="94"/>
    </row>
    <row r="573" spans="6:28">
      <c r="F573" s="143"/>
      <c r="G573" s="143"/>
      <c r="H573" s="179"/>
      <c r="I573" s="97">
        <f t="shared" si="43"/>
        <v>4080.7666666026666</v>
      </c>
      <c r="J573" s="97">
        <f t="shared" si="42"/>
        <v>63.880878724409129</v>
      </c>
      <c r="K573" s="98">
        <f t="shared" si="44"/>
        <v>-0.68597999999999903</v>
      </c>
      <c r="L573" s="98">
        <f t="shared" si="45"/>
        <v>16.727086</v>
      </c>
      <c r="R573" s="176">
        <f t="shared" si="46"/>
        <v>0.68597999999999903</v>
      </c>
      <c r="S573" s="177"/>
      <c r="T573" s="178">
        <f t="shared" si="47"/>
        <v>-1</v>
      </c>
      <c r="Z573" s="93"/>
      <c r="AB573" s="94"/>
    </row>
    <row r="574" spans="6:28">
      <c r="F574" s="143"/>
      <c r="G574" s="143"/>
      <c r="H574" s="179"/>
      <c r="I574" s="97">
        <f t="shared" si="43"/>
        <v>4080.7666666026666</v>
      </c>
      <c r="J574" s="97">
        <f t="shared" si="42"/>
        <v>63.880878724409129</v>
      </c>
      <c r="K574" s="98">
        <f t="shared" si="44"/>
        <v>-0.68597999999999903</v>
      </c>
      <c r="L574" s="98">
        <f t="shared" si="45"/>
        <v>16.727086</v>
      </c>
      <c r="R574" s="176">
        <f t="shared" si="46"/>
        <v>0.68597999999999903</v>
      </c>
      <c r="S574" s="177"/>
      <c r="T574" s="178">
        <f t="shared" si="47"/>
        <v>-1</v>
      </c>
      <c r="Z574" s="93"/>
      <c r="AB574" s="94"/>
    </row>
    <row r="575" spans="6:28">
      <c r="F575" s="143"/>
      <c r="G575" s="143"/>
      <c r="H575" s="179"/>
      <c r="I575" s="97">
        <f t="shared" si="43"/>
        <v>4080.7666666026666</v>
      </c>
      <c r="J575" s="97">
        <f t="shared" si="42"/>
        <v>63.880878724409129</v>
      </c>
      <c r="K575" s="98">
        <f t="shared" si="44"/>
        <v>-0.68597999999999903</v>
      </c>
      <c r="L575" s="98">
        <f t="shared" si="45"/>
        <v>16.727086</v>
      </c>
      <c r="R575" s="176">
        <f t="shared" si="46"/>
        <v>0.68597999999999903</v>
      </c>
      <c r="S575" s="177"/>
      <c r="T575" s="178">
        <f t="shared" si="47"/>
        <v>-1</v>
      </c>
      <c r="Z575" s="93"/>
      <c r="AB575" s="94"/>
    </row>
    <row r="576" spans="6:28">
      <c r="F576" s="143"/>
      <c r="G576" s="143"/>
      <c r="H576" s="179"/>
      <c r="I576" s="97">
        <f t="shared" si="43"/>
        <v>4080.7666666026666</v>
      </c>
      <c r="J576" s="97">
        <f t="shared" si="42"/>
        <v>63.880878724409129</v>
      </c>
      <c r="K576" s="98">
        <f t="shared" si="44"/>
        <v>-0.68597999999999903</v>
      </c>
      <c r="L576" s="98">
        <f t="shared" si="45"/>
        <v>16.727086</v>
      </c>
      <c r="R576" s="176">
        <f t="shared" si="46"/>
        <v>0.68597999999999903</v>
      </c>
      <c r="S576" s="177"/>
      <c r="T576" s="178">
        <f t="shared" si="47"/>
        <v>-1</v>
      </c>
      <c r="Z576" s="93"/>
      <c r="AB576" s="94"/>
    </row>
    <row r="577" spans="6:28">
      <c r="F577" s="143"/>
      <c r="G577" s="143"/>
      <c r="H577" s="179"/>
      <c r="I577" s="97">
        <f t="shared" si="43"/>
        <v>4080.7666666026666</v>
      </c>
      <c r="J577" s="97">
        <f t="shared" si="42"/>
        <v>63.880878724409129</v>
      </c>
      <c r="K577" s="98">
        <f t="shared" si="44"/>
        <v>-0.68597999999999903</v>
      </c>
      <c r="L577" s="98">
        <f t="shared" si="45"/>
        <v>16.727086</v>
      </c>
      <c r="R577" s="176">
        <f t="shared" si="46"/>
        <v>0.68597999999999903</v>
      </c>
      <c r="S577" s="177"/>
      <c r="T577" s="178">
        <f t="shared" si="47"/>
        <v>-1</v>
      </c>
      <c r="Z577" s="93"/>
      <c r="AB577" s="94"/>
    </row>
    <row r="578" spans="6:28">
      <c r="F578" s="143"/>
      <c r="G578" s="143"/>
      <c r="H578" s="179"/>
      <c r="I578" s="97">
        <f t="shared" si="43"/>
        <v>4080.7666666026666</v>
      </c>
      <c r="J578" s="97">
        <f t="shared" si="42"/>
        <v>63.880878724409129</v>
      </c>
      <c r="K578" s="98">
        <f t="shared" si="44"/>
        <v>-0.68597999999999903</v>
      </c>
      <c r="L578" s="98">
        <f t="shared" si="45"/>
        <v>16.727086</v>
      </c>
      <c r="R578" s="176">
        <f t="shared" si="46"/>
        <v>0.68597999999999903</v>
      </c>
      <c r="S578" s="177"/>
      <c r="T578" s="178">
        <f t="shared" si="47"/>
        <v>-1</v>
      </c>
      <c r="Z578" s="93"/>
      <c r="AB578" s="94"/>
    </row>
    <row r="579" spans="6:28">
      <c r="F579" s="143"/>
      <c r="G579" s="143"/>
      <c r="H579" s="179"/>
      <c r="I579" s="97">
        <f t="shared" si="43"/>
        <v>4080.7666666026666</v>
      </c>
      <c r="J579" s="97">
        <f t="shared" si="42"/>
        <v>63.880878724409129</v>
      </c>
      <c r="K579" s="98">
        <f t="shared" si="44"/>
        <v>-0.68597999999999903</v>
      </c>
      <c r="L579" s="98">
        <f t="shared" si="45"/>
        <v>16.727086</v>
      </c>
      <c r="R579" s="176">
        <f t="shared" si="46"/>
        <v>0.68597999999999903</v>
      </c>
      <c r="S579" s="177"/>
      <c r="T579" s="178">
        <f t="shared" si="47"/>
        <v>-1</v>
      </c>
      <c r="Z579" s="93"/>
      <c r="AB579" s="94"/>
    </row>
    <row r="580" spans="6:28">
      <c r="F580" s="143"/>
      <c r="G580" s="143"/>
      <c r="H580" s="179"/>
      <c r="I580" s="97">
        <f t="shared" si="43"/>
        <v>4080.7666666026666</v>
      </c>
      <c r="J580" s="97">
        <f t="shared" si="42"/>
        <v>63.880878724409129</v>
      </c>
      <c r="K580" s="98">
        <f t="shared" si="44"/>
        <v>-0.68597999999999903</v>
      </c>
      <c r="L580" s="98">
        <f t="shared" si="45"/>
        <v>16.727086</v>
      </c>
      <c r="R580" s="176">
        <f t="shared" si="46"/>
        <v>0.68597999999999903</v>
      </c>
      <c r="S580" s="177"/>
      <c r="T580" s="178">
        <f t="shared" si="47"/>
        <v>-1</v>
      </c>
      <c r="Z580" s="93"/>
      <c r="AB580" s="94"/>
    </row>
    <row r="581" spans="6:28">
      <c r="F581" s="143"/>
      <c r="G581" s="143"/>
      <c r="H581" s="179"/>
      <c r="I581" s="97">
        <f t="shared" si="43"/>
        <v>4080.7666666026666</v>
      </c>
      <c r="J581" s="97">
        <f t="shared" si="42"/>
        <v>63.880878724409129</v>
      </c>
      <c r="K581" s="98">
        <f t="shared" si="44"/>
        <v>-0.68597999999999903</v>
      </c>
      <c r="L581" s="98">
        <f t="shared" si="45"/>
        <v>16.727086</v>
      </c>
      <c r="R581" s="176">
        <f t="shared" si="46"/>
        <v>0.68597999999999903</v>
      </c>
      <c r="S581" s="177"/>
      <c r="T581" s="178">
        <f t="shared" si="47"/>
        <v>-1</v>
      </c>
      <c r="Z581" s="93"/>
      <c r="AB581" s="94"/>
    </row>
    <row r="582" spans="6:28">
      <c r="F582" s="143"/>
      <c r="G582" s="143"/>
      <c r="H582" s="179"/>
      <c r="I582" s="97">
        <f t="shared" si="43"/>
        <v>4080.7666666026666</v>
      </c>
      <c r="J582" s="97">
        <f t="shared" si="42"/>
        <v>63.880878724409129</v>
      </c>
      <c r="K582" s="98">
        <f t="shared" si="44"/>
        <v>-0.68597999999999903</v>
      </c>
      <c r="L582" s="98">
        <f t="shared" si="45"/>
        <v>16.727086</v>
      </c>
      <c r="R582" s="176">
        <f t="shared" si="46"/>
        <v>0.68597999999999903</v>
      </c>
      <c r="S582" s="177"/>
      <c r="T582" s="178">
        <f t="shared" si="47"/>
        <v>-1</v>
      </c>
      <c r="Z582" s="93"/>
      <c r="AB582" s="94"/>
    </row>
    <row r="583" spans="6:28">
      <c r="F583" s="143"/>
      <c r="G583" s="143"/>
      <c r="H583" s="179"/>
      <c r="I583" s="97">
        <f t="shared" si="43"/>
        <v>4080.7666666026666</v>
      </c>
      <c r="J583" s="97">
        <f t="shared" si="42"/>
        <v>63.880878724409129</v>
      </c>
      <c r="K583" s="98">
        <f t="shared" si="44"/>
        <v>-0.68597999999999903</v>
      </c>
      <c r="L583" s="98">
        <f t="shared" si="45"/>
        <v>16.727086</v>
      </c>
      <c r="R583" s="176">
        <f t="shared" si="46"/>
        <v>0.68597999999999903</v>
      </c>
      <c r="S583" s="177"/>
      <c r="T583" s="178">
        <f t="shared" si="47"/>
        <v>-1</v>
      </c>
      <c r="Z583" s="93"/>
      <c r="AB583" s="94"/>
    </row>
    <row r="584" spans="6:28">
      <c r="F584" s="143"/>
      <c r="G584" s="143"/>
      <c r="H584" s="179"/>
      <c r="I584" s="97">
        <f t="shared" si="43"/>
        <v>4080.7666666026666</v>
      </c>
      <c r="J584" s="97">
        <f t="shared" si="42"/>
        <v>63.880878724409129</v>
      </c>
      <c r="K584" s="98">
        <f t="shared" si="44"/>
        <v>-0.68597999999999903</v>
      </c>
      <c r="L584" s="98">
        <f t="shared" si="45"/>
        <v>16.727086</v>
      </c>
      <c r="R584" s="176">
        <f t="shared" si="46"/>
        <v>0.68597999999999903</v>
      </c>
      <c r="S584" s="177"/>
      <c r="T584" s="178">
        <f t="shared" si="47"/>
        <v>-1</v>
      </c>
      <c r="Z584" s="93"/>
      <c r="AB584" s="94"/>
    </row>
    <row r="585" spans="6:28">
      <c r="F585" s="143"/>
      <c r="G585" s="143"/>
      <c r="H585" s="179"/>
      <c r="I585" s="97">
        <f t="shared" si="43"/>
        <v>4080.7666666026666</v>
      </c>
      <c r="J585" s="97">
        <f t="shared" si="42"/>
        <v>63.880878724409129</v>
      </c>
      <c r="K585" s="98">
        <f t="shared" si="44"/>
        <v>-0.68597999999999903</v>
      </c>
      <c r="L585" s="98">
        <f t="shared" si="45"/>
        <v>16.727086</v>
      </c>
      <c r="R585" s="176">
        <f t="shared" si="46"/>
        <v>0.68597999999999903</v>
      </c>
      <c r="S585" s="177"/>
      <c r="T585" s="178">
        <f t="shared" si="47"/>
        <v>-1</v>
      </c>
      <c r="Z585" s="93"/>
      <c r="AB585" s="94"/>
    </row>
    <row r="586" spans="6:28">
      <c r="F586" s="143"/>
      <c r="G586" s="143"/>
      <c r="H586" s="179"/>
      <c r="I586" s="97">
        <f t="shared" si="43"/>
        <v>4080.7666666026666</v>
      </c>
      <c r="J586" s="97">
        <f t="shared" si="42"/>
        <v>63.880878724409129</v>
      </c>
      <c r="K586" s="98">
        <f t="shared" si="44"/>
        <v>-0.68597999999999903</v>
      </c>
      <c r="L586" s="98">
        <f t="shared" si="45"/>
        <v>16.727086</v>
      </c>
      <c r="R586" s="176">
        <f t="shared" si="46"/>
        <v>0.68597999999999903</v>
      </c>
      <c r="S586" s="177"/>
      <c r="T586" s="178">
        <f t="shared" si="47"/>
        <v>-1</v>
      </c>
      <c r="Z586" s="93"/>
      <c r="AB586" s="94"/>
    </row>
    <row r="587" spans="6:28">
      <c r="F587" s="143"/>
      <c r="G587" s="143"/>
      <c r="H587" s="179"/>
      <c r="I587" s="97">
        <f t="shared" si="43"/>
        <v>4080.7666666026666</v>
      </c>
      <c r="J587" s="97">
        <f t="shared" si="42"/>
        <v>63.880878724409129</v>
      </c>
      <c r="K587" s="98">
        <f t="shared" si="44"/>
        <v>-0.68597999999999903</v>
      </c>
      <c r="L587" s="98">
        <f t="shared" si="45"/>
        <v>16.727086</v>
      </c>
      <c r="R587" s="176">
        <f t="shared" si="46"/>
        <v>0.68597999999999903</v>
      </c>
      <c r="S587" s="177"/>
      <c r="T587" s="178">
        <f t="shared" si="47"/>
        <v>-1</v>
      </c>
      <c r="Z587" s="93"/>
      <c r="AB587" s="94"/>
    </row>
    <row r="588" spans="6:28">
      <c r="F588" s="143"/>
      <c r="G588" s="143"/>
      <c r="H588" s="179"/>
      <c r="I588" s="97">
        <f t="shared" si="43"/>
        <v>4080.7666666026666</v>
      </c>
      <c r="J588" s="97">
        <f t="shared" si="42"/>
        <v>63.880878724409129</v>
      </c>
      <c r="K588" s="98">
        <f t="shared" si="44"/>
        <v>-0.68597999999999903</v>
      </c>
      <c r="L588" s="98">
        <f t="shared" si="45"/>
        <v>16.727086</v>
      </c>
      <c r="R588" s="176">
        <f t="shared" si="46"/>
        <v>0.68597999999999903</v>
      </c>
      <c r="S588" s="177"/>
      <c r="T588" s="178">
        <f t="shared" si="47"/>
        <v>-1</v>
      </c>
      <c r="Z588" s="93"/>
      <c r="AB588" s="94"/>
    </row>
    <row r="589" spans="6:28">
      <c r="F589" s="143"/>
      <c r="G589" s="143"/>
      <c r="H589" s="179"/>
      <c r="I589" s="97">
        <f t="shared" si="43"/>
        <v>4080.7666666026666</v>
      </c>
      <c r="J589" s="97">
        <f t="shared" si="42"/>
        <v>63.880878724409129</v>
      </c>
      <c r="K589" s="98">
        <f t="shared" si="44"/>
        <v>-0.68597999999999903</v>
      </c>
      <c r="L589" s="98">
        <f t="shared" si="45"/>
        <v>16.727086</v>
      </c>
      <c r="R589" s="176">
        <f t="shared" si="46"/>
        <v>0.68597999999999903</v>
      </c>
      <c r="S589" s="177"/>
      <c r="T589" s="178">
        <f t="shared" si="47"/>
        <v>-1</v>
      </c>
      <c r="Z589" s="93"/>
      <c r="AB589" s="94"/>
    </row>
    <row r="590" spans="6:28">
      <c r="F590" s="143"/>
      <c r="G590" s="143"/>
      <c r="H590" s="179"/>
      <c r="I590" s="97">
        <f t="shared" si="43"/>
        <v>4080.7666666026666</v>
      </c>
      <c r="J590" s="97">
        <f t="shared" si="42"/>
        <v>63.880878724409129</v>
      </c>
      <c r="K590" s="98">
        <f t="shared" si="44"/>
        <v>-0.68597999999999903</v>
      </c>
      <c r="L590" s="98">
        <f t="shared" si="45"/>
        <v>16.727086</v>
      </c>
      <c r="R590" s="176">
        <f t="shared" si="46"/>
        <v>0.68597999999999903</v>
      </c>
      <c r="S590" s="177"/>
      <c r="T590" s="178">
        <f t="shared" si="47"/>
        <v>-1</v>
      </c>
      <c r="Z590" s="93"/>
      <c r="AB590" s="94"/>
    </row>
    <row r="591" spans="6:28">
      <c r="F591" s="143"/>
      <c r="G591" s="143"/>
      <c r="H591" s="179"/>
      <c r="I591" s="97">
        <f t="shared" si="43"/>
        <v>4080.7666666026666</v>
      </c>
      <c r="J591" s="97">
        <f t="shared" si="42"/>
        <v>63.880878724409129</v>
      </c>
      <c r="K591" s="98">
        <f t="shared" si="44"/>
        <v>-0.68597999999999903</v>
      </c>
      <c r="L591" s="98">
        <f t="shared" si="45"/>
        <v>16.727086</v>
      </c>
      <c r="R591" s="176">
        <f t="shared" si="46"/>
        <v>0.68597999999999903</v>
      </c>
      <c r="S591" s="177"/>
      <c r="T591" s="178">
        <f t="shared" si="47"/>
        <v>-1</v>
      </c>
      <c r="Z591" s="93"/>
      <c r="AB591" s="94"/>
    </row>
    <row r="592" spans="6:28">
      <c r="F592" s="143"/>
      <c r="G592" s="143"/>
      <c r="H592" s="179"/>
      <c r="I592" s="97">
        <f t="shared" si="43"/>
        <v>4080.7666666026666</v>
      </c>
      <c r="J592" s="97">
        <f t="shared" si="42"/>
        <v>63.880878724409129</v>
      </c>
      <c r="K592" s="98">
        <f t="shared" si="44"/>
        <v>-0.68597999999999903</v>
      </c>
      <c r="L592" s="98">
        <f t="shared" si="45"/>
        <v>16.727086</v>
      </c>
      <c r="R592" s="176">
        <f t="shared" si="46"/>
        <v>0.68597999999999903</v>
      </c>
      <c r="S592" s="177"/>
      <c r="T592" s="178">
        <f t="shared" si="47"/>
        <v>-1</v>
      </c>
      <c r="Z592" s="93"/>
      <c r="AB592" s="94"/>
    </row>
    <row r="593" spans="6:28">
      <c r="F593" s="143"/>
      <c r="G593" s="143"/>
      <c r="H593" s="179"/>
      <c r="I593" s="97">
        <f t="shared" si="43"/>
        <v>4080.7666666026666</v>
      </c>
      <c r="J593" s="97">
        <f t="shared" si="42"/>
        <v>63.880878724409129</v>
      </c>
      <c r="K593" s="98">
        <f t="shared" si="44"/>
        <v>-0.68597999999999903</v>
      </c>
      <c r="L593" s="98">
        <f t="shared" si="45"/>
        <v>16.727086</v>
      </c>
      <c r="R593" s="176">
        <f t="shared" si="46"/>
        <v>0.68597999999999903</v>
      </c>
      <c r="S593" s="177"/>
      <c r="T593" s="178">
        <f t="shared" si="47"/>
        <v>-1</v>
      </c>
      <c r="Z593" s="93"/>
      <c r="AB593" s="94"/>
    </row>
    <row r="594" spans="6:28">
      <c r="F594" s="143"/>
      <c r="G594" s="143"/>
      <c r="H594" s="179"/>
      <c r="I594" s="97">
        <f t="shared" si="43"/>
        <v>4080.7666666026666</v>
      </c>
      <c r="J594" s="97">
        <f t="shared" si="42"/>
        <v>63.880878724409129</v>
      </c>
      <c r="K594" s="98">
        <f t="shared" si="44"/>
        <v>-0.68597999999999903</v>
      </c>
      <c r="L594" s="98">
        <f t="shared" si="45"/>
        <v>16.727086</v>
      </c>
      <c r="R594" s="176">
        <f t="shared" si="46"/>
        <v>0.68597999999999903</v>
      </c>
      <c r="S594" s="177"/>
      <c r="T594" s="178">
        <f t="shared" si="47"/>
        <v>-1</v>
      </c>
      <c r="Z594" s="93"/>
      <c r="AB594" s="94"/>
    </row>
    <row r="595" spans="6:28">
      <c r="F595" s="143"/>
      <c r="G595" s="143"/>
      <c r="H595" s="179"/>
      <c r="I595" s="97">
        <f t="shared" si="43"/>
        <v>4080.7666666026666</v>
      </c>
      <c r="J595" s="97">
        <f t="shared" si="42"/>
        <v>63.880878724409129</v>
      </c>
      <c r="K595" s="98">
        <f t="shared" si="44"/>
        <v>-0.68597999999999903</v>
      </c>
      <c r="L595" s="98">
        <f t="shared" si="45"/>
        <v>16.727086</v>
      </c>
      <c r="R595" s="176">
        <f t="shared" si="46"/>
        <v>0.68597999999999903</v>
      </c>
      <c r="S595" s="177"/>
      <c r="T595" s="178">
        <f t="shared" si="47"/>
        <v>-1</v>
      </c>
      <c r="Z595" s="93"/>
      <c r="AB595" s="94"/>
    </row>
    <row r="596" spans="6:28">
      <c r="F596" s="143"/>
      <c r="G596" s="143"/>
      <c r="H596" s="179"/>
      <c r="I596" s="97">
        <f t="shared" si="43"/>
        <v>4080.7666666026666</v>
      </c>
      <c r="J596" s="97">
        <f t="shared" si="42"/>
        <v>63.880878724409129</v>
      </c>
      <c r="K596" s="98">
        <f t="shared" si="44"/>
        <v>-0.68597999999999903</v>
      </c>
      <c r="L596" s="98">
        <f t="shared" si="45"/>
        <v>16.727086</v>
      </c>
      <c r="R596" s="176">
        <f t="shared" si="46"/>
        <v>0.68597999999999903</v>
      </c>
      <c r="S596" s="177"/>
      <c r="T596" s="178">
        <f t="shared" si="47"/>
        <v>-1</v>
      </c>
      <c r="Z596" s="93"/>
      <c r="AB596" s="94"/>
    </row>
    <row r="597" spans="6:28">
      <c r="F597" s="143"/>
      <c r="G597" s="143"/>
      <c r="H597" s="179"/>
      <c r="I597" s="97">
        <f t="shared" si="43"/>
        <v>4080.7666666026666</v>
      </c>
      <c r="J597" s="97">
        <f t="shared" si="42"/>
        <v>63.880878724409129</v>
      </c>
      <c r="K597" s="98">
        <f t="shared" si="44"/>
        <v>-0.68597999999999903</v>
      </c>
      <c r="L597" s="98">
        <f t="shared" si="45"/>
        <v>16.727086</v>
      </c>
      <c r="R597" s="176">
        <f t="shared" si="46"/>
        <v>0.68597999999999903</v>
      </c>
      <c r="S597" s="177"/>
      <c r="T597" s="178">
        <f t="shared" si="47"/>
        <v>-1</v>
      </c>
      <c r="Z597" s="93"/>
      <c r="AB597" s="94"/>
    </row>
    <row r="598" spans="6:28">
      <c r="F598" s="143"/>
      <c r="G598" s="143"/>
      <c r="H598" s="179"/>
      <c r="I598" s="97">
        <f t="shared" si="43"/>
        <v>4080.7666666026666</v>
      </c>
      <c r="J598" s="97">
        <f t="shared" ref="J598:J661" si="48">SQRT(I598)</f>
        <v>63.880878724409129</v>
      </c>
      <c r="K598" s="98">
        <f t="shared" si="44"/>
        <v>-0.68597999999999903</v>
      </c>
      <c r="L598" s="98">
        <f t="shared" si="45"/>
        <v>16.727086</v>
      </c>
      <c r="R598" s="176">
        <f t="shared" si="46"/>
        <v>0.68597999999999903</v>
      </c>
      <c r="S598" s="177"/>
      <c r="T598" s="178">
        <f t="shared" si="47"/>
        <v>-1</v>
      </c>
      <c r="Z598" s="93"/>
      <c r="AB598" s="94"/>
    </row>
    <row r="599" spans="6:28">
      <c r="F599" s="143"/>
      <c r="G599" s="143"/>
      <c r="H599" s="179"/>
      <c r="I599" s="97">
        <f t="shared" ref="I599:I662" si="49">IF(F599=0,I598,((E599-$E$86)*1440)+(F599-$F$86)*1440)</f>
        <v>4080.7666666026666</v>
      </c>
      <c r="J599" s="97">
        <f t="shared" si="48"/>
        <v>63.880878724409129</v>
      </c>
      <c r="K599" s="98">
        <f t="shared" ref="K599:K662" si="50">IF(H599=0,K598,(H599-$H$86)*$L$83)</f>
        <v>-0.68597999999999903</v>
      </c>
      <c r="L599" s="98">
        <f t="shared" ref="L599:L662" si="51">IF(K599=0, ,$L$86+K599)</f>
        <v>16.727086</v>
      </c>
      <c r="R599" s="176">
        <f t="shared" ref="R599:R662" si="52">+K599*T599</f>
        <v>0.68597999999999903</v>
      </c>
      <c r="S599" s="177"/>
      <c r="T599" s="178">
        <f t="shared" ref="T599:T662" si="53">SIGN(K599)</f>
        <v>-1</v>
      </c>
      <c r="Z599" s="93"/>
      <c r="AB599" s="94"/>
    </row>
    <row r="600" spans="6:28">
      <c r="F600" s="143"/>
      <c r="G600" s="143"/>
      <c r="H600" s="179"/>
      <c r="I600" s="97">
        <f t="shared" si="49"/>
        <v>4080.7666666026666</v>
      </c>
      <c r="J600" s="97">
        <f t="shared" si="48"/>
        <v>63.880878724409129</v>
      </c>
      <c r="K600" s="98">
        <f t="shared" si="50"/>
        <v>-0.68597999999999903</v>
      </c>
      <c r="L600" s="98">
        <f t="shared" si="51"/>
        <v>16.727086</v>
      </c>
      <c r="R600" s="176">
        <f t="shared" si="52"/>
        <v>0.68597999999999903</v>
      </c>
      <c r="S600" s="177"/>
      <c r="T600" s="178">
        <f t="shared" si="53"/>
        <v>-1</v>
      </c>
      <c r="Z600" s="93"/>
      <c r="AB600" s="94"/>
    </row>
    <row r="601" spans="6:28">
      <c r="F601" s="143"/>
      <c r="G601" s="143"/>
      <c r="H601" s="179"/>
      <c r="I601" s="97">
        <f t="shared" si="49"/>
        <v>4080.7666666026666</v>
      </c>
      <c r="J601" s="97">
        <f t="shared" si="48"/>
        <v>63.880878724409129</v>
      </c>
      <c r="K601" s="98">
        <f t="shared" si="50"/>
        <v>-0.68597999999999903</v>
      </c>
      <c r="L601" s="98">
        <f t="shared" si="51"/>
        <v>16.727086</v>
      </c>
      <c r="R601" s="176">
        <f t="shared" si="52"/>
        <v>0.68597999999999903</v>
      </c>
      <c r="S601" s="177"/>
      <c r="T601" s="178">
        <f t="shared" si="53"/>
        <v>-1</v>
      </c>
      <c r="Z601" s="93"/>
      <c r="AB601" s="94"/>
    </row>
    <row r="602" spans="6:28">
      <c r="F602" s="143"/>
      <c r="G602" s="143"/>
      <c r="H602" s="179"/>
      <c r="I602" s="97">
        <f t="shared" si="49"/>
        <v>4080.7666666026666</v>
      </c>
      <c r="J602" s="97">
        <f t="shared" si="48"/>
        <v>63.880878724409129</v>
      </c>
      <c r="K602" s="98">
        <f t="shared" si="50"/>
        <v>-0.68597999999999903</v>
      </c>
      <c r="L602" s="98">
        <f t="shared" si="51"/>
        <v>16.727086</v>
      </c>
      <c r="R602" s="176">
        <f t="shared" si="52"/>
        <v>0.68597999999999903</v>
      </c>
      <c r="S602" s="177"/>
      <c r="T602" s="178">
        <f t="shared" si="53"/>
        <v>-1</v>
      </c>
      <c r="Z602" s="93"/>
      <c r="AB602" s="94"/>
    </row>
    <row r="603" spans="6:28">
      <c r="F603" s="143"/>
      <c r="G603" s="143"/>
      <c r="H603" s="179"/>
      <c r="I603" s="97">
        <f t="shared" si="49"/>
        <v>4080.7666666026666</v>
      </c>
      <c r="J603" s="97">
        <f t="shared" si="48"/>
        <v>63.880878724409129</v>
      </c>
      <c r="K603" s="98">
        <f t="shared" si="50"/>
        <v>-0.68597999999999903</v>
      </c>
      <c r="L603" s="98">
        <f t="shared" si="51"/>
        <v>16.727086</v>
      </c>
      <c r="R603" s="176">
        <f t="shared" si="52"/>
        <v>0.68597999999999903</v>
      </c>
      <c r="S603" s="177"/>
      <c r="T603" s="178">
        <f t="shared" si="53"/>
        <v>-1</v>
      </c>
      <c r="Z603" s="93"/>
      <c r="AB603" s="94"/>
    </row>
    <row r="604" spans="6:28">
      <c r="F604" s="143"/>
      <c r="G604" s="143"/>
      <c r="H604" s="179"/>
      <c r="I604" s="97">
        <f t="shared" si="49"/>
        <v>4080.7666666026666</v>
      </c>
      <c r="J604" s="97">
        <f t="shared" si="48"/>
        <v>63.880878724409129</v>
      </c>
      <c r="K604" s="98">
        <f t="shared" si="50"/>
        <v>-0.68597999999999903</v>
      </c>
      <c r="L604" s="98">
        <f t="shared" si="51"/>
        <v>16.727086</v>
      </c>
      <c r="R604" s="176">
        <f t="shared" si="52"/>
        <v>0.68597999999999903</v>
      </c>
      <c r="S604" s="177"/>
      <c r="T604" s="178">
        <f t="shared" si="53"/>
        <v>-1</v>
      </c>
      <c r="Z604" s="93"/>
      <c r="AB604" s="94"/>
    </row>
    <row r="605" spans="6:28">
      <c r="F605" s="143"/>
      <c r="G605" s="143"/>
      <c r="H605" s="179"/>
      <c r="I605" s="97">
        <f t="shared" si="49"/>
        <v>4080.7666666026666</v>
      </c>
      <c r="J605" s="97">
        <f t="shared" si="48"/>
        <v>63.880878724409129</v>
      </c>
      <c r="K605" s="98">
        <f t="shared" si="50"/>
        <v>-0.68597999999999903</v>
      </c>
      <c r="L605" s="98">
        <f t="shared" si="51"/>
        <v>16.727086</v>
      </c>
      <c r="R605" s="176">
        <f t="shared" si="52"/>
        <v>0.68597999999999903</v>
      </c>
      <c r="S605" s="177"/>
      <c r="T605" s="178">
        <f t="shared" si="53"/>
        <v>-1</v>
      </c>
      <c r="Z605" s="93"/>
      <c r="AB605" s="94"/>
    </row>
    <row r="606" spans="6:28">
      <c r="F606" s="143"/>
      <c r="G606" s="143"/>
      <c r="H606" s="179"/>
      <c r="I606" s="97">
        <f t="shared" si="49"/>
        <v>4080.7666666026666</v>
      </c>
      <c r="J606" s="97">
        <f t="shared" si="48"/>
        <v>63.880878724409129</v>
      </c>
      <c r="K606" s="98">
        <f t="shared" si="50"/>
        <v>-0.68597999999999903</v>
      </c>
      <c r="L606" s="98">
        <f t="shared" si="51"/>
        <v>16.727086</v>
      </c>
      <c r="R606" s="176">
        <f t="shared" si="52"/>
        <v>0.68597999999999903</v>
      </c>
      <c r="S606" s="177"/>
      <c r="T606" s="178">
        <f t="shared" si="53"/>
        <v>-1</v>
      </c>
      <c r="Z606" s="93"/>
      <c r="AB606" s="94"/>
    </row>
    <row r="607" spans="6:28">
      <c r="F607" s="143"/>
      <c r="G607" s="143"/>
      <c r="H607" s="179"/>
      <c r="I607" s="97">
        <f t="shared" si="49"/>
        <v>4080.7666666026666</v>
      </c>
      <c r="J607" s="97">
        <f t="shared" si="48"/>
        <v>63.880878724409129</v>
      </c>
      <c r="K607" s="98">
        <f t="shared" si="50"/>
        <v>-0.68597999999999903</v>
      </c>
      <c r="L607" s="98">
        <f t="shared" si="51"/>
        <v>16.727086</v>
      </c>
      <c r="R607" s="176">
        <f t="shared" si="52"/>
        <v>0.68597999999999903</v>
      </c>
      <c r="S607" s="177"/>
      <c r="T607" s="178">
        <f t="shared" si="53"/>
        <v>-1</v>
      </c>
      <c r="Z607" s="93"/>
      <c r="AB607" s="94"/>
    </row>
    <row r="608" spans="6:28">
      <c r="F608" s="143"/>
      <c r="G608" s="143"/>
      <c r="H608" s="179"/>
      <c r="I608" s="97">
        <f t="shared" si="49"/>
        <v>4080.7666666026666</v>
      </c>
      <c r="J608" s="97">
        <f t="shared" si="48"/>
        <v>63.880878724409129</v>
      </c>
      <c r="K608" s="98">
        <f t="shared" si="50"/>
        <v>-0.68597999999999903</v>
      </c>
      <c r="L608" s="98">
        <f t="shared" si="51"/>
        <v>16.727086</v>
      </c>
      <c r="R608" s="176">
        <f t="shared" si="52"/>
        <v>0.68597999999999903</v>
      </c>
      <c r="S608" s="177"/>
      <c r="T608" s="178">
        <f t="shared" si="53"/>
        <v>-1</v>
      </c>
      <c r="Z608" s="93"/>
      <c r="AB608" s="94"/>
    </row>
    <row r="609" spans="6:28">
      <c r="F609" s="143"/>
      <c r="G609" s="143"/>
      <c r="H609" s="179"/>
      <c r="I609" s="97">
        <f t="shared" si="49"/>
        <v>4080.7666666026666</v>
      </c>
      <c r="J609" s="97">
        <f t="shared" si="48"/>
        <v>63.880878724409129</v>
      </c>
      <c r="K609" s="98">
        <f t="shared" si="50"/>
        <v>-0.68597999999999903</v>
      </c>
      <c r="L609" s="98">
        <f t="shared" si="51"/>
        <v>16.727086</v>
      </c>
      <c r="R609" s="176">
        <f t="shared" si="52"/>
        <v>0.68597999999999903</v>
      </c>
      <c r="S609" s="177"/>
      <c r="T609" s="178">
        <f t="shared" si="53"/>
        <v>-1</v>
      </c>
      <c r="Z609" s="93"/>
      <c r="AB609" s="94"/>
    </row>
    <row r="610" spans="6:28">
      <c r="F610" s="143"/>
      <c r="G610" s="143"/>
      <c r="H610" s="179"/>
      <c r="I610" s="97">
        <f t="shared" si="49"/>
        <v>4080.7666666026666</v>
      </c>
      <c r="J610" s="97">
        <f t="shared" si="48"/>
        <v>63.880878724409129</v>
      </c>
      <c r="K610" s="98">
        <f t="shared" si="50"/>
        <v>-0.68597999999999903</v>
      </c>
      <c r="L610" s="98">
        <f t="shared" si="51"/>
        <v>16.727086</v>
      </c>
      <c r="R610" s="176">
        <f t="shared" si="52"/>
        <v>0.68597999999999903</v>
      </c>
      <c r="S610" s="177"/>
      <c r="T610" s="178">
        <f t="shared" si="53"/>
        <v>-1</v>
      </c>
      <c r="Z610" s="93"/>
      <c r="AB610" s="94"/>
    </row>
    <row r="611" spans="6:28">
      <c r="F611" s="143"/>
      <c r="G611" s="143"/>
      <c r="H611" s="179"/>
      <c r="I611" s="97">
        <f t="shared" si="49"/>
        <v>4080.7666666026666</v>
      </c>
      <c r="J611" s="97">
        <f t="shared" si="48"/>
        <v>63.880878724409129</v>
      </c>
      <c r="K611" s="98">
        <f t="shared" si="50"/>
        <v>-0.68597999999999903</v>
      </c>
      <c r="L611" s="98">
        <f t="shared" si="51"/>
        <v>16.727086</v>
      </c>
      <c r="R611" s="176">
        <f t="shared" si="52"/>
        <v>0.68597999999999903</v>
      </c>
      <c r="S611" s="177"/>
      <c r="T611" s="178">
        <f t="shared" si="53"/>
        <v>-1</v>
      </c>
      <c r="Z611" s="93"/>
      <c r="AB611" s="94"/>
    </row>
    <row r="612" spans="6:28">
      <c r="F612" s="143"/>
      <c r="G612" s="143"/>
      <c r="H612" s="179"/>
      <c r="I612" s="97">
        <f t="shared" si="49"/>
        <v>4080.7666666026666</v>
      </c>
      <c r="J612" s="97">
        <f t="shared" si="48"/>
        <v>63.880878724409129</v>
      </c>
      <c r="K612" s="98">
        <f t="shared" si="50"/>
        <v>-0.68597999999999903</v>
      </c>
      <c r="L612" s="98">
        <f t="shared" si="51"/>
        <v>16.727086</v>
      </c>
      <c r="R612" s="176">
        <f t="shared" si="52"/>
        <v>0.68597999999999903</v>
      </c>
      <c r="S612" s="177"/>
      <c r="T612" s="178">
        <f t="shared" si="53"/>
        <v>-1</v>
      </c>
      <c r="Z612" s="93"/>
      <c r="AB612" s="94"/>
    </row>
    <row r="613" spans="6:28">
      <c r="F613" s="143"/>
      <c r="G613" s="143"/>
      <c r="H613" s="179"/>
      <c r="I613" s="97">
        <f t="shared" si="49"/>
        <v>4080.7666666026666</v>
      </c>
      <c r="J613" s="97">
        <f t="shared" si="48"/>
        <v>63.880878724409129</v>
      </c>
      <c r="K613" s="98">
        <f t="shared" si="50"/>
        <v>-0.68597999999999903</v>
      </c>
      <c r="L613" s="98">
        <f t="shared" si="51"/>
        <v>16.727086</v>
      </c>
      <c r="R613" s="176">
        <f t="shared" si="52"/>
        <v>0.68597999999999903</v>
      </c>
      <c r="S613" s="177"/>
      <c r="T613" s="178">
        <f t="shared" si="53"/>
        <v>-1</v>
      </c>
      <c r="Z613" s="93"/>
      <c r="AB613" s="94"/>
    </row>
    <row r="614" spans="6:28">
      <c r="F614" s="143"/>
      <c r="G614" s="143"/>
      <c r="H614" s="179"/>
      <c r="I614" s="97">
        <f t="shared" si="49"/>
        <v>4080.7666666026666</v>
      </c>
      <c r="J614" s="97">
        <f t="shared" si="48"/>
        <v>63.880878724409129</v>
      </c>
      <c r="K614" s="98">
        <f t="shared" si="50"/>
        <v>-0.68597999999999903</v>
      </c>
      <c r="L614" s="98">
        <f t="shared" si="51"/>
        <v>16.727086</v>
      </c>
      <c r="R614" s="176">
        <f t="shared" si="52"/>
        <v>0.68597999999999903</v>
      </c>
      <c r="S614" s="177"/>
      <c r="T614" s="178">
        <f t="shared" si="53"/>
        <v>-1</v>
      </c>
      <c r="Z614" s="93"/>
      <c r="AB614" s="94"/>
    </row>
    <row r="615" spans="6:28">
      <c r="F615" s="143"/>
      <c r="G615" s="143"/>
      <c r="H615" s="179"/>
      <c r="I615" s="97">
        <f t="shared" si="49"/>
        <v>4080.7666666026666</v>
      </c>
      <c r="J615" s="97">
        <f t="shared" si="48"/>
        <v>63.880878724409129</v>
      </c>
      <c r="K615" s="98">
        <f t="shared" si="50"/>
        <v>-0.68597999999999903</v>
      </c>
      <c r="L615" s="98">
        <f t="shared" si="51"/>
        <v>16.727086</v>
      </c>
      <c r="R615" s="176">
        <f t="shared" si="52"/>
        <v>0.68597999999999903</v>
      </c>
      <c r="S615" s="177"/>
      <c r="T615" s="178">
        <f t="shared" si="53"/>
        <v>-1</v>
      </c>
      <c r="Z615" s="93"/>
      <c r="AB615" s="94"/>
    </row>
    <row r="616" spans="6:28">
      <c r="F616" s="143"/>
      <c r="G616" s="143"/>
      <c r="H616" s="179"/>
      <c r="I616" s="97">
        <f t="shared" si="49"/>
        <v>4080.7666666026666</v>
      </c>
      <c r="J616" s="97">
        <f t="shared" si="48"/>
        <v>63.880878724409129</v>
      </c>
      <c r="K616" s="98">
        <f t="shared" si="50"/>
        <v>-0.68597999999999903</v>
      </c>
      <c r="L616" s="98">
        <f t="shared" si="51"/>
        <v>16.727086</v>
      </c>
      <c r="R616" s="176">
        <f t="shared" si="52"/>
        <v>0.68597999999999903</v>
      </c>
      <c r="S616" s="177"/>
      <c r="T616" s="178">
        <f t="shared" si="53"/>
        <v>-1</v>
      </c>
      <c r="Z616" s="93"/>
      <c r="AB616" s="94"/>
    </row>
    <row r="617" spans="6:28">
      <c r="F617" s="143"/>
      <c r="G617" s="143"/>
      <c r="H617" s="179"/>
      <c r="I617" s="97">
        <f t="shared" si="49"/>
        <v>4080.7666666026666</v>
      </c>
      <c r="J617" s="97">
        <f t="shared" si="48"/>
        <v>63.880878724409129</v>
      </c>
      <c r="K617" s="98">
        <f t="shared" si="50"/>
        <v>-0.68597999999999903</v>
      </c>
      <c r="L617" s="98">
        <f t="shared" si="51"/>
        <v>16.727086</v>
      </c>
      <c r="R617" s="176">
        <f t="shared" si="52"/>
        <v>0.68597999999999903</v>
      </c>
      <c r="S617" s="177"/>
      <c r="T617" s="178">
        <f t="shared" si="53"/>
        <v>-1</v>
      </c>
      <c r="Z617" s="93"/>
      <c r="AB617" s="94"/>
    </row>
    <row r="618" spans="6:28">
      <c r="F618" s="143"/>
      <c r="G618" s="143"/>
      <c r="H618" s="179"/>
      <c r="I618" s="97">
        <f t="shared" si="49"/>
        <v>4080.7666666026666</v>
      </c>
      <c r="J618" s="97">
        <f t="shared" si="48"/>
        <v>63.880878724409129</v>
      </c>
      <c r="K618" s="98">
        <f t="shared" si="50"/>
        <v>-0.68597999999999903</v>
      </c>
      <c r="L618" s="98">
        <f t="shared" si="51"/>
        <v>16.727086</v>
      </c>
      <c r="R618" s="176">
        <f t="shared" si="52"/>
        <v>0.68597999999999903</v>
      </c>
      <c r="S618" s="177"/>
      <c r="T618" s="178">
        <f t="shared" si="53"/>
        <v>-1</v>
      </c>
      <c r="Z618" s="93"/>
      <c r="AB618" s="94"/>
    </row>
    <row r="619" spans="6:28">
      <c r="F619" s="143"/>
      <c r="G619" s="143"/>
      <c r="H619" s="179"/>
      <c r="I619" s="97">
        <f t="shared" si="49"/>
        <v>4080.7666666026666</v>
      </c>
      <c r="J619" s="97">
        <f t="shared" si="48"/>
        <v>63.880878724409129</v>
      </c>
      <c r="K619" s="98">
        <f t="shared" si="50"/>
        <v>-0.68597999999999903</v>
      </c>
      <c r="L619" s="98">
        <f t="shared" si="51"/>
        <v>16.727086</v>
      </c>
      <c r="R619" s="176">
        <f t="shared" si="52"/>
        <v>0.68597999999999903</v>
      </c>
      <c r="S619" s="177"/>
      <c r="T619" s="178">
        <f t="shared" si="53"/>
        <v>-1</v>
      </c>
      <c r="Z619" s="93"/>
      <c r="AB619" s="94"/>
    </row>
    <row r="620" spans="6:28">
      <c r="F620" s="143"/>
      <c r="G620" s="143"/>
      <c r="H620" s="179"/>
      <c r="I620" s="97">
        <f t="shared" si="49"/>
        <v>4080.7666666026666</v>
      </c>
      <c r="J620" s="97">
        <f t="shared" si="48"/>
        <v>63.880878724409129</v>
      </c>
      <c r="K620" s="98">
        <f t="shared" si="50"/>
        <v>-0.68597999999999903</v>
      </c>
      <c r="L620" s="98">
        <f t="shared" si="51"/>
        <v>16.727086</v>
      </c>
      <c r="R620" s="176">
        <f t="shared" si="52"/>
        <v>0.68597999999999903</v>
      </c>
      <c r="S620" s="177"/>
      <c r="T620" s="178">
        <f t="shared" si="53"/>
        <v>-1</v>
      </c>
      <c r="Z620" s="93"/>
      <c r="AB620" s="94"/>
    </row>
    <row r="621" spans="6:28">
      <c r="F621" s="143"/>
      <c r="G621" s="143"/>
      <c r="H621" s="179"/>
      <c r="I621" s="97">
        <f t="shared" si="49"/>
        <v>4080.7666666026666</v>
      </c>
      <c r="J621" s="97">
        <f t="shared" si="48"/>
        <v>63.880878724409129</v>
      </c>
      <c r="K621" s="98">
        <f t="shared" si="50"/>
        <v>-0.68597999999999903</v>
      </c>
      <c r="L621" s="98">
        <f t="shared" si="51"/>
        <v>16.727086</v>
      </c>
      <c r="R621" s="176">
        <f t="shared" si="52"/>
        <v>0.68597999999999903</v>
      </c>
      <c r="S621" s="177"/>
      <c r="T621" s="178">
        <f t="shared" si="53"/>
        <v>-1</v>
      </c>
      <c r="Z621" s="93"/>
      <c r="AB621" s="94"/>
    </row>
    <row r="622" spans="6:28">
      <c r="F622" s="143"/>
      <c r="G622" s="143"/>
      <c r="H622" s="179"/>
      <c r="I622" s="97">
        <f t="shared" si="49"/>
        <v>4080.7666666026666</v>
      </c>
      <c r="J622" s="97">
        <f t="shared" si="48"/>
        <v>63.880878724409129</v>
      </c>
      <c r="K622" s="98">
        <f t="shared" si="50"/>
        <v>-0.68597999999999903</v>
      </c>
      <c r="L622" s="98">
        <f t="shared" si="51"/>
        <v>16.727086</v>
      </c>
      <c r="R622" s="176">
        <f t="shared" si="52"/>
        <v>0.68597999999999903</v>
      </c>
      <c r="S622" s="177"/>
      <c r="T622" s="178">
        <f t="shared" si="53"/>
        <v>-1</v>
      </c>
      <c r="Z622" s="93"/>
      <c r="AB622" s="94"/>
    </row>
    <row r="623" spans="6:28">
      <c r="F623" s="143"/>
      <c r="G623" s="143"/>
      <c r="H623" s="179"/>
      <c r="I623" s="97">
        <f t="shared" si="49"/>
        <v>4080.7666666026666</v>
      </c>
      <c r="J623" s="97">
        <f t="shared" si="48"/>
        <v>63.880878724409129</v>
      </c>
      <c r="K623" s="98">
        <f t="shared" si="50"/>
        <v>-0.68597999999999903</v>
      </c>
      <c r="L623" s="98">
        <f t="shared" si="51"/>
        <v>16.727086</v>
      </c>
      <c r="R623" s="176">
        <f t="shared" si="52"/>
        <v>0.68597999999999903</v>
      </c>
      <c r="S623" s="177"/>
      <c r="T623" s="178">
        <f t="shared" si="53"/>
        <v>-1</v>
      </c>
      <c r="Z623" s="93"/>
      <c r="AB623" s="94"/>
    </row>
    <row r="624" spans="6:28">
      <c r="F624" s="143"/>
      <c r="G624" s="143"/>
      <c r="H624" s="179"/>
      <c r="I624" s="97">
        <f t="shared" si="49"/>
        <v>4080.7666666026666</v>
      </c>
      <c r="J624" s="97">
        <f t="shared" si="48"/>
        <v>63.880878724409129</v>
      </c>
      <c r="K624" s="98">
        <f t="shared" si="50"/>
        <v>-0.68597999999999903</v>
      </c>
      <c r="L624" s="98">
        <f t="shared" si="51"/>
        <v>16.727086</v>
      </c>
      <c r="R624" s="176">
        <f t="shared" si="52"/>
        <v>0.68597999999999903</v>
      </c>
      <c r="S624" s="177"/>
      <c r="T624" s="178">
        <f t="shared" si="53"/>
        <v>-1</v>
      </c>
      <c r="Z624" s="93"/>
      <c r="AB624" s="94"/>
    </row>
    <row r="625" spans="6:28">
      <c r="F625" s="143"/>
      <c r="G625" s="143"/>
      <c r="H625" s="179"/>
      <c r="I625" s="97">
        <f t="shared" si="49"/>
        <v>4080.7666666026666</v>
      </c>
      <c r="J625" s="97">
        <f t="shared" si="48"/>
        <v>63.880878724409129</v>
      </c>
      <c r="K625" s="98">
        <f t="shared" si="50"/>
        <v>-0.68597999999999903</v>
      </c>
      <c r="L625" s="98">
        <f t="shared" si="51"/>
        <v>16.727086</v>
      </c>
      <c r="R625" s="176">
        <f t="shared" si="52"/>
        <v>0.68597999999999903</v>
      </c>
      <c r="S625" s="177"/>
      <c r="T625" s="178">
        <f t="shared" si="53"/>
        <v>-1</v>
      </c>
      <c r="Z625" s="93"/>
      <c r="AB625" s="94"/>
    </row>
    <row r="626" spans="6:28">
      <c r="F626" s="143"/>
      <c r="G626" s="143"/>
      <c r="H626" s="179"/>
      <c r="I626" s="97">
        <f t="shared" si="49"/>
        <v>4080.7666666026666</v>
      </c>
      <c r="J626" s="97">
        <f t="shared" si="48"/>
        <v>63.880878724409129</v>
      </c>
      <c r="K626" s="98">
        <f t="shared" si="50"/>
        <v>-0.68597999999999903</v>
      </c>
      <c r="L626" s="98">
        <f t="shared" si="51"/>
        <v>16.727086</v>
      </c>
      <c r="R626" s="176">
        <f t="shared" si="52"/>
        <v>0.68597999999999903</v>
      </c>
      <c r="S626" s="177"/>
      <c r="T626" s="178">
        <f t="shared" si="53"/>
        <v>-1</v>
      </c>
      <c r="Z626" s="93"/>
      <c r="AB626" s="94"/>
    </row>
    <row r="627" spans="6:28">
      <c r="F627" s="143"/>
      <c r="G627" s="143"/>
      <c r="H627" s="179"/>
      <c r="I627" s="97">
        <f t="shared" si="49"/>
        <v>4080.7666666026666</v>
      </c>
      <c r="J627" s="97">
        <f t="shared" si="48"/>
        <v>63.880878724409129</v>
      </c>
      <c r="K627" s="98">
        <f t="shared" si="50"/>
        <v>-0.68597999999999903</v>
      </c>
      <c r="L627" s="98">
        <f t="shared" si="51"/>
        <v>16.727086</v>
      </c>
      <c r="R627" s="176">
        <f t="shared" si="52"/>
        <v>0.68597999999999903</v>
      </c>
      <c r="S627" s="177"/>
      <c r="T627" s="178">
        <f t="shared" si="53"/>
        <v>-1</v>
      </c>
      <c r="Z627" s="93"/>
      <c r="AB627" s="94"/>
    </row>
    <row r="628" spans="6:28">
      <c r="F628" s="143"/>
      <c r="G628" s="143"/>
      <c r="H628" s="179"/>
      <c r="I628" s="97">
        <f t="shared" si="49"/>
        <v>4080.7666666026666</v>
      </c>
      <c r="J628" s="97">
        <f t="shared" si="48"/>
        <v>63.880878724409129</v>
      </c>
      <c r="K628" s="98">
        <f t="shared" si="50"/>
        <v>-0.68597999999999903</v>
      </c>
      <c r="L628" s="98">
        <f t="shared" si="51"/>
        <v>16.727086</v>
      </c>
      <c r="R628" s="176">
        <f t="shared" si="52"/>
        <v>0.68597999999999903</v>
      </c>
      <c r="S628" s="177"/>
      <c r="T628" s="178">
        <f t="shared" si="53"/>
        <v>-1</v>
      </c>
      <c r="Z628" s="93"/>
      <c r="AB628" s="94"/>
    </row>
    <row r="629" spans="6:28">
      <c r="F629" s="143"/>
      <c r="G629" s="143"/>
      <c r="H629" s="179"/>
      <c r="I629" s="97">
        <f t="shared" si="49"/>
        <v>4080.7666666026666</v>
      </c>
      <c r="J629" s="97">
        <f t="shared" si="48"/>
        <v>63.880878724409129</v>
      </c>
      <c r="K629" s="98">
        <f t="shared" si="50"/>
        <v>-0.68597999999999903</v>
      </c>
      <c r="L629" s="98">
        <f t="shared" si="51"/>
        <v>16.727086</v>
      </c>
      <c r="R629" s="176">
        <f t="shared" si="52"/>
        <v>0.68597999999999903</v>
      </c>
      <c r="S629" s="177"/>
      <c r="T629" s="178">
        <f t="shared" si="53"/>
        <v>-1</v>
      </c>
      <c r="Z629" s="93"/>
      <c r="AB629" s="94"/>
    </row>
    <row r="630" spans="6:28">
      <c r="F630" s="143"/>
      <c r="G630" s="143"/>
      <c r="H630" s="179"/>
      <c r="I630" s="97">
        <f t="shared" si="49"/>
        <v>4080.7666666026666</v>
      </c>
      <c r="J630" s="97">
        <f t="shared" si="48"/>
        <v>63.880878724409129</v>
      </c>
      <c r="K630" s="98">
        <f t="shared" si="50"/>
        <v>-0.68597999999999903</v>
      </c>
      <c r="L630" s="98">
        <f t="shared" si="51"/>
        <v>16.727086</v>
      </c>
      <c r="R630" s="176">
        <f t="shared" si="52"/>
        <v>0.68597999999999903</v>
      </c>
      <c r="S630" s="177"/>
      <c r="T630" s="178">
        <f t="shared" si="53"/>
        <v>-1</v>
      </c>
      <c r="Z630" s="93"/>
      <c r="AB630" s="94"/>
    </row>
    <row r="631" spans="6:28">
      <c r="F631" s="143"/>
      <c r="G631" s="143"/>
      <c r="H631" s="179"/>
      <c r="I631" s="97">
        <f t="shared" si="49"/>
        <v>4080.7666666026666</v>
      </c>
      <c r="J631" s="97">
        <f t="shared" si="48"/>
        <v>63.880878724409129</v>
      </c>
      <c r="K631" s="98">
        <f t="shared" si="50"/>
        <v>-0.68597999999999903</v>
      </c>
      <c r="L631" s="98">
        <f t="shared" si="51"/>
        <v>16.727086</v>
      </c>
      <c r="R631" s="176">
        <f t="shared" si="52"/>
        <v>0.68597999999999903</v>
      </c>
      <c r="S631" s="177"/>
      <c r="T631" s="178">
        <f t="shared" si="53"/>
        <v>-1</v>
      </c>
      <c r="Z631" s="93"/>
      <c r="AB631" s="94"/>
    </row>
    <row r="632" spans="6:28">
      <c r="F632" s="143"/>
      <c r="G632" s="143"/>
      <c r="H632" s="179"/>
      <c r="I632" s="97">
        <f t="shared" si="49"/>
        <v>4080.7666666026666</v>
      </c>
      <c r="J632" s="97">
        <f t="shared" si="48"/>
        <v>63.880878724409129</v>
      </c>
      <c r="K632" s="98">
        <f t="shared" si="50"/>
        <v>-0.68597999999999903</v>
      </c>
      <c r="L632" s="98">
        <f t="shared" si="51"/>
        <v>16.727086</v>
      </c>
      <c r="R632" s="176">
        <f t="shared" si="52"/>
        <v>0.68597999999999903</v>
      </c>
      <c r="S632" s="177"/>
      <c r="T632" s="178">
        <f t="shared" si="53"/>
        <v>-1</v>
      </c>
      <c r="Z632" s="93"/>
      <c r="AB632" s="94"/>
    </row>
    <row r="633" spans="6:28">
      <c r="F633" s="143"/>
      <c r="G633" s="143"/>
      <c r="H633" s="179"/>
      <c r="I633" s="97">
        <f t="shared" si="49"/>
        <v>4080.7666666026666</v>
      </c>
      <c r="J633" s="97">
        <f t="shared" si="48"/>
        <v>63.880878724409129</v>
      </c>
      <c r="K633" s="98">
        <f t="shared" si="50"/>
        <v>-0.68597999999999903</v>
      </c>
      <c r="L633" s="98">
        <f t="shared" si="51"/>
        <v>16.727086</v>
      </c>
      <c r="R633" s="176">
        <f t="shared" si="52"/>
        <v>0.68597999999999903</v>
      </c>
      <c r="S633" s="177"/>
      <c r="T633" s="178">
        <f t="shared" si="53"/>
        <v>-1</v>
      </c>
      <c r="Z633" s="93"/>
      <c r="AB633" s="94"/>
    </row>
    <row r="634" spans="6:28">
      <c r="F634" s="143"/>
      <c r="G634" s="143"/>
      <c r="H634" s="179"/>
      <c r="I634" s="97">
        <f t="shared" si="49"/>
        <v>4080.7666666026666</v>
      </c>
      <c r="J634" s="97">
        <f t="shared" si="48"/>
        <v>63.880878724409129</v>
      </c>
      <c r="K634" s="98">
        <f t="shared" si="50"/>
        <v>-0.68597999999999903</v>
      </c>
      <c r="L634" s="98">
        <f t="shared" si="51"/>
        <v>16.727086</v>
      </c>
      <c r="R634" s="176">
        <f t="shared" si="52"/>
        <v>0.68597999999999903</v>
      </c>
      <c r="S634" s="177"/>
      <c r="T634" s="178">
        <f t="shared" si="53"/>
        <v>-1</v>
      </c>
      <c r="Z634" s="93"/>
      <c r="AB634" s="94"/>
    </row>
    <row r="635" spans="6:28">
      <c r="F635" s="143"/>
      <c r="G635" s="143"/>
      <c r="H635" s="179"/>
      <c r="I635" s="97">
        <f t="shared" si="49"/>
        <v>4080.7666666026666</v>
      </c>
      <c r="J635" s="97">
        <f t="shared" si="48"/>
        <v>63.880878724409129</v>
      </c>
      <c r="K635" s="98">
        <f t="shared" si="50"/>
        <v>-0.68597999999999903</v>
      </c>
      <c r="L635" s="98">
        <f t="shared" si="51"/>
        <v>16.727086</v>
      </c>
      <c r="R635" s="176">
        <f t="shared" si="52"/>
        <v>0.68597999999999903</v>
      </c>
      <c r="S635" s="177"/>
      <c r="T635" s="178">
        <f t="shared" si="53"/>
        <v>-1</v>
      </c>
      <c r="Z635" s="93"/>
      <c r="AB635" s="94"/>
    </row>
    <row r="636" spans="6:28">
      <c r="F636" s="143"/>
      <c r="G636" s="143"/>
      <c r="H636" s="179"/>
      <c r="I636" s="97">
        <f t="shared" si="49"/>
        <v>4080.7666666026666</v>
      </c>
      <c r="J636" s="97">
        <f t="shared" si="48"/>
        <v>63.880878724409129</v>
      </c>
      <c r="K636" s="98">
        <f t="shared" si="50"/>
        <v>-0.68597999999999903</v>
      </c>
      <c r="L636" s="98">
        <f t="shared" si="51"/>
        <v>16.727086</v>
      </c>
      <c r="R636" s="176">
        <f t="shared" si="52"/>
        <v>0.68597999999999903</v>
      </c>
      <c r="S636" s="177"/>
      <c r="T636" s="178">
        <f t="shared" si="53"/>
        <v>-1</v>
      </c>
      <c r="Z636" s="93"/>
      <c r="AB636" s="94"/>
    </row>
    <row r="637" spans="6:28">
      <c r="F637" s="143"/>
      <c r="G637" s="143"/>
      <c r="H637" s="179"/>
      <c r="I637" s="97">
        <f t="shared" si="49"/>
        <v>4080.7666666026666</v>
      </c>
      <c r="J637" s="97">
        <f t="shared" si="48"/>
        <v>63.880878724409129</v>
      </c>
      <c r="K637" s="98">
        <f t="shared" si="50"/>
        <v>-0.68597999999999903</v>
      </c>
      <c r="L637" s="98">
        <f t="shared" si="51"/>
        <v>16.727086</v>
      </c>
      <c r="R637" s="176">
        <f t="shared" si="52"/>
        <v>0.68597999999999903</v>
      </c>
      <c r="S637" s="177"/>
      <c r="T637" s="178">
        <f t="shared" si="53"/>
        <v>-1</v>
      </c>
      <c r="Z637" s="93"/>
      <c r="AB637" s="94"/>
    </row>
    <row r="638" spans="6:28">
      <c r="F638" s="143"/>
      <c r="G638" s="143"/>
      <c r="H638" s="179"/>
      <c r="I638" s="97">
        <f t="shared" si="49"/>
        <v>4080.7666666026666</v>
      </c>
      <c r="J638" s="97">
        <f t="shared" si="48"/>
        <v>63.880878724409129</v>
      </c>
      <c r="K638" s="98">
        <f t="shared" si="50"/>
        <v>-0.68597999999999903</v>
      </c>
      <c r="L638" s="98">
        <f t="shared" si="51"/>
        <v>16.727086</v>
      </c>
      <c r="R638" s="176">
        <f t="shared" si="52"/>
        <v>0.68597999999999903</v>
      </c>
      <c r="S638" s="177"/>
      <c r="T638" s="178">
        <f t="shared" si="53"/>
        <v>-1</v>
      </c>
      <c r="Z638" s="93"/>
      <c r="AB638" s="94"/>
    </row>
    <row r="639" spans="6:28">
      <c r="F639" s="143"/>
      <c r="G639" s="143"/>
      <c r="H639" s="179"/>
      <c r="I639" s="97">
        <f t="shared" si="49"/>
        <v>4080.7666666026666</v>
      </c>
      <c r="J639" s="97">
        <f t="shared" si="48"/>
        <v>63.880878724409129</v>
      </c>
      <c r="K639" s="98">
        <f t="shared" si="50"/>
        <v>-0.68597999999999903</v>
      </c>
      <c r="L639" s="98">
        <f t="shared" si="51"/>
        <v>16.727086</v>
      </c>
      <c r="R639" s="176">
        <f t="shared" si="52"/>
        <v>0.68597999999999903</v>
      </c>
      <c r="S639" s="177"/>
      <c r="T639" s="178">
        <f t="shared" si="53"/>
        <v>-1</v>
      </c>
      <c r="Z639" s="93"/>
      <c r="AB639" s="94"/>
    </row>
    <row r="640" spans="6:28">
      <c r="F640" s="143"/>
      <c r="G640" s="143"/>
      <c r="H640" s="179"/>
      <c r="I640" s="97">
        <f t="shared" si="49"/>
        <v>4080.7666666026666</v>
      </c>
      <c r="J640" s="97">
        <f t="shared" si="48"/>
        <v>63.880878724409129</v>
      </c>
      <c r="K640" s="98">
        <f t="shared" si="50"/>
        <v>-0.68597999999999903</v>
      </c>
      <c r="L640" s="98">
        <f t="shared" si="51"/>
        <v>16.727086</v>
      </c>
      <c r="R640" s="176">
        <f t="shared" si="52"/>
        <v>0.68597999999999903</v>
      </c>
      <c r="S640" s="177"/>
      <c r="T640" s="178">
        <f t="shared" si="53"/>
        <v>-1</v>
      </c>
      <c r="Z640" s="93"/>
      <c r="AB640" s="94"/>
    </row>
    <row r="641" spans="6:28">
      <c r="F641" s="143"/>
      <c r="G641" s="143"/>
      <c r="H641" s="179"/>
      <c r="I641" s="97">
        <f t="shared" si="49"/>
        <v>4080.7666666026666</v>
      </c>
      <c r="J641" s="97">
        <f t="shared" si="48"/>
        <v>63.880878724409129</v>
      </c>
      <c r="K641" s="98">
        <f t="shared" si="50"/>
        <v>-0.68597999999999903</v>
      </c>
      <c r="L641" s="98">
        <f t="shared" si="51"/>
        <v>16.727086</v>
      </c>
      <c r="R641" s="176">
        <f t="shared" si="52"/>
        <v>0.68597999999999903</v>
      </c>
      <c r="S641" s="177"/>
      <c r="T641" s="178">
        <f t="shared" si="53"/>
        <v>-1</v>
      </c>
      <c r="Z641" s="93"/>
      <c r="AB641" s="94"/>
    </row>
    <row r="642" spans="6:28">
      <c r="F642" s="143"/>
      <c r="G642" s="143"/>
      <c r="H642" s="179"/>
      <c r="I642" s="97">
        <f t="shared" si="49"/>
        <v>4080.7666666026666</v>
      </c>
      <c r="J642" s="97">
        <f t="shared" si="48"/>
        <v>63.880878724409129</v>
      </c>
      <c r="K642" s="98">
        <f t="shared" si="50"/>
        <v>-0.68597999999999903</v>
      </c>
      <c r="L642" s="98">
        <f t="shared" si="51"/>
        <v>16.727086</v>
      </c>
      <c r="R642" s="176">
        <f t="shared" si="52"/>
        <v>0.68597999999999903</v>
      </c>
      <c r="S642" s="177"/>
      <c r="T642" s="178">
        <f t="shared" si="53"/>
        <v>-1</v>
      </c>
      <c r="Z642" s="93"/>
      <c r="AB642" s="94"/>
    </row>
    <row r="643" spans="6:28">
      <c r="F643" s="143"/>
      <c r="G643" s="143"/>
      <c r="H643" s="179"/>
      <c r="I643" s="97">
        <f t="shared" si="49"/>
        <v>4080.7666666026666</v>
      </c>
      <c r="J643" s="97">
        <f t="shared" si="48"/>
        <v>63.880878724409129</v>
      </c>
      <c r="K643" s="98">
        <f t="shared" si="50"/>
        <v>-0.68597999999999903</v>
      </c>
      <c r="L643" s="98">
        <f t="shared" si="51"/>
        <v>16.727086</v>
      </c>
      <c r="R643" s="176">
        <f t="shared" si="52"/>
        <v>0.68597999999999903</v>
      </c>
      <c r="S643" s="177"/>
      <c r="T643" s="178">
        <f t="shared" si="53"/>
        <v>-1</v>
      </c>
      <c r="Z643" s="93"/>
      <c r="AB643" s="94"/>
    </row>
    <row r="644" spans="6:28">
      <c r="F644" s="143"/>
      <c r="G644" s="143"/>
      <c r="H644" s="179"/>
      <c r="I644" s="97">
        <f t="shared" si="49"/>
        <v>4080.7666666026666</v>
      </c>
      <c r="J644" s="97">
        <f t="shared" si="48"/>
        <v>63.880878724409129</v>
      </c>
      <c r="K644" s="98">
        <f t="shared" si="50"/>
        <v>-0.68597999999999903</v>
      </c>
      <c r="L644" s="98">
        <f t="shared" si="51"/>
        <v>16.727086</v>
      </c>
      <c r="R644" s="176">
        <f t="shared" si="52"/>
        <v>0.68597999999999903</v>
      </c>
      <c r="S644" s="177"/>
      <c r="T644" s="178">
        <f t="shared" si="53"/>
        <v>-1</v>
      </c>
      <c r="Z644" s="93"/>
      <c r="AB644" s="94"/>
    </row>
    <row r="645" spans="6:28">
      <c r="F645" s="143"/>
      <c r="G645" s="143"/>
      <c r="H645" s="179"/>
      <c r="I645" s="97">
        <f t="shared" si="49"/>
        <v>4080.7666666026666</v>
      </c>
      <c r="J645" s="97">
        <f t="shared" si="48"/>
        <v>63.880878724409129</v>
      </c>
      <c r="K645" s="98">
        <f t="shared" si="50"/>
        <v>-0.68597999999999903</v>
      </c>
      <c r="L645" s="98">
        <f t="shared" si="51"/>
        <v>16.727086</v>
      </c>
      <c r="R645" s="176">
        <f t="shared" si="52"/>
        <v>0.68597999999999903</v>
      </c>
      <c r="S645" s="177"/>
      <c r="T645" s="178">
        <f t="shared" si="53"/>
        <v>-1</v>
      </c>
      <c r="Z645" s="93"/>
      <c r="AB645" s="94"/>
    </row>
    <row r="646" spans="6:28">
      <c r="F646" s="143"/>
      <c r="G646" s="143"/>
      <c r="H646" s="179"/>
      <c r="I646" s="97">
        <f t="shared" si="49"/>
        <v>4080.7666666026666</v>
      </c>
      <c r="J646" s="97">
        <f t="shared" si="48"/>
        <v>63.880878724409129</v>
      </c>
      <c r="K646" s="98">
        <f t="shared" si="50"/>
        <v>-0.68597999999999903</v>
      </c>
      <c r="L646" s="98">
        <f t="shared" si="51"/>
        <v>16.727086</v>
      </c>
      <c r="R646" s="176">
        <f t="shared" si="52"/>
        <v>0.68597999999999903</v>
      </c>
      <c r="S646" s="177"/>
      <c r="T646" s="178">
        <f t="shared" si="53"/>
        <v>-1</v>
      </c>
      <c r="Z646" s="93"/>
      <c r="AB646" s="94"/>
    </row>
    <row r="647" spans="6:28">
      <c r="F647" s="143"/>
      <c r="G647" s="143"/>
      <c r="H647" s="179"/>
      <c r="I647" s="97">
        <f t="shared" si="49"/>
        <v>4080.7666666026666</v>
      </c>
      <c r="J647" s="97">
        <f t="shared" si="48"/>
        <v>63.880878724409129</v>
      </c>
      <c r="K647" s="98">
        <f t="shared" si="50"/>
        <v>-0.68597999999999903</v>
      </c>
      <c r="L647" s="98">
        <f t="shared" si="51"/>
        <v>16.727086</v>
      </c>
      <c r="R647" s="176">
        <f t="shared" si="52"/>
        <v>0.68597999999999903</v>
      </c>
      <c r="S647" s="177"/>
      <c r="T647" s="178">
        <f t="shared" si="53"/>
        <v>-1</v>
      </c>
      <c r="Z647" s="93"/>
      <c r="AB647" s="94"/>
    </row>
    <row r="648" spans="6:28">
      <c r="F648" s="143"/>
      <c r="G648" s="143"/>
      <c r="H648" s="179"/>
      <c r="I648" s="97">
        <f t="shared" si="49"/>
        <v>4080.7666666026666</v>
      </c>
      <c r="J648" s="97">
        <f t="shared" si="48"/>
        <v>63.880878724409129</v>
      </c>
      <c r="K648" s="98">
        <f t="shared" si="50"/>
        <v>-0.68597999999999903</v>
      </c>
      <c r="L648" s="98">
        <f t="shared" si="51"/>
        <v>16.727086</v>
      </c>
      <c r="R648" s="176">
        <f t="shared" si="52"/>
        <v>0.68597999999999903</v>
      </c>
      <c r="S648" s="177"/>
      <c r="T648" s="178">
        <f t="shared" si="53"/>
        <v>-1</v>
      </c>
      <c r="Z648" s="93"/>
      <c r="AB648" s="94"/>
    </row>
    <row r="649" spans="6:28">
      <c r="F649" s="143"/>
      <c r="G649" s="143"/>
      <c r="H649" s="179"/>
      <c r="I649" s="97">
        <f t="shared" si="49"/>
        <v>4080.7666666026666</v>
      </c>
      <c r="J649" s="97">
        <f t="shared" si="48"/>
        <v>63.880878724409129</v>
      </c>
      <c r="K649" s="98">
        <f t="shared" si="50"/>
        <v>-0.68597999999999903</v>
      </c>
      <c r="L649" s="98">
        <f t="shared" si="51"/>
        <v>16.727086</v>
      </c>
      <c r="R649" s="176">
        <f t="shared" si="52"/>
        <v>0.68597999999999903</v>
      </c>
      <c r="S649" s="177"/>
      <c r="T649" s="178">
        <f t="shared" si="53"/>
        <v>-1</v>
      </c>
      <c r="Z649" s="93"/>
      <c r="AB649" s="94"/>
    </row>
    <row r="650" spans="6:28">
      <c r="F650" s="143"/>
      <c r="G650" s="143"/>
      <c r="H650" s="179"/>
      <c r="I650" s="97">
        <f t="shared" si="49"/>
        <v>4080.7666666026666</v>
      </c>
      <c r="J650" s="97">
        <f t="shared" si="48"/>
        <v>63.880878724409129</v>
      </c>
      <c r="K650" s="98">
        <f t="shared" si="50"/>
        <v>-0.68597999999999903</v>
      </c>
      <c r="L650" s="98">
        <f t="shared" si="51"/>
        <v>16.727086</v>
      </c>
      <c r="R650" s="176">
        <f t="shared" si="52"/>
        <v>0.68597999999999903</v>
      </c>
      <c r="S650" s="177"/>
      <c r="T650" s="178">
        <f t="shared" si="53"/>
        <v>-1</v>
      </c>
      <c r="Z650" s="93"/>
      <c r="AB650" s="94"/>
    </row>
    <row r="651" spans="6:28">
      <c r="F651" s="143"/>
      <c r="G651" s="143"/>
      <c r="H651" s="179"/>
      <c r="I651" s="97">
        <f t="shared" si="49"/>
        <v>4080.7666666026666</v>
      </c>
      <c r="J651" s="97">
        <f t="shared" si="48"/>
        <v>63.880878724409129</v>
      </c>
      <c r="K651" s="98">
        <f t="shared" si="50"/>
        <v>-0.68597999999999903</v>
      </c>
      <c r="L651" s="98">
        <f t="shared" si="51"/>
        <v>16.727086</v>
      </c>
      <c r="R651" s="176">
        <f t="shared" si="52"/>
        <v>0.68597999999999903</v>
      </c>
      <c r="S651" s="177"/>
      <c r="T651" s="178">
        <f t="shared" si="53"/>
        <v>-1</v>
      </c>
      <c r="Z651" s="93"/>
      <c r="AB651" s="94"/>
    </row>
    <row r="652" spans="6:28">
      <c r="F652" s="143"/>
      <c r="G652" s="143"/>
      <c r="H652" s="179"/>
      <c r="I652" s="97">
        <f t="shared" si="49"/>
        <v>4080.7666666026666</v>
      </c>
      <c r="J652" s="97">
        <f t="shared" si="48"/>
        <v>63.880878724409129</v>
      </c>
      <c r="K652" s="98">
        <f t="shared" si="50"/>
        <v>-0.68597999999999903</v>
      </c>
      <c r="L652" s="98">
        <f t="shared" si="51"/>
        <v>16.727086</v>
      </c>
      <c r="R652" s="176">
        <f t="shared" si="52"/>
        <v>0.68597999999999903</v>
      </c>
      <c r="S652" s="177"/>
      <c r="T652" s="178">
        <f t="shared" si="53"/>
        <v>-1</v>
      </c>
      <c r="Z652" s="93"/>
      <c r="AB652" s="94"/>
    </row>
    <row r="653" spans="6:28">
      <c r="F653" s="143"/>
      <c r="G653" s="143"/>
      <c r="H653" s="179"/>
      <c r="I653" s="97">
        <f t="shared" si="49"/>
        <v>4080.7666666026666</v>
      </c>
      <c r="J653" s="97">
        <f t="shared" si="48"/>
        <v>63.880878724409129</v>
      </c>
      <c r="K653" s="98">
        <f t="shared" si="50"/>
        <v>-0.68597999999999903</v>
      </c>
      <c r="L653" s="98">
        <f t="shared" si="51"/>
        <v>16.727086</v>
      </c>
      <c r="R653" s="176">
        <f t="shared" si="52"/>
        <v>0.68597999999999903</v>
      </c>
      <c r="S653" s="177"/>
      <c r="T653" s="178">
        <f t="shared" si="53"/>
        <v>-1</v>
      </c>
      <c r="Z653" s="93"/>
      <c r="AB653" s="94"/>
    </row>
    <row r="654" spans="6:28">
      <c r="F654" s="143"/>
      <c r="G654" s="143"/>
      <c r="H654" s="179"/>
      <c r="I654" s="97">
        <f t="shared" si="49"/>
        <v>4080.7666666026666</v>
      </c>
      <c r="J654" s="97">
        <f t="shared" si="48"/>
        <v>63.880878724409129</v>
      </c>
      <c r="K654" s="98">
        <f t="shared" si="50"/>
        <v>-0.68597999999999903</v>
      </c>
      <c r="L654" s="98">
        <f t="shared" si="51"/>
        <v>16.727086</v>
      </c>
      <c r="R654" s="176">
        <f t="shared" si="52"/>
        <v>0.68597999999999903</v>
      </c>
      <c r="S654" s="177"/>
      <c r="T654" s="178">
        <f t="shared" si="53"/>
        <v>-1</v>
      </c>
      <c r="Z654" s="93"/>
      <c r="AB654" s="94"/>
    </row>
    <row r="655" spans="6:28">
      <c r="F655" s="143"/>
      <c r="G655" s="143"/>
      <c r="H655" s="179"/>
      <c r="I655" s="97">
        <f t="shared" si="49"/>
        <v>4080.7666666026666</v>
      </c>
      <c r="J655" s="97">
        <f t="shared" si="48"/>
        <v>63.880878724409129</v>
      </c>
      <c r="K655" s="98">
        <f t="shared" si="50"/>
        <v>-0.68597999999999903</v>
      </c>
      <c r="L655" s="98">
        <f t="shared" si="51"/>
        <v>16.727086</v>
      </c>
      <c r="R655" s="176">
        <f t="shared" si="52"/>
        <v>0.68597999999999903</v>
      </c>
      <c r="S655" s="177"/>
      <c r="T655" s="178">
        <f t="shared" si="53"/>
        <v>-1</v>
      </c>
      <c r="Z655" s="93"/>
      <c r="AB655" s="94"/>
    </row>
    <row r="656" spans="6:28">
      <c r="F656" s="143"/>
      <c r="G656" s="143"/>
      <c r="H656" s="179"/>
      <c r="I656" s="97">
        <f t="shared" si="49"/>
        <v>4080.7666666026666</v>
      </c>
      <c r="J656" s="97">
        <f t="shared" si="48"/>
        <v>63.880878724409129</v>
      </c>
      <c r="K656" s="98">
        <f t="shared" si="50"/>
        <v>-0.68597999999999903</v>
      </c>
      <c r="L656" s="98">
        <f t="shared" si="51"/>
        <v>16.727086</v>
      </c>
      <c r="R656" s="176">
        <f t="shared" si="52"/>
        <v>0.68597999999999903</v>
      </c>
      <c r="S656" s="177"/>
      <c r="T656" s="178">
        <f t="shared" si="53"/>
        <v>-1</v>
      </c>
      <c r="Z656" s="93"/>
      <c r="AB656" s="94"/>
    </row>
    <row r="657" spans="6:28">
      <c r="F657" s="143"/>
      <c r="G657" s="143"/>
      <c r="H657" s="179"/>
      <c r="I657" s="97">
        <f t="shared" si="49"/>
        <v>4080.7666666026666</v>
      </c>
      <c r="J657" s="97">
        <f t="shared" si="48"/>
        <v>63.880878724409129</v>
      </c>
      <c r="K657" s="98">
        <f t="shared" si="50"/>
        <v>-0.68597999999999903</v>
      </c>
      <c r="L657" s="98">
        <f t="shared" si="51"/>
        <v>16.727086</v>
      </c>
      <c r="R657" s="176">
        <f t="shared" si="52"/>
        <v>0.68597999999999903</v>
      </c>
      <c r="S657" s="177"/>
      <c r="T657" s="178">
        <f t="shared" si="53"/>
        <v>-1</v>
      </c>
      <c r="Z657" s="93"/>
      <c r="AB657" s="94"/>
    </row>
    <row r="658" spans="6:28">
      <c r="F658" s="143"/>
      <c r="G658" s="143"/>
      <c r="H658" s="179"/>
      <c r="I658" s="97">
        <f t="shared" si="49"/>
        <v>4080.7666666026666</v>
      </c>
      <c r="J658" s="97">
        <f t="shared" si="48"/>
        <v>63.880878724409129</v>
      </c>
      <c r="K658" s="98">
        <f t="shared" si="50"/>
        <v>-0.68597999999999903</v>
      </c>
      <c r="L658" s="98">
        <f t="shared" si="51"/>
        <v>16.727086</v>
      </c>
      <c r="R658" s="176">
        <f t="shared" si="52"/>
        <v>0.68597999999999903</v>
      </c>
      <c r="S658" s="177"/>
      <c r="T658" s="178">
        <f t="shared" si="53"/>
        <v>-1</v>
      </c>
      <c r="Z658" s="93"/>
      <c r="AB658" s="94"/>
    </row>
    <row r="659" spans="6:28">
      <c r="F659" s="143"/>
      <c r="G659" s="143"/>
      <c r="H659" s="179"/>
      <c r="I659" s="97">
        <f t="shared" si="49"/>
        <v>4080.7666666026666</v>
      </c>
      <c r="J659" s="97">
        <f t="shared" si="48"/>
        <v>63.880878724409129</v>
      </c>
      <c r="K659" s="98">
        <f t="shared" si="50"/>
        <v>-0.68597999999999903</v>
      </c>
      <c r="L659" s="98">
        <f t="shared" si="51"/>
        <v>16.727086</v>
      </c>
      <c r="R659" s="176">
        <f t="shared" si="52"/>
        <v>0.68597999999999903</v>
      </c>
      <c r="S659" s="177"/>
      <c r="T659" s="178">
        <f t="shared" si="53"/>
        <v>-1</v>
      </c>
      <c r="Z659" s="93"/>
      <c r="AB659" s="94"/>
    </row>
    <row r="660" spans="6:28">
      <c r="F660" s="143"/>
      <c r="G660" s="143"/>
      <c r="H660" s="179"/>
      <c r="I660" s="97">
        <f t="shared" si="49"/>
        <v>4080.7666666026666</v>
      </c>
      <c r="J660" s="97">
        <f t="shared" si="48"/>
        <v>63.880878724409129</v>
      </c>
      <c r="K660" s="98">
        <f t="shared" si="50"/>
        <v>-0.68597999999999903</v>
      </c>
      <c r="L660" s="98">
        <f t="shared" si="51"/>
        <v>16.727086</v>
      </c>
      <c r="R660" s="176">
        <f t="shared" si="52"/>
        <v>0.68597999999999903</v>
      </c>
      <c r="S660" s="177"/>
      <c r="T660" s="178">
        <f t="shared" si="53"/>
        <v>-1</v>
      </c>
      <c r="Z660" s="93"/>
      <c r="AB660" s="94"/>
    </row>
    <row r="661" spans="6:28">
      <c r="F661" s="143"/>
      <c r="G661" s="143"/>
      <c r="H661" s="179"/>
      <c r="I661" s="97">
        <f t="shared" si="49"/>
        <v>4080.7666666026666</v>
      </c>
      <c r="J661" s="97">
        <f t="shared" si="48"/>
        <v>63.880878724409129</v>
      </c>
      <c r="K661" s="98">
        <f t="shared" si="50"/>
        <v>-0.68597999999999903</v>
      </c>
      <c r="L661" s="98">
        <f t="shared" si="51"/>
        <v>16.727086</v>
      </c>
      <c r="R661" s="176">
        <f t="shared" si="52"/>
        <v>0.68597999999999903</v>
      </c>
      <c r="S661" s="177"/>
      <c r="T661" s="178">
        <f t="shared" si="53"/>
        <v>-1</v>
      </c>
      <c r="Z661" s="93"/>
      <c r="AB661" s="94"/>
    </row>
    <row r="662" spans="6:28">
      <c r="F662" s="143"/>
      <c r="G662" s="143"/>
      <c r="H662" s="179"/>
      <c r="I662" s="97">
        <f t="shared" si="49"/>
        <v>4080.7666666026666</v>
      </c>
      <c r="J662" s="97">
        <f t="shared" ref="J662:J725" si="54">SQRT(I662)</f>
        <v>63.880878724409129</v>
      </c>
      <c r="K662" s="98">
        <f t="shared" si="50"/>
        <v>-0.68597999999999903</v>
      </c>
      <c r="L662" s="98">
        <f t="shared" si="51"/>
        <v>16.727086</v>
      </c>
      <c r="R662" s="176">
        <f t="shared" si="52"/>
        <v>0.68597999999999903</v>
      </c>
      <c r="S662" s="177"/>
      <c r="T662" s="178">
        <f t="shared" si="53"/>
        <v>-1</v>
      </c>
      <c r="Z662" s="93"/>
      <c r="AB662" s="94"/>
    </row>
    <row r="663" spans="6:28">
      <c r="F663" s="143"/>
      <c r="G663" s="143"/>
      <c r="H663" s="179"/>
      <c r="I663" s="97">
        <f t="shared" ref="I663:I726" si="55">IF(F663=0,I662,((E663-$E$86)*1440)+(F663-$F$86)*1440)</f>
        <v>4080.7666666026666</v>
      </c>
      <c r="J663" s="97">
        <f t="shared" si="54"/>
        <v>63.880878724409129</v>
      </c>
      <c r="K663" s="98">
        <f t="shared" ref="K663:K726" si="56">IF(H663=0,K662,(H663-$H$86)*$L$83)</f>
        <v>-0.68597999999999903</v>
      </c>
      <c r="L663" s="98">
        <f t="shared" ref="L663:L726" si="57">IF(K663=0, ,$L$86+K663)</f>
        <v>16.727086</v>
      </c>
      <c r="R663" s="176">
        <f t="shared" ref="R663:R726" si="58">+K663*T663</f>
        <v>0.68597999999999903</v>
      </c>
      <c r="S663" s="177"/>
      <c r="T663" s="178">
        <f t="shared" ref="T663:T726" si="59">SIGN(K663)</f>
        <v>-1</v>
      </c>
      <c r="Z663" s="93"/>
      <c r="AB663" s="94"/>
    </row>
    <row r="664" spans="6:28">
      <c r="F664" s="143"/>
      <c r="G664" s="143"/>
      <c r="H664" s="179"/>
      <c r="I664" s="97">
        <f t="shared" si="55"/>
        <v>4080.7666666026666</v>
      </c>
      <c r="J664" s="97">
        <f t="shared" si="54"/>
        <v>63.880878724409129</v>
      </c>
      <c r="K664" s="98">
        <f t="shared" si="56"/>
        <v>-0.68597999999999903</v>
      </c>
      <c r="L664" s="98">
        <f t="shared" si="57"/>
        <v>16.727086</v>
      </c>
      <c r="R664" s="176">
        <f t="shared" si="58"/>
        <v>0.68597999999999903</v>
      </c>
      <c r="S664" s="177"/>
      <c r="T664" s="178">
        <f t="shared" si="59"/>
        <v>-1</v>
      </c>
      <c r="Z664" s="93"/>
      <c r="AB664" s="94"/>
    </row>
    <row r="665" spans="6:28">
      <c r="F665" s="143"/>
      <c r="G665" s="143"/>
      <c r="H665" s="179"/>
      <c r="I665" s="97">
        <f t="shared" si="55"/>
        <v>4080.7666666026666</v>
      </c>
      <c r="J665" s="97">
        <f t="shared" si="54"/>
        <v>63.880878724409129</v>
      </c>
      <c r="K665" s="98">
        <f t="shared" si="56"/>
        <v>-0.68597999999999903</v>
      </c>
      <c r="L665" s="98">
        <f t="shared" si="57"/>
        <v>16.727086</v>
      </c>
      <c r="R665" s="176">
        <f t="shared" si="58"/>
        <v>0.68597999999999903</v>
      </c>
      <c r="S665" s="177"/>
      <c r="T665" s="178">
        <f t="shared" si="59"/>
        <v>-1</v>
      </c>
      <c r="Z665" s="93"/>
      <c r="AB665" s="94"/>
    </row>
    <row r="666" spans="6:28">
      <c r="F666" s="143"/>
      <c r="G666" s="143"/>
      <c r="H666" s="179"/>
      <c r="I666" s="97">
        <f t="shared" si="55"/>
        <v>4080.7666666026666</v>
      </c>
      <c r="J666" s="97">
        <f t="shared" si="54"/>
        <v>63.880878724409129</v>
      </c>
      <c r="K666" s="98">
        <f t="shared" si="56"/>
        <v>-0.68597999999999903</v>
      </c>
      <c r="L666" s="98">
        <f t="shared" si="57"/>
        <v>16.727086</v>
      </c>
      <c r="R666" s="176">
        <f t="shared" si="58"/>
        <v>0.68597999999999903</v>
      </c>
      <c r="S666" s="177"/>
      <c r="T666" s="178">
        <f t="shared" si="59"/>
        <v>-1</v>
      </c>
      <c r="Z666" s="93"/>
      <c r="AB666" s="94"/>
    </row>
    <row r="667" spans="6:28">
      <c r="F667" s="143"/>
      <c r="G667" s="143"/>
      <c r="H667" s="179"/>
      <c r="I667" s="97">
        <f t="shared" si="55"/>
        <v>4080.7666666026666</v>
      </c>
      <c r="J667" s="97">
        <f t="shared" si="54"/>
        <v>63.880878724409129</v>
      </c>
      <c r="K667" s="98">
        <f t="shared" si="56"/>
        <v>-0.68597999999999903</v>
      </c>
      <c r="L667" s="98">
        <f t="shared" si="57"/>
        <v>16.727086</v>
      </c>
      <c r="R667" s="176">
        <f t="shared" si="58"/>
        <v>0.68597999999999903</v>
      </c>
      <c r="S667" s="177"/>
      <c r="T667" s="178">
        <f t="shared" si="59"/>
        <v>-1</v>
      </c>
      <c r="Z667" s="93"/>
      <c r="AB667" s="94"/>
    </row>
    <row r="668" spans="6:28">
      <c r="F668" s="143"/>
      <c r="G668" s="143"/>
      <c r="H668" s="179"/>
      <c r="I668" s="97">
        <f t="shared" si="55"/>
        <v>4080.7666666026666</v>
      </c>
      <c r="J668" s="97">
        <f t="shared" si="54"/>
        <v>63.880878724409129</v>
      </c>
      <c r="K668" s="98">
        <f t="shared" si="56"/>
        <v>-0.68597999999999903</v>
      </c>
      <c r="L668" s="98">
        <f t="shared" si="57"/>
        <v>16.727086</v>
      </c>
      <c r="R668" s="176">
        <f t="shared" si="58"/>
        <v>0.68597999999999903</v>
      </c>
      <c r="S668" s="177"/>
      <c r="T668" s="178">
        <f t="shared" si="59"/>
        <v>-1</v>
      </c>
      <c r="Z668" s="93"/>
      <c r="AB668" s="94"/>
    </row>
    <row r="669" spans="6:28">
      <c r="F669" s="143"/>
      <c r="G669" s="143"/>
      <c r="H669" s="179"/>
      <c r="I669" s="97">
        <f t="shared" si="55"/>
        <v>4080.7666666026666</v>
      </c>
      <c r="J669" s="97">
        <f t="shared" si="54"/>
        <v>63.880878724409129</v>
      </c>
      <c r="K669" s="98">
        <f t="shared" si="56"/>
        <v>-0.68597999999999903</v>
      </c>
      <c r="L669" s="98">
        <f t="shared" si="57"/>
        <v>16.727086</v>
      </c>
      <c r="R669" s="176">
        <f t="shared" si="58"/>
        <v>0.68597999999999903</v>
      </c>
      <c r="S669" s="177"/>
      <c r="T669" s="178">
        <f t="shared" si="59"/>
        <v>-1</v>
      </c>
      <c r="Z669" s="93"/>
      <c r="AB669" s="94"/>
    </row>
    <row r="670" spans="6:28">
      <c r="F670" s="143"/>
      <c r="G670" s="143"/>
      <c r="H670" s="179"/>
      <c r="I670" s="97">
        <f t="shared" si="55"/>
        <v>4080.7666666026666</v>
      </c>
      <c r="J670" s="97">
        <f t="shared" si="54"/>
        <v>63.880878724409129</v>
      </c>
      <c r="K670" s="98">
        <f t="shared" si="56"/>
        <v>-0.68597999999999903</v>
      </c>
      <c r="L670" s="98">
        <f t="shared" si="57"/>
        <v>16.727086</v>
      </c>
      <c r="R670" s="176">
        <f t="shared" si="58"/>
        <v>0.68597999999999903</v>
      </c>
      <c r="S670" s="177"/>
      <c r="T670" s="178">
        <f t="shared" si="59"/>
        <v>-1</v>
      </c>
      <c r="Z670" s="93"/>
      <c r="AB670" s="94"/>
    </row>
    <row r="671" spans="6:28">
      <c r="F671" s="143"/>
      <c r="G671" s="143"/>
      <c r="H671" s="179"/>
      <c r="I671" s="97">
        <f t="shared" si="55"/>
        <v>4080.7666666026666</v>
      </c>
      <c r="J671" s="97">
        <f t="shared" si="54"/>
        <v>63.880878724409129</v>
      </c>
      <c r="K671" s="98">
        <f t="shared" si="56"/>
        <v>-0.68597999999999903</v>
      </c>
      <c r="L671" s="98">
        <f t="shared" si="57"/>
        <v>16.727086</v>
      </c>
      <c r="R671" s="176">
        <f t="shared" si="58"/>
        <v>0.68597999999999903</v>
      </c>
      <c r="S671" s="177"/>
      <c r="T671" s="178">
        <f t="shared" si="59"/>
        <v>-1</v>
      </c>
      <c r="Z671" s="93"/>
      <c r="AB671" s="94"/>
    </row>
    <row r="672" spans="6:28">
      <c r="F672" s="143"/>
      <c r="G672" s="143"/>
      <c r="H672" s="179"/>
      <c r="I672" s="97">
        <f t="shared" si="55"/>
        <v>4080.7666666026666</v>
      </c>
      <c r="J672" s="97">
        <f t="shared" si="54"/>
        <v>63.880878724409129</v>
      </c>
      <c r="K672" s="98">
        <f t="shared" si="56"/>
        <v>-0.68597999999999903</v>
      </c>
      <c r="L672" s="98">
        <f t="shared" si="57"/>
        <v>16.727086</v>
      </c>
      <c r="R672" s="176">
        <f t="shared" si="58"/>
        <v>0.68597999999999903</v>
      </c>
      <c r="S672" s="177"/>
      <c r="T672" s="178">
        <f t="shared" si="59"/>
        <v>-1</v>
      </c>
      <c r="Z672" s="93"/>
      <c r="AB672" s="94"/>
    </row>
    <row r="673" spans="6:28">
      <c r="F673" s="143"/>
      <c r="G673" s="143"/>
      <c r="H673" s="179"/>
      <c r="I673" s="97">
        <f t="shared" si="55"/>
        <v>4080.7666666026666</v>
      </c>
      <c r="J673" s="97">
        <f t="shared" si="54"/>
        <v>63.880878724409129</v>
      </c>
      <c r="K673" s="98">
        <f t="shared" si="56"/>
        <v>-0.68597999999999903</v>
      </c>
      <c r="L673" s="98">
        <f t="shared" si="57"/>
        <v>16.727086</v>
      </c>
      <c r="R673" s="176">
        <f t="shared" si="58"/>
        <v>0.68597999999999903</v>
      </c>
      <c r="S673" s="177"/>
      <c r="T673" s="178">
        <f t="shared" si="59"/>
        <v>-1</v>
      </c>
      <c r="Z673" s="93"/>
      <c r="AB673" s="94"/>
    </row>
    <row r="674" spans="6:28">
      <c r="F674" s="143"/>
      <c r="G674" s="143"/>
      <c r="H674" s="179"/>
      <c r="I674" s="97">
        <f t="shared" si="55"/>
        <v>4080.7666666026666</v>
      </c>
      <c r="J674" s="97">
        <f t="shared" si="54"/>
        <v>63.880878724409129</v>
      </c>
      <c r="K674" s="98">
        <f t="shared" si="56"/>
        <v>-0.68597999999999903</v>
      </c>
      <c r="L674" s="98">
        <f t="shared" si="57"/>
        <v>16.727086</v>
      </c>
      <c r="R674" s="176">
        <f t="shared" si="58"/>
        <v>0.68597999999999903</v>
      </c>
      <c r="S674" s="177"/>
      <c r="T674" s="178">
        <f t="shared" si="59"/>
        <v>-1</v>
      </c>
      <c r="Z674" s="93"/>
      <c r="AB674" s="94"/>
    </row>
    <row r="675" spans="6:28">
      <c r="F675" s="143"/>
      <c r="G675" s="143"/>
      <c r="H675" s="179"/>
      <c r="I675" s="97">
        <f t="shared" si="55"/>
        <v>4080.7666666026666</v>
      </c>
      <c r="J675" s="97">
        <f t="shared" si="54"/>
        <v>63.880878724409129</v>
      </c>
      <c r="K675" s="98">
        <f t="shared" si="56"/>
        <v>-0.68597999999999903</v>
      </c>
      <c r="L675" s="98">
        <f t="shared" si="57"/>
        <v>16.727086</v>
      </c>
      <c r="R675" s="176">
        <f t="shared" si="58"/>
        <v>0.68597999999999903</v>
      </c>
      <c r="S675" s="177"/>
      <c r="T675" s="178">
        <f t="shared" si="59"/>
        <v>-1</v>
      </c>
      <c r="Z675" s="93"/>
      <c r="AB675" s="94"/>
    </row>
    <row r="676" spans="6:28">
      <c r="F676" s="143"/>
      <c r="G676" s="143"/>
      <c r="H676" s="179"/>
      <c r="I676" s="97">
        <f t="shared" si="55"/>
        <v>4080.7666666026666</v>
      </c>
      <c r="J676" s="97">
        <f t="shared" si="54"/>
        <v>63.880878724409129</v>
      </c>
      <c r="K676" s="98">
        <f t="shared" si="56"/>
        <v>-0.68597999999999903</v>
      </c>
      <c r="L676" s="98">
        <f t="shared" si="57"/>
        <v>16.727086</v>
      </c>
      <c r="R676" s="176">
        <f t="shared" si="58"/>
        <v>0.68597999999999903</v>
      </c>
      <c r="S676" s="177"/>
      <c r="T676" s="178">
        <f t="shared" si="59"/>
        <v>-1</v>
      </c>
      <c r="Z676" s="93"/>
      <c r="AB676" s="94"/>
    </row>
    <row r="677" spans="6:28">
      <c r="F677" s="143"/>
      <c r="G677" s="143"/>
      <c r="H677" s="179"/>
      <c r="I677" s="97">
        <f t="shared" si="55"/>
        <v>4080.7666666026666</v>
      </c>
      <c r="J677" s="97">
        <f t="shared" si="54"/>
        <v>63.880878724409129</v>
      </c>
      <c r="K677" s="98">
        <f t="shared" si="56"/>
        <v>-0.68597999999999903</v>
      </c>
      <c r="L677" s="98">
        <f t="shared" si="57"/>
        <v>16.727086</v>
      </c>
      <c r="R677" s="176">
        <f t="shared" si="58"/>
        <v>0.68597999999999903</v>
      </c>
      <c r="S677" s="177"/>
      <c r="T677" s="178">
        <f t="shared" si="59"/>
        <v>-1</v>
      </c>
      <c r="Z677" s="93"/>
      <c r="AB677" s="94"/>
    </row>
    <row r="678" spans="6:28">
      <c r="F678" s="143"/>
      <c r="G678" s="143"/>
      <c r="H678" s="179"/>
      <c r="I678" s="97">
        <f t="shared" si="55"/>
        <v>4080.7666666026666</v>
      </c>
      <c r="J678" s="97">
        <f t="shared" si="54"/>
        <v>63.880878724409129</v>
      </c>
      <c r="K678" s="98">
        <f t="shared" si="56"/>
        <v>-0.68597999999999903</v>
      </c>
      <c r="L678" s="98">
        <f t="shared" si="57"/>
        <v>16.727086</v>
      </c>
      <c r="R678" s="176">
        <f t="shared" si="58"/>
        <v>0.68597999999999903</v>
      </c>
      <c r="S678" s="177"/>
      <c r="T678" s="178">
        <f t="shared" si="59"/>
        <v>-1</v>
      </c>
      <c r="Z678" s="93"/>
      <c r="AB678" s="94"/>
    </row>
    <row r="679" spans="6:28">
      <c r="F679" s="143"/>
      <c r="G679" s="143"/>
      <c r="H679" s="179"/>
      <c r="I679" s="97">
        <f t="shared" si="55"/>
        <v>4080.7666666026666</v>
      </c>
      <c r="J679" s="97">
        <f t="shared" si="54"/>
        <v>63.880878724409129</v>
      </c>
      <c r="K679" s="98">
        <f t="shared" si="56"/>
        <v>-0.68597999999999903</v>
      </c>
      <c r="L679" s="98">
        <f t="shared" si="57"/>
        <v>16.727086</v>
      </c>
      <c r="R679" s="176">
        <f t="shared" si="58"/>
        <v>0.68597999999999903</v>
      </c>
      <c r="S679" s="177"/>
      <c r="T679" s="178">
        <f t="shared" si="59"/>
        <v>-1</v>
      </c>
      <c r="Z679" s="93"/>
      <c r="AB679" s="94"/>
    </row>
    <row r="680" spans="6:28">
      <c r="F680" s="143"/>
      <c r="G680" s="143"/>
      <c r="H680" s="179"/>
      <c r="I680" s="97">
        <f t="shared" si="55"/>
        <v>4080.7666666026666</v>
      </c>
      <c r="J680" s="97">
        <f t="shared" si="54"/>
        <v>63.880878724409129</v>
      </c>
      <c r="K680" s="98">
        <f t="shared" si="56"/>
        <v>-0.68597999999999903</v>
      </c>
      <c r="L680" s="98">
        <f t="shared" si="57"/>
        <v>16.727086</v>
      </c>
      <c r="R680" s="176">
        <f t="shared" si="58"/>
        <v>0.68597999999999903</v>
      </c>
      <c r="S680" s="177"/>
      <c r="T680" s="178">
        <f t="shared" si="59"/>
        <v>-1</v>
      </c>
      <c r="Z680" s="93"/>
      <c r="AB680" s="94"/>
    </row>
    <row r="681" spans="6:28">
      <c r="F681" s="143"/>
      <c r="G681" s="143"/>
      <c r="H681" s="179"/>
      <c r="I681" s="97">
        <f t="shared" si="55"/>
        <v>4080.7666666026666</v>
      </c>
      <c r="J681" s="97">
        <f t="shared" si="54"/>
        <v>63.880878724409129</v>
      </c>
      <c r="K681" s="98">
        <f t="shared" si="56"/>
        <v>-0.68597999999999903</v>
      </c>
      <c r="L681" s="98">
        <f t="shared" si="57"/>
        <v>16.727086</v>
      </c>
      <c r="R681" s="176">
        <f t="shared" si="58"/>
        <v>0.68597999999999903</v>
      </c>
      <c r="S681" s="177"/>
      <c r="T681" s="178">
        <f t="shared" si="59"/>
        <v>-1</v>
      </c>
      <c r="Z681" s="93"/>
      <c r="AB681" s="94"/>
    </row>
    <row r="682" spans="6:28">
      <c r="F682" s="143"/>
      <c r="G682" s="143"/>
      <c r="H682" s="179"/>
      <c r="I682" s="97">
        <f t="shared" si="55"/>
        <v>4080.7666666026666</v>
      </c>
      <c r="J682" s="97">
        <f t="shared" si="54"/>
        <v>63.880878724409129</v>
      </c>
      <c r="K682" s="98">
        <f t="shared" si="56"/>
        <v>-0.68597999999999903</v>
      </c>
      <c r="L682" s="98">
        <f t="shared" si="57"/>
        <v>16.727086</v>
      </c>
      <c r="R682" s="176">
        <f t="shared" si="58"/>
        <v>0.68597999999999903</v>
      </c>
      <c r="S682" s="177"/>
      <c r="T682" s="178">
        <f t="shared" si="59"/>
        <v>-1</v>
      </c>
      <c r="Z682" s="93"/>
      <c r="AB682" s="94"/>
    </row>
    <row r="683" spans="6:28">
      <c r="F683" s="143"/>
      <c r="G683" s="143"/>
      <c r="H683" s="179"/>
      <c r="I683" s="97">
        <f t="shared" si="55"/>
        <v>4080.7666666026666</v>
      </c>
      <c r="J683" s="97">
        <f t="shared" si="54"/>
        <v>63.880878724409129</v>
      </c>
      <c r="K683" s="98">
        <f t="shared" si="56"/>
        <v>-0.68597999999999903</v>
      </c>
      <c r="L683" s="98">
        <f t="shared" si="57"/>
        <v>16.727086</v>
      </c>
      <c r="R683" s="176">
        <f t="shared" si="58"/>
        <v>0.68597999999999903</v>
      </c>
      <c r="S683" s="177"/>
      <c r="T683" s="178">
        <f t="shared" si="59"/>
        <v>-1</v>
      </c>
      <c r="Z683" s="93"/>
      <c r="AB683" s="94"/>
    </row>
    <row r="684" spans="6:28">
      <c r="F684" s="143"/>
      <c r="G684" s="143"/>
      <c r="H684" s="179"/>
      <c r="I684" s="97">
        <f t="shared" si="55"/>
        <v>4080.7666666026666</v>
      </c>
      <c r="J684" s="97">
        <f t="shared" si="54"/>
        <v>63.880878724409129</v>
      </c>
      <c r="K684" s="98">
        <f t="shared" si="56"/>
        <v>-0.68597999999999903</v>
      </c>
      <c r="L684" s="98">
        <f t="shared" si="57"/>
        <v>16.727086</v>
      </c>
      <c r="R684" s="176">
        <f t="shared" si="58"/>
        <v>0.68597999999999903</v>
      </c>
      <c r="S684" s="177"/>
      <c r="T684" s="178">
        <f t="shared" si="59"/>
        <v>-1</v>
      </c>
      <c r="Z684" s="93"/>
      <c r="AB684" s="94"/>
    </row>
    <row r="685" spans="6:28">
      <c r="F685" s="143"/>
      <c r="G685" s="143"/>
      <c r="H685" s="179"/>
      <c r="I685" s="97">
        <f t="shared" si="55"/>
        <v>4080.7666666026666</v>
      </c>
      <c r="J685" s="97">
        <f t="shared" si="54"/>
        <v>63.880878724409129</v>
      </c>
      <c r="K685" s="98">
        <f t="shared" si="56"/>
        <v>-0.68597999999999903</v>
      </c>
      <c r="L685" s="98">
        <f t="shared" si="57"/>
        <v>16.727086</v>
      </c>
      <c r="R685" s="176">
        <f t="shared" si="58"/>
        <v>0.68597999999999903</v>
      </c>
      <c r="S685" s="177"/>
      <c r="T685" s="178">
        <f t="shared" si="59"/>
        <v>-1</v>
      </c>
      <c r="Z685" s="93"/>
      <c r="AB685" s="94"/>
    </row>
    <row r="686" spans="6:28">
      <c r="F686" s="143"/>
      <c r="G686" s="143"/>
      <c r="H686" s="179"/>
      <c r="I686" s="97">
        <f t="shared" si="55"/>
        <v>4080.7666666026666</v>
      </c>
      <c r="J686" s="97">
        <f t="shared" si="54"/>
        <v>63.880878724409129</v>
      </c>
      <c r="K686" s="98">
        <f t="shared" si="56"/>
        <v>-0.68597999999999903</v>
      </c>
      <c r="L686" s="98">
        <f t="shared" si="57"/>
        <v>16.727086</v>
      </c>
      <c r="R686" s="176">
        <f t="shared" si="58"/>
        <v>0.68597999999999903</v>
      </c>
      <c r="S686" s="177"/>
      <c r="T686" s="178">
        <f t="shared" si="59"/>
        <v>-1</v>
      </c>
      <c r="Z686" s="93"/>
      <c r="AB686" s="94"/>
    </row>
    <row r="687" spans="6:28">
      <c r="F687" s="143"/>
      <c r="G687" s="143"/>
      <c r="H687" s="179"/>
      <c r="I687" s="97">
        <f t="shared" si="55"/>
        <v>4080.7666666026666</v>
      </c>
      <c r="J687" s="97">
        <f t="shared" si="54"/>
        <v>63.880878724409129</v>
      </c>
      <c r="K687" s="98">
        <f t="shared" si="56"/>
        <v>-0.68597999999999903</v>
      </c>
      <c r="L687" s="98">
        <f t="shared" si="57"/>
        <v>16.727086</v>
      </c>
      <c r="R687" s="176">
        <f t="shared" si="58"/>
        <v>0.68597999999999903</v>
      </c>
      <c r="S687" s="177"/>
      <c r="T687" s="178">
        <f t="shared" si="59"/>
        <v>-1</v>
      </c>
      <c r="Z687" s="93"/>
      <c r="AB687" s="94"/>
    </row>
    <row r="688" spans="6:28">
      <c r="F688" s="143"/>
      <c r="G688" s="143"/>
      <c r="H688" s="179"/>
      <c r="I688" s="97">
        <f t="shared" si="55"/>
        <v>4080.7666666026666</v>
      </c>
      <c r="J688" s="97">
        <f t="shared" si="54"/>
        <v>63.880878724409129</v>
      </c>
      <c r="K688" s="98">
        <f t="shared" si="56"/>
        <v>-0.68597999999999903</v>
      </c>
      <c r="L688" s="98">
        <f t="shared" si="57"/>
        <v>16.727086</v>
      </c>
      <c r="R688" s="176">
        <f t="shared" si="58"/>
        <v>0.68597999999999903</v>
      </c>
      <c r="S688" s="177"/>
      <c r="T688" s="178">
        <f t="shared" si="59"/>
        <v>-1</v>
      </c>
      <c r="Z688" s="93"/>
      <c r="AB688" s="94"/>
    </row>
    <row r="689" spans="6:28">
      <c r="F689" s="143"/>
      <c r="G689" s="143"/>
      <c r="H689" s="179"/>
      <c r="I689" s="97">
        <f t="shared" si="55"/>
        <v>4080.7666666026666</v>
      </c>
      <c r="J689" s="97">
        <f t="shared" si="54"/>
        <v>63.880878724409129</v>
      </c>
      <c r="K689" s="98">
        <f t="shared" si="56"/>
        <v>-0.68597999999999903</v>
      </c>
      <c r="L689" s="98">
        <f t="shared" si="57"/>
        <v>16.727086</v>
      </c>
      <c r="R689" s="176">
        <f t="shared" si="58"/>
        <v>0.68597999999999903</v>
      </c>
      <c r="S689" s="177"/>
      <c r="T689" s="178">
        <f t="shared" si="59"/>
        <v>-1</v>
      </c>
      <c r="Z689" s="93"/>
      <c r="AB689" s="94"/>
    </row>
    <row r="690" spans="6:28">
      <c r="F690" s="143"/>
      <c r="G690" s="143"/>
      <c r="H690" s="179"/>
      <c r="I690" s="97">
        <f t="shared" si="55"/>
        <v>4080.7666666026666</v>
      </c>
      <c r="J690" s="97">
        <f t="shared" si="54"/>
        <v>63.880878724409129</v>
      </c>
      <c r="K690" s="98">
        <f t="shared" si="56"/>
        <v>-0.68597999999999903</v>
      </c>
      <c r="L690" s="98">
        <f t="shared" si="57"/>
        <v>16.727086</v>
      </c>
      <c r="R690" s="176">
        <f t="shared" si="58"/>
        <v>0.68597999999999903</v>
      </c>
      <c r="S690" s="177"/>
      <c r="T690" s="178">
        <f t="shared" si="59"/>
        <v>-1</v>
      </c>
      <c r="Z690" s="93"/>
      <c r="AB690" s="94"/>
    </row>
    <row r="691" spans="6:28">
      <c r="F691" s="143"/>
      <c r="G691" s="143"/>
      <c r="H691" s="179"/>
      <c r="I691" s="97">
        <f t="shared" si="55"/>
        <v>4080.7666666026666</v>
      </c>
      <c r="J691" s="97">
        <f t="shared" si="54"/>
        <v>63.880878724409129</v>
      </c>
      <c r="K691" s="98">
        <f t="shared" si="56"/>
        <v>-0.68597999999999903</v>
      </c>
      <c r="L691" s="98">
        <f t="shared" si="57"/>
        <v>16.727086</v>
      </c>
      <c r="R691" s="176">
        <f t="shared" si="58"/>
        <v>0.68597999999999903</v>
      </c>
      <c r="S691" s="177"/>
      <c r="T691" s="178">
        <f t="shared" si="59"/>
        <v>-1</v>
      </c>
      <c r="Z691" s="93"/>
      <c r="AB691" s="94"/>
    </row>
    <row r="692" spans="6:28">
      <c r="F692" s="143"/>
      <c r="G692" s="143"/>
      <c r="H692" s="179"/>
      <c r="I692" s="97">
        <f t="shared" si="55"/>
        <v>4080.7666666026666</v>
      </c>
      <c r="J692" s="97">
        <f t="shared" si="54"/>
        <v>63.880878724409129</v>
      </c>
      <c r="K692" s="98">
        <f t="shared" si="56"/>
        <v>-0.68597999999999903</v>
      </c>
      <c r="L692" s="98">
        <f t="shared" si="57"/>
        <v>16.727086</v>
      </c>
      <c r="R692" s="176">
        <f t="shared" si="58"/>
        <v>0.68597999999999903</v>
      </c>
      <c r="S692" s="177"/>
      <c r="T692" s="178">
        <f t="shared" si="59"/>
        <v>-1</v>
      </c>
      <c r="Z692" s="93"/>
      <c r="AB692" s="94"/>
    </row>
    <row r="693" spans="6:28">
      <c r="F693" s="143"/>
      <c r="G693" s="143"/>
      <c r="H693" s="179"/>
      <c r="I693" s="97">
        <f t="shared" si="55"/>
        <v>4080.7666666026666</v>
      </c>
      <c r="J693" s="97">
        <f t="shared" si="54"/>
        <v>63.880878724409129</v>
      </c>
      <c r="K693" s="98">
        <f t="shared" si="56"/>
        <v>-0.68597999999999903</v>
      </c>
      <c r="L693" s="98">
        <f t="shared" si="57"/>
        <v>16.727086</v>
      </c>
      <c r="R693" s="176">
        <f t="shared" si="58"/>
        <v>0.68597999999999903</v>
      </c>
      <c r="S693" s="177"/>
      <c r="T693" s="178">
        <f t="shared" si="59"/>
        <v>-1</v>
      </c>
      <c r="Z693" s="93"/>
      <c r="AB693" s="94"/>
    </row>
    <row r="694" spans="6:28">
      <c r="F694" s="143"/>
      <c r="G694" s="143"/>
      <c r="H694" s="179"/>
      <c r="I694" s="97">
        <f t="shared" si="55"/>
        <v>4080.7666666026666</v>
      </c>
      <c r="J694" s="97">
        <f t="shared" si="54"/>
        <v>63.880878724409129</v>
      </c>
      <c r="K694" s="98">
        <f t="shared" si="56"/>
        <v>-0.68597999999999903</v>
      </c>
      <c r="L694" s="98">
        <f t="shared" si="57"/>
        <v>16.727086</v>
      </c>
      <c r="R694" s="176">
        <f t="shared" si="58"/>
        <v>0.68597999999999903</v>
      </c>
      <c r="S694" s="177"/>
      <c r="T694" s="178">
        <f t="shared" si="59"/>
        <v>-1</v>
      </c>
      <c r="Z694" s="93"/>
      <c r="AB694" s="94"/>
    </row>
    <row r="695" spans="6:28">
      <c r="F695" s="143"/>
      <c r="G695" s="143"/>
      <c r="H695" s="179"/>
      <c r="I695" s="97">
        <f t="shared" si="55"/>
        <v>4080.7666666026666</v>
      </c>
      <c r="J695" s="97">
        <f t="shared" si="54"/>
        <v>63.880878724409129</v>
      </c>
      <c r="K695" s="98">
        <f t="shared" si="56"/>
        <v>-0.68597999999999903</v>
      </c>
      <c r="L695" s="98">
        <f t="shared" si="57"/>
        <v>16.727086</v>
      </c>
      <c r="R695" s="176">
        <f t="shared" si="58"/>
        <v>0.68597999999999903</v>
      </c>
      <c r="S695" s="177"/>
      <c r="T695" s="178">
        <f t="shared" si="59"/>
        <v>-1</v>
      </c>
      <c r="Z695" s="93"/>
      <c r="AB695" s="94"/>
    </row>
    <row r="696" spans="6:28">
      <c r="F696" s="143"/>
      <c r="G696" s="143"/>
      <c r="H696" s="179"/>
      <c r="I696" s="97">
        <f t="shared" si="55"/>
        <v>4080.7666666026666</v>
      </c>
      <c r="J696" s="97">
        <f t="shared" si="54"/>
        <v>63.880878724409129</v>
      </c>
      <c r="K696" s="98">
        <f t="shared" si="56"/>
        <v>-0.68597999999999903</v>
      </c>
      <c r="L696" s="98">
        <f t="shared" si="57"/>
        <v>16.727086</v>
      </c>
      <c r="R696" s="176">
        <f t="shared" si="58"/>
        <v>0.68597999999999903</v>
      </c>
      <c r="S696" s="177"/>
      <c r="T696" s="178">
        <f t="shared" si="59"/>
        <v>-1</v>
      </c>
      <c r="Z696" s="93"/>
      <c r="AB696" s="94"/>
    </row>
    <row r="697" spans="6:28">
      <c r="F697" s="143"/>
      <c r="G697" s="143"/>
      <c r="H697" s="179"/>
      <c r="I697" s="97">
        <f t="shared" si="55"/>
        <v>4080.7666666026666</v>
      </c>
      <c r="J697" s="97">
        <f t="shared" si="54"/>
        <v>63.880878724409129</v>
      </c>
      <c r="K697" s="98">
        <f t="shared" si="56"/>
        <v>-0.68597999999999903</v>
      </c>
      <c r="L697" s="98">
        <f t="shared" si="57"/>
        <v>16.727086</v>
      </c>
      <c r="R697" s="176">
        <f t="shared" si="58"/>
        <v>0.68597999999999903</v>
      </c>
      <c r="S697" s="177"/>
      <c r="T697" s="178">
        <f t="shared" si="59"/>
        <v>-1</v>
      </c>
      <c r="Z697" s="93"/>
      <c r="AB697" s="94"/>
    </row>
    <row r="698" spans="6:28">
      <c r="F698" s="143"/>
      <c r="G698" s="143"/>
      <c r="H698" s="179"/>
      <c r="I698" s="97">
        <f t="shared" si="55"/>
        <v>4080.7666666026666</v>
      </c>
      <c r="J698" s="97">
        <f t="shared" si="54"/>
        <v>63.880878724409129</v>
      </c>
      <c r="K698" s="98">
        <f t="shared" si="56"/>
        <v>-0.68597999999999903</v>
      </c>
      <c r="L698" s="98">
        <f t="shared" si="57"/>
        <v>16.727086</v>
      </c>
      <c r="R698" s="176">
        <f t="shared" si="58"/>
        <v>0.68597999999999903</v>
      </c>
      <c r="S698" s="177"/>
      <c r="T698" s="178">
        <f t="shared" si="59"/>
        <v>-1</v>
      </c>
      <c r="Z698" s="93"/>
      <c r="AB698" s="94"/>
    </row>
    <row r="699" spans="6:28">
      <c r="F699" s="143"/>
      <c r="G699" s="143"/>
      <c r="H699" s="179"/>
      <c r="I699" s="97">
        <f t="shared" si="55"/>
        <v>4080.7666666026666</v>
      </c>
      <c r="J699" s="97">
        <f t="shared" si="54"/>
        <v>63.880878724409129</v>
      </c>
      <c r="K699" s="98">
        <f t="shared" si="56"/>
        <v>-0.68597999999999903</v>
      </c>
      <c r="L699" s="98">
        <f t="shared" si="57"/>
        <v>16.727086</v>
      </c>
      <c r="R699" s="176">
        <f t="shared" si="58"/>
        <v>0.68597999999999903</v>
      </c>
      <c r="S699" s="177"/>
      <c r="T699" s="178">
        <f t="shared" si="59"/>
        <v>-1</v>
      </c>
      <c r="Z699" s="93"/>
      <c r="AB699" s="94"/>
    </row>
    <row r="700" spans="6:28">
      <c r="F700" s="143"/>
      <c r="G700" s="143"/>
      <c r="H700" s="179"/>
      <c r="I700" s="97">
        <f t="shared" si="55"/>
        <v>4080.7666666026666</v>
      </c>
      <c r="J700" s="97">
        <f t="shared" si="54"/>
        <v>63.880878724409129</v>
      </c>
      <c r="K700" s="98">
        <f t="shared" si="56"/>
        <v>-0.68597999999999903</v>
      </c>
      <c r="L700" s="98">
        <f t="shared" si="57"/>
        <v>16.727086</v>
      </c>
      <c r="R700" s="176">
        <f t="shared" si="58"/>
        <v>0.68597999999999903</v>
      </c>
      <c r="S700" s="177"/>
      <c r="T700" s="178">
        <f t="shared" si="59"/>
        <v>-1</v>
      </c>
      <c r="Z700" s="93"/>
      <c r="AB700" s="94"/>
    </row>
    <row r="701" spans="6:28">
      <c r="F701" s="143"/>
      <c r="G701" s="143"/>
      <c r="H701" s="179"/>
      <c r="I701" s="97">
        <f t="shared" si="55"/>
        <v>4080.7666666026666</v>
      </c>
      <c r="J701" s="97">
        <f t="shared" si="54"/>
        <v>63.880878724409129</v>
      </c>
      <c r="K701" s="98">
        <f t="shared" si="56"/>
        <v>-0.68597999999999903</v>
      </c>
      <c r="L701" s="98">
        <f t="shared" si="57"/>
        <v>16.727086</v>
      </c>
      <c r="R701" s="176">
        <f t="shared" si="58"/>
        <v>0.68597999999999903</v>
      </c>
      <c r="S701" s="177"/>
      <c r="T701" s="178">
        <f t="shared" si="59"/>
        <v>-1</v>
      </c>
      <c r="Z701" s="93"/>
      <c r="AB701" s="94"/>
    </row>
    <row r="702" spans="6:28">
      <c r="F702" s="143"/>
      <c r="G702" s="143"/>
      <c r="H702" s="179"/>
      <c r="I702" s="97">
        <f t="shared" si="55"/>
        <v>4080.7666666026666</v>
      </c>
      <c r="J702" s="97">
        <f t="shared" si="54"/>
        <v>63.880878724409129</v>
      </c>
      <c r="K702" s="98">
        <f t="shared" si="56"/>
        <v>-0.68597999999999903</v>
      </c>
      <c r="L702" s="98">
        <f t="shared" si="57"/>
        <v>16.727086</v>
      </c>
      <c r="R702" s="176">
        <f t="shared" si="58"/>
        <v>0.68597999999999903</v>
      </c>
      <c r="S702" s="177"/>
      <c r="T702" s="178">
        <f t="shared" si="59"/>
        <v>-1</v>
      </c>
      <c r="Z702" s="93"/>
      <c r="AB702" s="94"/>
    </row>
    <row r="703" spans="6:28">
      <c r="F703" s="143"/>
      <c r="G703" s="143"/>
      <c r="H703" s="179"/>
      <c r="I703" s="97">
        <f t="shared" si="55"/>
        <v>4080.7666666026666</v>
      </c>
      <c r="J703" s="97">
        <f t="shared" si="54"/>
        <v>63.880878724409129</v>
      </c>
      <c r="K703" s="98">
        <f t="shared" si="56"/>
        <v>-0.68597999999999903</v>
      </c>
      <c r="L703" s="98">
        <f t="shared" si="57"/>
        <v>16.727086</v>
      </c>
      <c r="R703" s="176">
        <f t="shared" si="58"/>
        <v>0.68597999999999903</v>
      </c>
      <c r="S703" s="177"/>
      <c r="T703" s="178">
        <f t="shared" si="59"/>
        <v>-1</v>
      </c>
      <c r="Z703" s="93"/>
      <c r="AB703" s="94"/>
    </row>
    <row r="704" spans="6:28">
      <c r="F704" s="143"/>
      <c r="G704" s="143"/>
      <c r="H704" s="179"/>
      <c r="I704" s="97">
        <f t="shared" si="55"/>
        <v>4080.7666666026666</v>
      </c>
      <c r="J704" s="97">
        <f t="shared" si="54"/>
        <v>63.880878724409129</v>
      </c>
      <c r="K704" s="98">
        <f t="shared" si="56"/>
        <v>-0.68597999999999903</v>
      </c>
      <c r="L704" s="98">
        <f t="shared" si="57"/>
        <v>16.727086</v>
      </c>
      <c r="R704" s="176">
        <f t="shared" si="58"/>
        <v>0.68597999999999903</v>
      </c>
      <c r="S704" s="177"/>
      <c r="T704" s="178">
        <f t="shared" si="59"/>
        <v>-1</v>
      </c>
      <c r="Z704" s="93"/>
      <c r="AB704" s="94"/>
    </row>
    <row r="705" spans="6:28">
      <c r="F705" s="143"/>
      <c r="G705" s="143"/>
      <c r="H705" s="179"/>
      <c r="I705" s="97">
        <f t="shared" si="55"/>
        <v>4080.7666666026666</v>
      </c>
      <c r="J705" s="97">
        <f t="shared" si="54"/>
        <v>63.880878724409129</v>
      </c>
      <c r="K705" s="98">
        <f t="shared" si="56"/>
        <v>-0.68597999999999903</v>
      </c>
      <c r="L705" s="98">
        <f t="shared" si="57"/>
        <v>16.727086</v>
      </c>
      <c r="R705" s="176">
        <f t="shared" si="58"/>
        <v>0.68597999999999903</v>
      </c>
      <c r="S705" s="177"/>
      <c r="T705" s="178">
        <f t="shared" si="59"/>
        <v>-1</v>
      </c>
      <c r="Z705" s="93"/>
      <c r="AB705" s="94"/>
    </row>
    <row r="706" spans="6:28">
      <c r="F706" s="143"/>
      <c r="G706" s="143"/>
      <c r="H706" s="179"/>
      <c r="I706" s="97">
        <f t="shared" si="55"/>
        <v>4080.7666666026666</v>
      </c>
      <c r="J706" s="97">
        <f t="shared" si="54"/>
        <v>63.880878724409129</v>
      </c>
      <c r="K706" s="98">
        <f t="shared" si="56"/>
        <v>-0.68597999999999903</v>
      </c>
      <c r="L706" s="98">
        <f t="shared" si="57"/>
        <v>16.727086</v>
      </c>
      <c r="R706" s="176">
        <f t="shared" si="58"/>
        <v>0.68597999999999903</v>
      </c>
      <c r="S706" s="177"/>
      <c r="T706" s="178">
        <f t="shared" si="59"/>
        <v>-1</v>
      </c>
      <c r="Z706" s="93"/>
      <c r="AB706" s="94"/>
    </row>
    <row r="707" spans="6:28">
      <c r="F707" s="143"/>
      <c r="G707" s="143"/>
      <c r="H707" s="179"/>
      <c r="I707" s="97">
        <f t="shared" si="55"/>
        <v>4080.7666666026666</v>
      </c>
      <c r="J707" s="97">
        <f t="shared" si="54"/>
        <v>63.880878724409129</v>
      </c>
      <c r="K707" s="98">
        <f t="shared" si="56"/>
        <v>-0.68597999999999903</v>
      </c>
      <c r="L707" s="98">
        <f t="shared" si="57"/>
        <v>16.727086</v>
      </c>
      <c r="R707" s="176">
        <f t="shared" si="58"/>
        <v>0.68597999999999903</v>
      </c>
      <c r="S707" s="177"/>
      <c r="T707" s="178">
        <f t="shared" si="59"/>
        <v>-1</v>
      </c>
      <c r="Z707" s="93"/>
      <c r="AB707" s="94"/>
    </row>
    <row r="708" spans="6:28">
      <c r="F708" s="143"/>
      <c r="G708" s="143"/>
      <c r="H708" s="179"/>
      <c r="I708" s="97">
        <f t="shared" si="55"/>
        <v>4080.7666666026666</v>
      </c>
      <c r="J708" s="97">
        <f t="shared" si="54"/>
        <v>63.880878724409129</v>
      </c>
      <c r="K708" s="98">
        <f t="shared" si="56"/>
        <v>-0.68597999999999903</v>
      </c>
      <c r="L708" s="98">
        <f t="shared" si="57"/>
        <v>16.727086</v>
      </c>
      <c r="R708" s="176">
        <f t="shared" si="58"/>
        <v>0.68597999999999903</v>
      </c>
      <c r="S708" s="177"/>
      <c r="T708" s="178">
        <f t="shared" si="59"/>
        <v>-1</v>
      </c>
      <c r="Z708" s="93"/>
      <c r="AB708" s="94"/>
    </row>
    <row r="709" spans="6:28">
      <c r="F709" s="143"/>
      <c r="G709" s="143"/>
      <c r="H709" s="179"/>
      <c r="I709" s="97">
        <f t="shared" si="55"/>
        <v>4080.7666666026666</v>
      </c>
      <c r="J709" s="97">
        <f t="shared" si="54"/>
        <v>63.880878724409129</v>
      </c>
      <c r="K709" s="98">
        <f t="shared" si="56"/>
        <v>-0.68597999999999903</v>
      </c>
      <c r="L709" s="98">
        <f t="shared" si="57"/>
        <v>16.727086</v>
      </c>
      <c r="R709" s="176">
        <f t="shared" si="58"/>
        <v>0.68597999999999903</v>
      </c>
      <c r="S709" s="177"/>
      <c r="T709" s="178">
        <f t="shared" si="59"/>
        <v>-1</v>
      </c>
      <c r="Z709" s="93"/>
      <c r="AB709" s="94"/>
    </row>
    <row r="710" spans="6:28">
      <c r="F710" s="143"/>
      <c r="G710" s="143"/>
      <c r="H710" s="179"/>
      <c r="I710" s="97">
        <f t="shared" si="55"/>
        <v>4080.7666666026666</v>
      </c>
      <c r="J710" s="97">
        <f t="shared" si="54"/>
        <v>63.880878724409129</v>
      </c>
      <c r="K710" s="98">
        <f t="shared" si="56"/>
        <v>-0.68597999999999903</v>
      </c>
      <c r="L710" s="98">
        <f t="shared" si="57"/>
        <v>16.727086</v>
      </c>
      <c r="R710" s="176">
        <f t="shared" si="58"/>
        <v>0.68597999999999903</v>
      </c>
      <c r="S710" s="177"/>
      <c r="T710" s="178">
        <f t="shared" si="59"/>
        <v>-1</v>
      </c>
      <c r="Z710" s="93"/>
      <c r="AB710" s="94"/>
    </row>
    <row r="711" spans="6:28">
      <c r="F711" s="143"/>
      <c r="G711" s="143"/>
      <c r="H711" s="179"/>
      <c r="I711" s="97">
        <f t="shared" si="55"/>
        <v>4080.7666666026666</v>
      </c>
      <c r="J711" s="97">
        <f t="shared" si="54"/>
        <v>63.880878724409129</v>
      </c>
      <c r="K711" s="98">
        <f t="shared" si="56"/>
        <v>-0.68597999999999903</v>
      </c>
      <c r="L711" s="98">
        <f t="shared" si="57"/>
        <v>16.727086</v>
      </c>
      <c r="R711" s="176">
        <f t="shared" si="58"/>
        <v>0.68597999999999903</v>
      </c>
      <c r="S711" s="177"/>
      <c r="T711" s="178">
        <f t="shared" si="59"/>
        <v>-1</v>
      </c>
      <c r="Z711" s="93"/>
      <c r="AB711" s="94"/>
    </row>
    <row r="712" spans="6:28">
      <c r="F712" s="143"/>
      <c r="G712" s="143"/>
      <c r="H712" s="179"/>
      <c r="I712" s="97">
        <f t="shared" si="55"/>
        <v>4080.7666666026666</v>
      </c>
      <c r="J712" s="97">
        <f t="shared" si="54"/>
        <v>63.880878724409129</v>
      </c>
      <c r="K712" s="98">
        <f t="shared" si="56"/>
        <v>-0.68597999999999903</v>
      </c>
      <c r="L712" s="98">
        <f t="shared" si="57"/>
        <v>16.727086</v>
      </c>
      <c r="R712" s="176">
        <f t="shared" si="58"/>
        <v>0.68597999999999903</v>
      </c>
      <c r="S712" s="177"/>
      <c r="T712" s="178">
        <f t="shared" si="59"/>
        <v>-1</v>
      </c>
      <c r="Z712" s="93"/>
      <c r="AB712" s="94"/>
    </row>
    <row r="713" spans="6:28">
      <c r="F713" s="143"/>
      <c r="G713" s="143"/>
      <c r="H713" s="179"/>
      <c r="I713" s="97">
        <f t="shared" si="55"/>
        <v>4080.7666666026666</v>
      </c>
      <c r="J713" s="97">
        <f t="shared" si="54"/>
        <v>63.880878724409129</v>
      </c>
      <c r="K713" s="98">
        <f t="shared" si="56"/>
        <v>-0.68597999999999903</v>
      </c>
      <c r="L713" s="98">
        <f t="shared" si="57"/>
        <v>16.727086</v>
      </c>
      <c r="R713" s="176">
        <f t="shared" si="58"/>
        <v>0.68597999999999903</v>
      </c>
      <c r="S713" s="177"/>
      <c r="T713" s="178">
        <f t="shared" si="59"/>
        <v>-1</v>
      </c>
      <c r="Z713" s="93"/>
      <c r="AB713" s="94"/>
    </row>
    <row r="714" spans="6:28">
      <c r="F714" s="143"/>
      <c r="G714" s="143"/>
      <c r="H714" s="179"/>
      <c r="I714" s="97">
        <f t="shared" si="55"/>
        <v>4080.7666666026666</v>
      </c>
      <c r="J714" s="97">
        <f t="shared" si="54"/>
        <v>63.880878724409129</v>
      </c>
      <c r="K714" s="98">
        <f t="shared" si="56"/>
        <v>-0.68597999999999903</v>
      </c>
      <c r="L714" s="98">
        <f t="shared" si="57"/>
        <v>16.727086</v>
      </c>
      <c r="R714" s="176">
        <f t="shared" si="58"/>
        <v>0.68597999999999903</v>
      </c>
      <c r="S714" s="177"/>
      <c r="T714" s="178">
        <f t="shared" si="59"/>
        <v>-1</v>
      </c>
      <c r="Z714" s="93"/>
      <c r="AB714" s="94"/>
    </row>
    <row r="715" spans="6:28">
      <c r="F715" s="143"/>
      <c r="G715" s="143"/>
      <c r="H715" s="179"/>
      <c r="I715" s="97">
        <f t="shared" si="55"/>
        <v>4080.7666666026666</v>
      </c>
      <c r="J715" s="97">
        <f t="shared" si="54"/>
        <v>63.880878724409129</v>
      </c>
      <c r="K715" s="98">
        <f t="shared" si="56"/>
        <v>-0.68597999999999903</v>
      </c>
      <c r="L715" s="98">
        <f t="shared" si="57"/>
        <v>16.727086</v>
      </c>
      <c r="R715" s="176">
        <f t="shared" si="58"/>
        <v>0.68597999999999903</v>
      </c>
      <c r="S715" s="177"/>
      <c r="T715" s="178">
        <f t="shared" si="59"/>
        <v>-1</v>
      </c>
      <c r="Z715" s="93"/>
      <c r="AB715" s="94"/>
    </row>
    <row r="716" spans="6:28">
      <c r="F716" s="143"/>
      <c r="G716" s="143"/>
      <c r="H716" s="179"/>
      <c r="I716" s="97">
        <f t="shared" si="55"/>
        <v>4080.7666666026666</v>
      </c>
      <c r="J716" s="97">
        <f t="shared" si="54"/>
        <v>63.880878724409129</v>
      </c>
      <c r="K716" s="98">
        <f t="shared" si="56"/>
        <v>-0.68597999999999903</v>
      </c>
      <c r="L716" s="98">
        <f t="shared" si="57"/>
        <v>16.727086</v>
      </c>
      <c r="R716" s="176">
        <f t="shared" si="58"/>
        <v>0.68597999999999903</v>
      </c>
      <c r="S716" s="177"/>
      <c r="T716" s="178">
        <f t="shared" si="59"/>
        <v>-1</v>
      </c>
      <c r="Z716" s="93"/>
      <c r="AB716" s="94"/>
    </row>
    <row r="717" spans="6:28">
      <c r="F717" s="143"/>
      <c r="G717" s="143"/>
      <c r="H717" s="179"/>
      <c r="I717" s="97">
        <f t="shared" si="55"/>
        <v>4080.7666666026666</v>
      </c>
      <c r="J717" s="97">
        <f t="shared" si="54"/>
        <v>63.880878724409129</v>
      </c>
      <c r="K717" s="98">
        <f t="shared" si="56"/>
        <v>-0.68597999999999903</v>
      </c>
      <c r="L717" s="98">
        <f t="shared" si="57"/>
        <v>16.727086</v>
      </c>
      <c r="R717" s="176">
        <f t="shared" si="58"/>
        <v>0.68597999999999903</v>
      </c>
      <c r="S717" s="177"/>
      <c r="T717" s="178">
        <f t="shared" si="59"/>
        <v>-1</v>
      </c>
      <c r="Z717" s="93"/>
      <c r="AB717" s="94"/>
    </row>
    <row r="718" spans="6:28">
      <c r="F718" s="143"/>
      <c r="G718" s="143"/>
      <c r="H718" s="179"/>
      <c r="I718" s="97">
        <f t="shared" si="55"/>
        <v>4080.7666666026666</v>
      </c>
      <c r="J718" s="97">
        <f t="shared" si="54"/>
        <v>63.880878724409129</v>
      </c>
      <c r="K718" s="98">
        <f t="shared" si="56"/>
        <v>-0.68597999999999903</v>
      </c>
      <c r="L718" s="98">
        <f t="shared" si="57"/>
        <v>16.727086</v>
      </c>
      <c r="R718" s="176">
        <f t="shared" si="58"/>
        <v>0.68597999999999903</v>
      </c>
      <c r="S718" s="177"/>
      <c r="T718" s="178">
        <f t="shared" si="59"/>
        <v>-1</v>
      </c>
      <c r="Z718" s="93"/>
      <c r="AB718" s="94"/>
    </row>
    <row r="719" spans="6:28">
      <c r="F719" s="143"/>
      <c r="G719" s="143"/>
      <c r="H719" s="179"/>
      <c r="I719" s="97">
        <f t="shared" si="55"/>
        <v>4080.7666666026666</v>
      </c>
      <c r="J719" s="97">
        <f t="shared" si="54"/>
        <v>63.880878724409129</v>
      </c>
      <c r="K719" s="98">
        <f t="shared" si="56"/>
        <v>-0.68597999999999903</v>
      </c>
      <c r="L719" s="98">
        <f t="shared" si="57"/>
        <v>16.727086</v>
      </c>
      <c r="R719" s="176">
        <f t="shared" si="58"/>
        <v>0.68597999999999903</v>
      </c>
      <c r="S719" s="177"/>
      <c r="T719" s="178">
        <f t="shared" si="59"/>
        <v>-1</v>
      </c>
      <c r="Z719" s="93"/>
      <c r="AB719" s="94"/>
    </row>
    <row r="720" spans="6:28">
      <c r="F720" s="143"/>
      <c r="G720" s="143"/>
      <c r="H720" s="179"/>
      <c r="I720" s="97">
        <f t="shared" si="55"/>
        <v>4080.7666666026666</v>
      </c>
      <c r="J720" s="97">
        <f t="shared" si="54"/>
        <v>63.880878724409129</v>
      </c>
      <c r="K720" s="98">
        <f t="shared" si="56"/>
        <v>-0.68597999999999903</v>
      </c>
      <c r="L720" s="98">
        <f t="shared" si="57"/>
        <v>16.727086</v>
      </c>
      <c r="R720" s="176">
        <f t="shared" si="58"/>
        <v>0.68597999999999903</v>
      </c>
      <c r="S720" s="177"/>
      <c r="T720" s="178">
        <f t="shared" si="59"/>
        <v>-1</v>
      </c>
      <c r="Z720" s="93"/>
      <c r="AB720" s="94"/>
    </row>
    <row r="721" spans="6:28">
      <c r="F721" s="143"/>
      <c r="G721" s="143"/>
      <c r="H721" s="179"/>
      <c r="I721" s="97">
        <f t="shared" si="55"/>
        <v>4080.7666666026666</v>
      </c>
      <c r="J721" s="97">
        <f t="shared" si="54"/>
        <v>63.880878724409129</v>
      </c>
      <c r="K721" s="98">
        <f t="shared" si="56"/>
        <v>-0.68597999999999903</v>
      </c>
      <c r="L721" s="98">
        <f t="shared" si="57"/>
        <v>16.727086</v>
      </c>
      <c r="R721" s="176">
        <f t="shared" si="58"/>
        <v>0.68597999999999903</v>
      </c>
      <c r="S721" s="177"/>
      <c r="T721" s="178">
        <f t="shared" si="59"/>
        <v>-1</v>
      </c>
      <c r="Z721" s="93"/>
      <c r="AB721" s="94"/>
    </row>
    <row r="722" spans="6:28">
      <c r="F722" s="143"/>
      <c r="G722" s="143"/>
      <c r="H722" s="179"/>
      <c r="I722" s="97">
        <f t="shared" si="55"/>
        <v>4080.7666666026666</v>
      </c>
      <c r="J722" s="97">
        <f t="shared" si="54"/>
        <v>63.880878724409129</v>
      </c>
      <c r="K722" s="98">
        <f t="shared" si="56"/>
        <v>-0.68597999999999903</v>
      </c>
      <c r="L722" s="98">
        <f t="shared" si="57"/>
        <v>16.727086</v>
      </c>
      <c r="R722" s="176">
        <f t="shared" si="58"/>
        <v>0.68597999999999903</v>
      </c>
      <c r="S722" s="177"/>
      <c r="T722" s="178">
        <f t="shared" si="59"/>
        <v>-1</v>
      </c>
      <c r="Z722" s="93"/>
      <c r="AB722" s="94"/>
    </row>
    <row r="723" spans="6:28">
      <c r="F723" s="143"/>
      <c r="G723" s="143"/>
      <c r="H723" s="179"/>
      <c r="I723" s="97">
        <f t="shared" si="55"/>
        <v>4080.7666666026666</v>
      </c>
      <c r="J723" s="97">
        <f t="shared" si="54"/>
        <v>63.880878724409129</v>
      </c>
      <c r="K723" s="98">
        <f t="shared" si="56"/>
        <v>-0.68597999999999903</v>
      </c>
      <c r="L723" s="98">
        <f t="shared" si="57"/>
        <v>16.727086</v>
      </c>
      <c r="R723" s="176">
        <f t="shared" si="58"/>
        <v>0.68597999999999903</v>
      </c>
      <c r="S723" s="177"/>
      <c r="T723" s="178">
        <f t="shared" si="59"/>
        <v>-1</v>
      </c>
      <c r="Z723" s="93"/>
      <c r="AB723" s="94"/>
    </row>
    <row r="724" spans="6:28">
      <c r="F724" s="143"/>
      <c r="G724" s="143"/>
      <c r="H724" s="179"/>
      <c r="I724" s="97">
        <f t="shared" si="55"/>
        <v>4080.7666666026666</v>
      </c>
      <c r="J724" s="97">
        <f t="shared" si="54"/>
        <v>63.880878724409129</v>
      </c>
      <c r="K724" s="98">
        <f t="shared" si="56"/>
        <v>-0.68597999999999903</v>
      </c>
      <c r="L724" s="98">
        <f t="shared" si="57"/>
        <v>16.727086</v>
      </c>
      <c r="R724" s="176">
        <f t="shared" si="58"/>
        <v>0.68597999999999903</v>
      </c>
      <c r="S724" s="177"/>
      <c r="T724" s="178">
        <f t="shared" si="59"/>
        <v>-1</v>
      </c>
      <c r="Z724" s="93"/>
      <c r="AB724" s="94"/>
    </row>
    <row r="725" spans="6:28">
      <c r="F725" s="143"/>
      <c r="G725" s="143"/>
      <c r="H725" s="179"/>
      <c r="I725" s="97">
        <f t="shared" si="55"/>
        <v>4080.7666666026666</v>
      </c>
      <c r="J725" s="97">
        <f t="shared" si="54"/>
        <v>63.880878724409129</v>
      </c>
      <c r="K725" s="98">
        <f t="shared" si="56"/>
        <v>-0.68597999999999903</v>
      </c>
      <c r="L725" s="98">
        <f t="shared" si="57"/>
        <v>16.727086</v>
      </c>
      <c r="R725" s="176">
        <f t="shared" si="58"/>
        <v>0.68597999999999903</v>
      </c>
      <c r="S725" s="177"/>
      <c r="T725" s="178">
        <f t="shared" si="59"/>
        <v>-1</v>
      </c>
      <c r="Z725" s="93"/>
      <c r="AB725" s="94"/>
    </row>
    <row r="726" spans="6:28">
      <c r="F726" s="143"/>
      <c r="G726" s="143"/>
      <c r="H726" s="179"/>
      <c r="I726" s="97">
        <f t="shared" si="55"/>
        <v>4080.7666666026666</v>
      </c>
      <c r="J726" s="97">
        <f t="shared" ref="J726:J789" si="60">SQRT(I726)</f>
        <v>63.880878724409129</v>
      </c>
      <c r="K726" s="98">
        <f t="shared" si="56"/>
        <v>-0.68597999999999903</v>
      </c>
      <c r="L726" s="98">
        <f t="shared" si="57"/>
        <v>16.727086</v>
      </c>
      <c r="R726" s="176">
        <f t="shared" si="58"/>
        <v>0.68597999999999903</v>
      </c>
      <c r="S726" s="177"/>
      <c r="T726" s="178">
        <f t="shared" si="59"/>
        <v>-1</v>
      </c>
      <c r="Z726" s="93"/>
      <c r="AB726" s="94"/>
    </row>
    <row r="727" spans="6:28">
      <c r="F727" s="143"/>
      <c r="G727" s="143"/>
      <c r="H727" s="179"/>
      <c r="I727" s="97">
        <f t="shared" ref="I727:I790" si="61">IF(F727=0,I726,((E727-$E$86)*1440)+(F727-$F$86)*1440)</f>
        <v>4080.7666666026666</v>
      </c>
      <c r="J727" s="97">
        <f t="shared" si="60"/>
        <v>63.880878724409129</v>
      </c>
      <c r="K727" s="98">
        <f t="shared" ref="K727:K790" si="62">IF(H727=0,K726,(H727-$H$86)*$L$83)</f>
        <v>-0.68597999999999903</v>
      </c>
      <c r="L727" s="98">
        <f t="shared" ref="L727:L790" si="63">IF(K727=0, ,$L$86+K727)</f>
        <v>16.727086</v>
      </c>
      <c r="R727" s="176">
        <f t="shared" ref="R727:R790" si="64">+K727*T727</f>
        <v>0.68597999999999903</v>
      </c>
      <c r="S727" s="177"/>
      <c r="T727" s="178">
        <f t="shared" ref="T727:T790" si="65">SIGN(K727)</f>
        <v>-1</v>
      </c>
      <c r="Z727" s="93"/>
      <c r="AB727" s="94"/>
    </row>
    <row r="728" spans="6:28">
      <c r="F728" s="143"/>
      <c r="G728" s="143"/>
      <c r="H728" s="179"/>
      <c r="I728" s="97">
        <f t="shared" si="61"/>
        <v>4080.7666666026666</v>
      </c>
      <c r="J728" s="97">
        <f t="shared" si="60"/>
        <v>63.880878724409129</v>
      </c>
      <c r="K728" s="98">
        <f t="shared" si="62"/>
        <v>-0.68597999999999903</v>
      </c>
      <c r="L728" s="98">
        <f t="shared" si="63"/>
        <v>16.727086</v>
      </c>
      <c r="R728" s="176">
        <f t="shared" si="64"/>
        <v>0.68597999999999903</v>
      </c>
      <c r="S728" s="177"/>
      <c r="T728" s="178">
        <f t="shared" si="65"/>
        <v>-1</v>
      </c>
      <c r="Z728" s="93"/>
      <c r="AB728" s="94"/>
    </row>
    <row r="729" spans="6:28">
      <c r="F729" s="143"/>
      <c r="G729" s="143"/>
      <c r="H729" s="179"/>
      <c r="I729" s="97">
        <f t="shared" si="61"/>
        <v>4080.7666666026666</v>
      </c>
      <c r="J729" s="97">
        <f t="shared" si="60"/>
        <v>63.880878724409129</v>
      </c>
      <c r="K729" s="98">
        <f t="shared" si="62"/>
        <v>-0.68597999999999903</v>
      </c>
      <c r="L729" s="98">
        <f t="shared" si="63"/>
        <v>16.727086</v>
      </c>
      <c r="R729" s="176">
        <f t="shared" si="64"/>
        <v>0.68597999999999903</v>
      </c>
      <c r="S729" s="177"/>
      <c r="T729" s="178">
        <f t="shared" si="65"/>
        <v>-1</v>
      </c>
      <c r="Z729" s="93"/>
      <c r="AB729" s="94"/>
    </row>
    <row r="730" spans="6:28">
      <c r="F730" s="143"/>
      <c r="G730" s="143"/>
      <c r="H730" s="179"/>
      <c r="I730" s="97">
        <f t="shared" si="61"/>
        <v>4080.7666666026666</v>
      </c>
      <c r="J730" s="97">
        <f t="shared" si="60"/>
        <v>63.880878724409129</v>
      </c>
      <c r="K730" s="98">
        <f t="shared" si="62"/>
        <v>-0.68597999999999903</v>
      </c>
      <c r="L730" s="98">
        <f t="shared" si="63"/>
        <v>16.727086</v>
      </c>
      <c r="R730" s="176">
        <f t="shared" si="64"/>
        <v>0.68597999999999903</v>
      </c>
      <c r="S730" s="177"/>
      <c r="T730" s="178">
        <f t="shared" si="65"/>
        <v>-1</v>
      </c>
      <c r="Z730" s="93"/>
      <c r="AB730" s="94"/>
    </row>
    <row r="731" spans="6:28">
      <c r="F731" s="143"/>
      <c r="G731" s="143"/>
      <c r="H731" s="179"/>
      <c r="I731" s="97">
        <f t="shared" si="61"/>
        <v>4080.7666666026666</v>
      </c>
      <c r="J731" s="97">
        <f t="shared" si="60"/>
        <v>63.880878724409129</v>
      </c>
      <c r="K731" s="98">
        <f t="shared" si="62"/>
        <v>-0.68597999999999903</v>
      </c>
      <c r="L731" s="98">
        <f t="shared" si="63"/>
        <v>16.727086</v>
      </c>
      <c r="R731" s="176">
        <f t="shared" si="64"/>
        <v>0.68597999999999903</v>
      </c>
      <c r="S731" s="177"/>
      <c r="T731" s="178">
        <f t="shared" si="65"/>
        <v>-1</v>
      </c>
      <c r="Z731" s="93"/>
      <c r="AB731" s="94"/>
    </row>
    <row r="732" spans="6:28">
      <c r="F732" s="143"/>
      <c r="G732" s="143"/>
      <c r="H732" s="179"/>
      <c r="I732" s="97">
        <f t="shared" si="61"/>
        <v>4080.7666666026666</v>
      </c>
      <c r="J732" s="97">
        <f t="shared" si="60"/>
        <v>63.880878724409129</v>
      </c>
      <c r="K732" s="98">
        <f t="shared" si="62"/>
        <v>-0.68597999999999903</v>
      </c>
      <c r="L732" s="98">
        <f t="shared" si="63"/>
        <v>16.727086</v>
      </c>
      <c r="R732" s="176">
        <f t="shared" si="64"/>
        <v>0.68597999999999903</v>
      </c>
      <c r="S732" s="177"/>
      <c r="T732" s="178">
        <f t="shared" si="65"/>
        <v>-1</v>
      </c>
      <c r="Z732" s="93"/>
      <c r="AB732" s="94"/>
    </row>
    <row r="733" spans="6:28">
      <c r="F733" s="143"/>
      <c r="G733" s="143"/>
      <c r="H733" s="179"/>
      <c r="I733" s="97">
        <f t="shared" si="61"/>
        <v>4080.7666666026666</v>
      </c>
      <c r="J733" s="97">
        <f t="shared" si="60"/>
        <v>63.880878724409129</v>
      </c>
      <c r="K733" s="98">
        <f t="shared" si="62"/>
        <v>-0.68597999999999903</v>
      </c>
      <c r="L733" s="98">
        <f t="shared" si="63"/>
        <v>16.727086</v>
      </c>
      <c r="R733" s="176">
        <f t="shared" si="64"/>
        <v>0.68597999999999903</v>
      </c>
      <c r="S733" s="177"/>
      <c r="T733" s="178">
        <f t="shared" si="65"/>
        <v>-1</v>
      </c>
      <c r="Z733" s="93"/>
      <c r="AB733" s="94"/>
    </row>
    <row r="734" spans="6:28">
      <c r="F734" s="143"/>
      <c r="G734" s="143"/>
      <c r="H734" s="179"/>
      <c r="I734" s="97">
        <f t="shared" si="61"/>
        <v>4080.7666666026666</v>
      </c>
      <c r="J734" s="97">
        <f t="shared" si="60"/>
        <v>63.880878724409129</v>
      </c>
      <c r="K734" s="98">
        <f t="shared" si="62"/>
        <v>-0.68597999999999903</v>
      </c>
      <c r="L734" s="98">
        <f t="shared" si="63"/>
        <v>16.727086</v>
      </c>
      <c r="R734" s="176">
        <f t="shared" si="64"/>
        <v>0.68597999999999903</v>
      </c>
      <c r="S734" s="177"/>
      <c r="T734" s="178">
        <f t="shared" si="65"/>
        <v>-1</v>
      </c>
      <c r="Z734" s="93"/>
      <c r="AB734" s="94"/>
    </row>
    <row r="735" spans="6:28">
      <c r="F735" s="143"/>
      <c r="G735" s="143"/>
      <c r="H735" s="179"/>
      <c r="I735" s="97">
        <f t="shared" si="61"/>
        <v>4080.7666666026666</v>
      </c>
      <c r="J735" s="97">
        <f t="shared" si="60"/>
        <v>63.880878724409129</v>
      </c>
      <c r="K735" s="98">
        <f t="shared" si="62"/>
        <v>-0.68597999999999903</v>
      </c>
      <c r="L735" s="98">
        <f t="shared" si="63"/>
        <v>16.727086</v>
      </c>
      <c r="R735" s="176">
        <f t="shared" si="64"/>
        <v>0.68597999999999903</v>
      </c>
      <c r="S735" s="177"/>
      <c r="T735" s="178">
        <f t="shared" si="65"/>
        <v>-1</v>
      </c>
      <c r="Z735" s="93"/>
      <c r="AB735" s="94"/>
    </row>
    <row r="736" spans="6:28">
      <c r="F736" s="143"/>
      <c r="G736" s="143"/>
      <c r="H736" s="179"/>
      <c r="I736" s="97">
        <f t="shared" si="61"/>
        <v>4080.7666666026666</v>
      </c>
      <c r="J736" s="97">
        <f t="shared" si="60"/>
        <v>63.880878724409129</v>
      </c>
      <c r="K736" s="98">
        <f t="shared" si="62"/>
        <v>-0.68597999999999903</v>
      </c>
      <c r="L736" s="98">
        <f t="shared" si="63"/>
        <v>16.727086</v>
      </c>
      <c r="R736" s="176">
        <f t="shared" si="64"/>
        <v>0.68597999999999903</v>
      </c>
      <c r="S736" s="177"/>
      <c r="T736" s="178">
        <f t="shared" si="65"/>
        <v>-1</v>
      </c>
      <c r="Z736" s="93"/>
      <c r="AB736" s="94"/>
    </row>
    <row r="737" spans="6:28">
      <c r="F737" s="143"/>
      <c r="G737" s="143"/>
      <c r="H737" s="179"/>
      <c r="I737" s="97">
        <f t="shared" si="61"/>
        <v>4080.7666666026666</v>
      </c>
      <c r="J737" s="97">
        <f t="shared" si="60"/>
        <v>63.880878724409129</v>
      </c>
      <c r="K737" s="98">
        <f t="shared" si="62"/>
        <v>-0.68597999999999903</v>
      </c>
      <c r="L737" s="98">
        <f t="shared" si="63"/>
        <v>16.727086</v>
      </c>
      <c r="R737" s="176">
        <f t="shared" si="64"/>
        <v>0.68597999999999903</v>
      </c>
      <c r="S737" s="177"/>
      <c r="T737" s="178">
        <f t="shared" si="65"/>
        <v>-1</v>
      </c>
      <c r="Z737" s="93"/>
      <c r="AB737" s="94"/>
    </row>
    <row r="738" spans="6:28">
      <c r="F738" s="143"/>
      <c r="G738" s="143"/>
      <c r="H738" s="179"/>
      <c r="I738" s="97">
        <f t="shared" si="61"/>
        <v>4080.7666666026666</v>
      </c>
      <c r="J738" s="97">
        <f t="shared" si="60"/>
        <v>63.880878724409129</v>
      </c>
      <c r="K738" s="98">
        <f t="shared" si="62"/>
        <v>-0.68597999999999903</v>
      </c>
      <c r="L738" s="98">
        <f t="shared" si="63"/>
        <v>16.727086</v>
      </c>
      <c r="R738" s="176">
        <f t="shared" si="64"/>
        <v>0.68597999999999903</v>
      </c>
      <c r="S738" s="177"/>
      <c r="T738" s="178">
        <f t="shared" si="65"/>
        <v>-1</v>
      </c>
      <c r="Z738" s="93"/>
      <c r="AB738" s="94"/>
    </row>
    <row r="739" spans="6:28">
      <c r="F739" s="143"/>
      <c r="G739" s="143"/>
      <c r="H739" s="179"/>
      <c r="I739" s="97">
        <f t="shared" si="61"/>
        <v>4080.7666666026666</v>
      </c>
      <c r="J739" s="97">
        <f t="shared" si="60"/>
        <v>63.880878724409129</v>
      </c>
      <c r="K739" s="98">
        <f t="shared" si="62"/>
        <v>-0.68597999999999903</v>
      </c>
      <c r="L739" s="98">
        <f t="shared" si="63"/>
        <v>16.727086</v>
      </c>
      <c r="R739" s="176">
        <f t="shared" si="64"/>
        <v>0.68597999999999903</v>
      </c>
      <c r="S739" s="177"/>
      <c r="T739" s="178">
        <f t="shared" si="65"/>
        <v>-1</v>
      </c>
      <c r="Z739" s="93"/>
      <c r="AB739" s="94"/>
    </row>
    <row r="740" spans="6:28">
      <c r="F740" s="143"/>
      <c r="G740" s="143"/>
      <c r="H740" s="179"/>
      <c r="I740" s="97">
        <f t="shared" si="61"/>
        <v>4080.7666666026666</v>
      </c>
      <c r="J740" s="97">
        <f t="shared" si="60"/>
        <v>63.880878724409129</v>
      </c>
      <c r="K740" s="98">
        <f t="shared" si="62"/>
        <v>-0.68597999999999903</v>
      </c>
      <c r="L740" s="98">
        <f t="shared" si="63"/>
        <v>16.727086</v>
      </c>
      <c r="R740" s="176">
        <f t="shared" si="64"/>
        <v>0.68597999999999903</v>
      </c>
      <c r="S740" s="177"/>
      <c r="T740" s="178">
        <f t="shared" si="65"/>
        <v>-1</v>
      </c>
      <c r="Z740" s="93"/>
      <c r="AB740" s="94"/>
    </row>
    <row r="741" spans="6:28">
      <c r="F741" s="143"/>
      <c r="G741" s="143"/>
      <c r="H741" s="179"/>
      <c r="I741" s="97">
        <f t="shared" si="61"/>
        <v>4080.7666666026666</v>
      </c>
      <c r="J741" s="97">
        <f t="shared" si="60"/>
        <v>63.880878724409129</v>
      </c>
      <c r="K741" s="98">
        <f t="shared" si="62"/>
        <v>-0.68597999999999903</v>
      </c>
      <c r="L741" s="98">
        <f t="shared" si="63"/>
        <v>16.727086</v>
      </c>
      <c r="R741" s="176">
        <f t="shared" si="64"/>
        <v>0.68597999999999903</v>
      </c>
      <c r="S741" s="177"/>
      <c r="T741" s="178">
        <f t="shared" si="65"/>
        <v>-1</v>
      </c>
      <c r="Z741" s="93"/>
      <c r="AB741" s="94"/>
    </row>
    <row r="742" spans="6:28">
      <c r="F742" s="143"/>
      <c r="G742" s="143"/>
      <c r="H742" s="179"/>
      <c r="I742" s="97">
        <f t="shared" si="61"/>
        <v>4080.7666666026666</v>
      </c>
      <c r="J742" s="97">
        <f t="shared" si="60"/>
        <v>63.880878724409129</v>
      </c>
      <c r="K742" s="98">
        <f t="shared" si="62"/>
        <v>-0.68597999999999903</v>
      </c>
      <c r="L742" s="98">
        <f t="shared" si="63"/>
        <v>16.727086</v>
      </c>
      <c r="R742" s="176">
        <f t="shared" si="64"/>
        <v>0.68597999999999903</v>
      </c>
      <c r="S742" s="177"/>
      <c r="T742" s="178">
        <f t="shared" si="65"/>
        <v>-1</v>
      </c>
      <c r="Z742" s="93"/>
      <c r="AB742" s="94"/>
    </row>
    <row r="743" spans="6:28">
      <c r="F743" s="143"/>
      <c r="G743" s="143"/>
      <c r="H743" s="179"/>
      <c r="I743" s="97">
        <f t="shared" si="61"/>
        <v>4080.7666666026666</v>
      </c>
      <c r="J743" s="97">
        <f t="shared" si="60"/>
        <v>63.880878724409129</v>
      </c>
      <c r="K743" s="98">
        <f t="shared" si="62"/>
        <v>-0.68597999999999903</v>
      </c>
      <c r="L743" s="98">
        <f t="shared" si="63"/>
        <v>16.727086</v>
      </c>
      <c r="R743" s="176">
        <f t="shared" si="64"/>
        <v>0.68597999999999903</v>
      </c>
      <c r="S743" s="177"/>
      <c r="T743" s="178">
        <f t="shared" si="65"/>
        <v>-1</v>
      </c>
      <c r="Z743" s="93"/>
      <c r="AB743" s="94"/>
    </row>
    <row r="744" spans="6:28">
      <c r="F744" s="143"/>
      <c r="G744" s="143"/>
      <c r="H744" s="179"/>
      <c r="I744" s="97">
        <f t="shared" si="61"/>
        <v>4080.7666666026666</v>
      </c>
      <c r="J744" s="97">
        <f t="shared" si="60"/>
        <v>63.880878724409129</v>
      </c>
      <c r="K744" s="98">
        <f t="shared" si="62"/>
        <v>-0.68597999999999903</v>
      </c>
      <c r="L744" s="98">
        <f t="shared" si="63"/>
        <v>16.727086</v>
      </c>
      <c r="R744" s="176">
        <f t="shared" si="64"/>
        <v>0.68597999999999903</v>
      </c>
      <c r="S744" s="177"/>
      <c r="T744" s="178">
        <f t="shared" si="65"/>
        <v>-1</v>
      </c>
      <c r="Z744" s="93"/>
      <c r="AB744" s="94"/>
    </row>
    <row r="745" spans="6:28">
      <c r="F745" s="143"/>
      <c r="G745" s="143"/>
      <c r="H745" s="179"/>
      <c r="I745" s="97">
        <f t="shared" si="61"/>
        <v>4080.7666666026666</v>
      </c>
      <c r="J745" s="97">
        <f t="shared" si="60"/>
        <v>63.880878724409129</v>
      </c>
      <c r="K745" s="98">
        <f t="shared" si="62"/>
        <v>-0.68597999999999903</v>
      </c>
      <c r="L745" s="98">
        <f t="shared" si="63"/>
        <v>16.727086</v>
      </c>
      <c r="R745" s="176">
        <f t="shared" si="64"/>
        <v>0.68597999999999903</v>
      </c>
      <c r="S745" s="177"/>
      <c r="T745" s="178">
        <f t="shared" si="65"/>
        <v>-1</v>
      </c>
      <c r="Z745" s="93"/>
      <c r="AB745" s="94"/>
    </row>
    <row r="746" spans="6:28">
      <c r="F746" s="143"/>
      <c r="G746" s="143"/>
      <c r="H746" s="179"/>
      <c r="I746" s="97">
        <f t="shared" si="61"/>
        <v>4080.7666666026666</v>
      </c>
      <c r="J746" s="97">
        <f t="shared" si="60"/>
        <v>63.880878724409129</v>
      </c>
      <c r="K746" s="98">
        <f t="shared" si="62"/>
        <v>-0.68597999999999903</v>
      </c>
      <c r="L746" s="98">
        <f t="shared" si="63"/>
        <v>16.727086</v>
      </c>
      <c r="R746" s="176">
        <f t="shared" si="64"/>
        <v>0.68597999999999903</v>
      </c>
      <c r="S746" s="177"/>
      <c r="T746" s="178">
        <f t="shared" si="65"/>
        <v>-1</v>
      </c>
      <c r="Z746" s="93"/>
      <c r="AB746" s="94"/>
    </row>
    <row r="747" spans="6:28">
      <c r="F747" s="143"/>
      <c r="G747" s="143"/>
      <c r="H747" s="179"/>
      <c r="I747" s="97">
        <f t="shared" si="61"/>
        <v>4080.7666666026666</v>
      </c>
      <c r="J747" s="97">
        <f t="shared" si="60"/>
        <v>63.880878724409129</v>
      </c>
      <c r="K747" s="98">
        <f t="shared" si="62"/>
        <v>-0.68597999999999903</v>
      </c>
      <c r="L747" s="98">
        <f t="shared" si="63"/>
        <v>16.727086</v>
      </c>
      <c r="R747" s="176">
        <f t="shared" si="64"/>
        <v>0.68597999999999903</v>
      </c>
      <c r="S747" s="177"/>
      <c r="T747" s="178">
        <f t="shared" si="65"/>
        <v>-1</v>
      </c>
      <c r="Z747" s="93"/>
      <c r="AB747" s="94"/>
    </row>
    <row r="748" spans="6:28">
      <c r="F748" s="143"/>
      <c r="G748" s="143"/>
      <c r="H748" s="179"/>
      <c r="I748" s="97">
        <f t="shared" si="61"/>
        <v>4080.7666666026666</v>
      </c>
      <c r="J748" s="97">
        <f t="shared" si="60"/>
        <v>63.880878724409129</v>
      </c>
      <c r="K748" s="98">
        <f t="shared" si="62"/>
        <v>-0.68597999999999903</v>
      </c>
      <c r="L748" s="98">
        <f t="shared" si="63"/>
        <v>16.727086</v>
      </c>
      <c r="R748" s="176">
        <f t="shared" si="64"/>
        <v>0.68597999999999903</v>
      </c>
      <c r="S748" s="177"/>
      <c r="T748" s="178">
        <f t="shared" si="65"/>
        <v>-1</v>
      </c>
      <c r="Z748" s="93"/>
      <c r="AB748" s="94"/>
    </row>
    <row r="749" spans="6:28">
      <c r="F749" s="143"/>
      <c r="G749" s="143"/>
      <c r="H749" s="179"/>
      <c r="I749" s="97">
        <f t="shared" si="61"/>
        <v>4080.7666666026666</v>
      </c>
      <c r="J749" s="97">
        <f t="shared" si="60"/>
        <v>63.880878724409129</v>
      </c>
      <c r="K749" s="98">
        <f t="shared" si="62"/>
        <v>-0.68597999999999903</v>
      </c>
      <c r="L749" s="98">
        <f t="shared" si="63"/>
        <v>16.727086</v>
      </c>
      <c r="R749" s="176">
        <f t="shared" si="64"/>
        <v>0.68597999999999903</v>
      </c>
      <c r="S749" s="177"/>
      <c r="T749" s="178">
        <f t="shared" si="65"/>
        <v>-1</v>
      </c>
      <c r="Z749" s="93"/>
      <c r="AB749" s="94"/>
    </row>
    <row r="750" spans="6:28">
      <c r="F750" s="143"/>
      <c r="G750" s="143"/>
      <c r="H750" s="179"/>
      <c r="I750" s="97">
        <f t="shared" si="61"/>
        <v>4080.7666666026666</v>
      </c>
      <c r="J750" s="97">
        <f t="shared" si="60"/>
        <v>63.880878724409129</v>
      </c>
      <c r="K750" s="98">
        <f t="shared" si="62"/>
        <v>-0.68597999999999903</v>
      </c>
      <c r="L750" s="98">
        <f t="shared" si="63"/>
        <v>16.727086</v>
      </c>
      <c r="R750" s="176">
        <f t="shared" si="64"/>
        <v>0.68597999999999903</v>
      </c>
      <c r="S750" s="177"/>
      <c r="T750" s="178">
        <f t="shared" si="65"/>
        <v>-1</v>
      </c>
      <c r="Z750" s="93"/>
      <c r="AB750" s="94"/>
    </row>
    <row r="751" spans="6:28">
      <c r="F751" s="143"/>
      <c r="G751" s="143"/>
      <c r="H751" s="179"/>
      <c r="I751" s="97">
        <f t="shared" si="61"/>
        <v>4080.7666666026666</v>
      </c>
      <c r="J751" s="97">
        <f t="shared" si="60"/>
        <v>63.880878724409129</v>
      </c>
      <c r="K751" s="98">
        <f t="shared" si="62"/>
        <v>-0.68597999999999903</v>
      </c>
      <c r="L751" s="98">
        <f t="shared" si="63"/>
        <v>16.727086</v>
      </c>
      <c r="R751" s="176">
        <f t="shared" si="64"/>
        <v>0.68597999999999903</v>
      </c>
      <c r="S751" s="177"/>
      <c r="T751" s="178">
        <f t="shared" si="65"/>
        <v>-1</v>
      </c>
      <c r="Z751" s="93"/>
      <c r="AB751" s="94"/>
    </row>
    <row r="752" spans="6:28">
      <c r="F752" s="143"/>
      <c r="G752" s="143"/>
      <c r="H752" s="179"/>
      <c r="I752" s="97">
        <f t="shared" si="61"/>
        <v>4080.7666666026666</v>
      </c>
      <c r="J752" s="97">
        <f t="shared" si="60"/>
        <v>63.880878724409129</v>
      </c>
      <c r="K752" s="98">
        <f t="shared" si="62"/>
        <v>-0.68597999999999903</v>
      </c>
      <c r="L752" s="98">
        <f t="shared" si="63"/>
        <v>16.727086</v>
      </c>
      <c r="R752" s="176">
        <f t="shared" si="64"/>
        <v>0.68597999999999903</v>
      </c>
      <c r="S752" s="177"/>
      <c r="T752" s="178">
        <f t="shared" si="65"/>
        <v>-1</v>
      </c>
      <c r="Z752" s="93"/>
      <c r="AB752" s="94"/>
    </row>
    <row r="753" spans="6:28">
      <c r="F753" s="143"/>
      <c r="G753" s="143"/>
      <c r="H753" s="179"/>
      <c r="I753" s="97">
        <f t="shared" si="61"/>
        <v>4080.7666666026666</v>
      </c>
      <c r="J753" s="97">
        <f t="shared" si="60"/>
        <v>63.880878724409129</v>
      </c>
      <c r="K753" s="98">
        <f t="shared" si="62"/>
        <v>-0.68597999999999903</v>
      </c>
      <c r="L753" s="98">
        <f t="shared" si="63"/>
        <v>16.727086</v>
      </c>
      <c r="R753" s="176">
        <f t="shared" si="64"/>
        <v>0.68597999999999903</v>
      </c>
      <c r="S753" s="177"/>
      <c r="T753" s="178">
        <f t="shared" si="65"/>
        <v>-1</v>
      </c>
      <c r="Z753" s="93"/>
      <c r="AB753" s="94"/>
    </row>
    <row r="754" spans="6:28">
      <c r="F754" s="143"/>
      <c r="G754" s="143"/>
      <c r="H754" s="179"/>
      <c r="I754" s="97">
        <f t="shared" si="61"/>
        <v>4080.7666666026666</v>
      </c>
      <c r="J754" s="97">
        <f t="shared" si="60"/>
        <v>63.880878724409129</v>
      </c>
      <c r="K754" s="98">
        <f t="shared" si="62"/>
        <v>-0.68597999999999903</v>
      </c>
      <c r="L754" s="98">
        <f t="shared" si="63"/>
        <v>16.727086</v>
      </c>
      <c r="R754" s="176">
        <f t="shared" si="64"/>
        <v>0.68597999999999903</v>
      </c>
      <c r="S754" s="177"/>
      <c r="T754" s="178">
        <f t="shared" si="65"/>
        <v>-1</v>
      </c>
      <c r="Z754" s="93"/>
      <c r="AB754" s="94"/>
    </row>
    <row r="755" spans="6:28">
      <c r="F755" s="143"/>
      <c r="G755" s="143"/>
      <c r="H755" s="179"/>
      <c r="I755" s="97">
        <f t="shared" si="61"/>
        <v>4080.7666666026666</v>
      </c>
      <c r="J755" s="97">
        <f t="shared" si="60"/>
        <v>63.880878724409129</v>
      </c>
      <c r="K755" s="98">
        <f t="shared" si="62"/>
        <v>-0.68597999999999903</v>
      </c>
      <c r="L755" s="98">
        <f t="shared" si="63"/>
        <v>16.727086</v>
      </c>
      <c r="R755" s="176">
        <f t="shared" si="64"/>
        <v>0.68597999999999903</v>
      </c>
      <c r="S755" s="177"/>
      <c r="T755" s="178">
        <f t="shared" si="65"/>
        <v>-1</v>
      </c>
      <c r="Z755" s="93"/>
      <c r="AB755" s="94"/>
    </row>
    <row r="756" spans="6:28">
      <c r="F756" s="143"/>
      <c r="G756" s="143"/>
      <c r="H756" s="179"/>
      <c r="I756" s="97">
        <f t="shared" si="61"/>
        <v>4080.7666666026666</v>
      </c>
      <c r="J756" s="97">
        <f t="shared" si="60"/>
        <v>63.880878724409129</v>
      </c>
      <c r="K756" s="98">
        <f t="shared" si="62"/>
        <v>-0.68597999999999903</v>
      </c>
      <c r="L756" s="98">
        <f t="shared" si="63"/>
        <v>16.727086</v>
      </c>
      <c r="R756" s="176">
        <f t="shared" si="64"/>
        <v>0.68597999999999903</v>
      </c>
      <c r="S756" s="177"/>
      <c r="T756" s="178">
        <f t="shared" si="65"/>
        <v>-1</v>
      </c>
      <c r="Z756" s="93"/>
      <c r="AB756" s="94"/>
    </row>
    <row r="757" spans="6:28">
      <c r="F757" s="143"/>
      <c r="G757" s="143"/>
      <c r="H757" s="179"/>
      <c r="I757" s="97">
        <f t="shared" si="61"/>
        <v>4080.7666666026666</v>
      </c>
      <c r="J757" s="97">
        <f t="shared" si="60"/>
        <v>63.880878724409129</v>
      </c>
      <c r="K757" s="98">
        <f t="shared" si="62"/>
        <v>-0.68597999999999903</v>
      </c>
      <c r="L757" s="98">
        <f t="shared" si="63"/>
        <v>16.727086</v>
      </c>
      <c r="R757" s="176">
        <f t="shared" si="64"/>
        <v>0.68597999999999903</v>
      </c>
      <c r="S757" s="177"/>
      <c r="T757" s="178">
        <f t="shared" si="65"/>
        <v>-1</v>
      </c>
      <c r="Z757" s="93"/>
      <c r="AB757" s="94"/>
    </row>
    <row r="758" spans="6:28">
      <c r="F758" s="143"/>
      <c r="G758" s="143"/>
      <c r="H758" s="179"/>
      <c r="I758" s="97">
        <f t="shared" si="61"/>
        <v>4080.7666666026666</v>
      </c>
      <c r="J758" s="97">
        <f t="shared" si="60"/>
        <v>63.880878724409129</v>
      </c>
      <c r="K758" s="98">
        <f t="shared" si="62"/>
        <v>-0.68597999999999903</v>
      </c>
      <c r="L758" s="98">
        <f t="shared" si="63"/>
        <v>16.727086</v>
      </c>
      <c r="R758" s="176">
        <f t="shared" si="64"/>
        <v>0.68597999999999903</v>
      </c>
      <c r="S758" s="177"/>
      <c r="T758" s="178">
        <f t="shared" si="65"/>
        <v>-1</v>
      </c>
      <c r="Z758" s="93"/>
      <c r="AB758" s="94"/>
    </row>
    <row r="759" spans="6:28">
      <c r="F759" s="143"/>
      <c r="G759" s="143"/>
      <c r="H759" s="179"/>
      <c r="I759" s="97">
        <f t="shared" si="61"/>
        <v>4080.7666666026666</v>
      </c>
      <c r="J759" s="97">
        <f t="shared" si="60"/>
        <v>63.880878724409129</v>
      </c>
      <c r="K759" s="98">
        <f t="shared" si="62"/>
        <v>-0.68597999999999903</v>
      </c>
      <c r="L759" s="98">
        <f t="shared" si="63"/>
        <v>16.727086</v>
      </c>
      <c r="R759" s="176">
        <f t="shared" si="64"/>
        <v>0.68597999999999903</v>
      </c>
      <c r="S759" s="177"/>
      <c r="T759" s="178">
        <f t="shared" si="65"/>
        <v>-1</v>
      </c>
      <c r="Z759" s="93"/>
      <c r="AB759" s="94"/>
    </row>
    <row r="760" spans="6:28">
      <c r="F760" s="143"/>
      <c r="G760" s="143"/>
      <c r="H760" s="179"/>
      <c r="I760" s="97">
        <f t="shared" si="61"/>
        <v>4080.7666666026666</v>
      </c>
      <c r="J760" s="97">
        <f t="shared" si="60"/>
        <v>63.880878724409129</v>
      </c>
      <c r="K760" s="98">
        <f t="shared" si="62"/>
        <v>-0.68597999999999903</v>
      </c>
      <c r="L760" s="98">
        <f t="shared" si="63"/>
        <v>16.727086</v>
      </c>
      <c r="R760" s="176">
        <f t="shared" si="64"/>
        <v>0.68597999999999903</v>
      </c>
      <c r="S760" s="177"/>
      <c r="T760" s="178">
        <f t="shared" si="65"/>
        <v>-1</v>
      </c>
      <c r="Z760" s="93"/>
      <c r="AB760" s="94"/>
    </row>
    <row r="761" spans="6:28">
      <c r="F761" s="143"/>
      <c r="G761" s="143"/>
      <c r="H761" s="179"/>
      <c r="I761" s="97">
        <f t="shared" si="61"/>
        <v>4080.7666666026666</v>
      </c>
      <c r="J761" s="97">
        <f t="shared" si="60"/>
        <v>63.880878724409129</v>
      </c>
      <c r="K761" s="98">
        <f t="shared" si="62"/>
        <v>-0.68597999999999903</v>
      </c>
      <c r="L761" s="98">
        <f t="shared" si="63"/>
        <v>16.727086</v>
      </c>
      <c r="R761" s="176">
        <f t="shared" si="64"/>
        <v>0.68597999999999903</v>
      </c>
      <c r="S761" s="177"/>
      <c r="T761" s="178">
        <f t="shared" si="65"/>
        <v>-1</v>
      </c>
      <c r="Z761" s="93"/>
      <c r="AB761" s="94"/>
    </row>
    <row r="762" spans="6:28">
      <c r="F762" s="143"/>
      <c r="G762" s="143"/>
      <c r="H762" s="179"/>
      <c r="I762" s="97">
        <f t="shared" si="61"/>
        <v>4080.7666666026666</v>
      </c>
      <c r="J762" s="97">
        <f t="shared" si="60"/>
        <v>63.880878724409129</v>
      </c>
      <c r="K762" s="98">
        <f t="shared" si="62"/>
        <v>-0.68597999999999903</v>
      </c>
      <c r="L762" s="98">
        <f t="shared" si="63"/>
        <v>16.727086</v>
      </c>
      <c r="R762" s="176">
        <f t="shared" si="64"/>
        <v>0.68597999999999903</v>
      </c>
      <c r="S762" s="177"/>
      <c r="T762" s="178">
        <f t="shared" si="65"/>
        <v>-1</v>
      </c>
      <c r="Z762" s="93"/>
      <c r="AB762" s="94"/>
    </row>
    <row r="763" spans="6:28">
      <c r="F763" s="143"/>
      <c r="G763" s="143"/>
      <c r="H763" s="179"/>
      <c r="I763" s="97">
        <f t="shared" si="61"/>
        <v>4080.7666666026666</v>
      </c>
      <c r="J763" s="97">
        <f t="shared" si="60"/>
        <v>63.880878724409129</v>
      </c>
      <c r="K763" s="98">
        <f t="shared" si="62"/>
        <v>-0.68597999999999903</v>
      </c>
      <c r="L763" s="98">
        <f t="shared" si="63"/>
        <v>16.727086</v>
      </c>
      <c r="R763" s="176">
        <f t="shared" si="64"/>
        <v>0.68597999999999903</v>
      </c>
      <c r="S763" s="177"/>
      <c r="T763" s="178">
        <f t="shared" si="65"/>
        <v>-1</v>
      </c>
      <c r="Z763" s="93"/>
      <c r="AB763" s="94"/>
    </row>
    <row r="764" spans="6:28">
      <c r="F764" s="143"/>
      <c r="G764" s="143"/>
      <c r="H764" s="179"/>
      <c r="I764" s="97">
        <f t="shared" si="61"/>
        <v>4080.7666666026666</v>
      </c>
      <c r="J764" s="97">
        <f t="shared" si="60"/>
        <v>63.880878724409129</v>
      </c>
      <c r="K764" s="98">
        <f t="shared" si="62"/>
        <v>-0.68597999999999903</v>
      </c>
      <c r="L764" s="98">
        <f t="shared" si="63"/>
        <v>16.727086</v>
      </c>
      <c r="R764" s="176">
        <f t="shared" si="64"/>
        <v>0.68597999999999903</v>
      </c>
      <c r="S764" s="177"/>
      <c r="T764" s="178">
        <f t="shared" si="65"/>
        <v>-1</v>
      </c>
      <c r="Z764" s="93"/>
      <c r="AB764" s="94"/>
    </row>
    <row r="765" spans="6:28">
      <c r="F765" s="143"/>
      <c r="G765" s="143"/>
      <c r="H765" s="179"/>
      <c r="I765" s="97">
        <f t="shared" si="61"/>
        <v>4080.7666666026666</v>
      </c>
      <c r="J765" s="97">
        <f t="shared" si="60"/>
        <v>63.880878724409129</v>
      </c>
      <c r="K765" s="98">
        <f t="shared" si="62"/>
        <v>-0.68597999999999903</v>
      </c>
      <c r="L765" s="98">
        <f t="shared" si="63"/>
        <v>16.727086</v>
      </c>
      <c r="R765" s="176">
        <f t="shared" si="64"/>
        <v>0.68597999999999903</v>
      </c>
      <c r="S765" s="177"/>
      <c r="T765" s="178">
        <f t="shared" si="65"/>
        <v>-1</v>
      </c>
      <c r="Z765" s="93"/>
      <c r="AB765" s="94"/>
    </row>
    <row r="766" spans="6:28">
      <c r="F766" s="143"/>
      <c r="G766" s="143"/>
      <c r="H766" s="179"/>
      <c r="I766" s="97">
        <f t="shared" si="61"/>
        <v>4080.7666666026666</v>
      </c>
      <c r="J766" s="97">
        <f t="shared" si="60"/>
        <v>63.880878724409129</v>
      </c>
      <c r="K766" s="98">
        <f t="shared" si="62"/>
        <v>-0.68597999999999903</v>
      </c>
      <c r="L766" s="98">
        <f t="shared" si="63"/>
        <v>16.727086</v>
      </c>
      <c r="R766" s="176">
        <f t="shared" si="64"/>
        <v>0.68597999999999903</v>
      </c>
      <c r="S766" s="177"/>
      <c r="T766" s="178">
        <f t="shared" si="65"/>
        <v>-1</v>
      </c>
      <c r="Z766" s="93"/>
      <c r="AB766" s="94"/>
    </row>
    <row r="767" spans="6:28">
      <c r="F767" s="143"/>
      <c r="G767" s="143"/>
      <c r="H767" s="179"/>
      <c r="I767" s="97">
        <f t="shared" si="61"/>
        <v>4080.7666666026666</v>
      </c>
      <c r="J767" s="97">
        <f t="shared" si="60"/>
        <v>63.880878724409129</v>
      </c>
      <c r="K767" s="98">
        <f t="shared" si="62"/>
        <v>-0.68597999999999903</v>
      </c>
      <c r="L767" s="98">
        <f t="shared" si="63"/>
        <v>16.727086</v>
      </c>
      <c r="R767" s="176">
        <f t="shared" si="64"/>
        <v>0.68597999999999903</v>
      </c>
      <c r="S767" s="177"/>
      <c r="T767" s="178">
        <f t="shared" si="65"/>
        <v>-1</v>
      </c>
      <c r="Z767" s="93"/>
      <c r="AB767" s="94"/>
    </row>
    <row r="768" spans="6:28">
      <c r="F768" s="143"/>
      <c r="G768" s="143"/>
      <c r="H768" s="179"/>
      <c r="I768" s="97">
        <f t="shared" si="61"/>
        <v>4080.7666666026666</v>
      </c>
      <c r="J768" s="97">
        <f t="shared" si="60"/>
        <v>63.880878724409129</v>
      </c>
      <c r="K768" s="98">
        <f t="shared" si="62"/>
        <v>-0.68597999999999903</v>
      </c>
      <c r="L768" s="98">
        <f t="shared" si="63"/>
        <v>16.727086</v>
      </c>
      <c r="R768" s="176">
        <f t="shared" si="64"/>
        <v>0.68597999999999903</v>
      </c>
      <c r="S768" s="177"/>
      <c r="T768" s="178">
        <f t="shared" si="65"/>
        <v>-1</v>
      </c>
      <c r="Z768" s="93"/>
      <c r="AB768" s="94"/>
    </row>
    <row r="769" spans="6:28">
      <c r="F769" s="143"/>
      <c r="G769" s="143"/>
      <c r="H769" s="179"/>
      <c r="I769" s="97">
        <f t="shared" si="61"/>
        <v>4080.7666666026666</v>
      </c>
      <c r="J769" s="97">
        <f t="shared" si="60"/>
        <v>63.880878724409129</v>
      </c>
      <c r="K769" s="98">
        <f t="shared" si="62"/>
        <v>-0.68597999999999903</v>
      </c>
      <c r="L769" s="98">
        <f t="shared" si="63"/>
        <v>16.727086</v>
      </c>
      <c r="R769" s="176">
        <f t="shared" si="64"/>
        <v>0.68597999999999903</v>
      </c>
      <c r="S769" s="177"/>
      <c r="T769" s="178">
        <f t="shared" si="65"/>
        <v>-1</v>
      </c>
      <c r="Z769" s="93"/>
      <c r="AB769" s="94"/>
    </row>
    <row r="770" spans="6:28">
      <c r="F770" s="143"/>
      <c r="G770" s="143"/>
      <c r="H770" s="179"/>
      <c r="I770" s="97">
        <f t="shared" si="61"/>
        <v>4080.7666666026666</v>
      </c>
      <c r="J770" s="97">
        <f t="shared" si="60"/>
        <v>63.880878724409129</v>
      </c>
      <c r="K770" s="98">
        <f t="shared" si="62"/>
        <v>-0.68597999999999903</v>
      </c>
      <c r="L770" s="98">
        <f t="shared" si="63"/>
        <v>16.727086</v>
      </c>
      <c r="R770" s="176">
        <f t="shared" si="64"/>
        <v>0.68597999999999903</v>
      </c>
      <c r="S770" s="177"/>
      <c r="T770" s="178">
        <f t="shared" si="65"/>
        <v>-1</v>
      </c>
      <c r="Z770" s="93"/>
      <c r="AB770" s="94"/>
    </row>
    <row r="771" spans="6:28">
      <c r="F771" s="143"/>
      <c r="G771" s="143"/>
      <c r="H771" s="179"/>
      <c r="I771" s="97">
        <f t="shared" si="61"/>
        <v>4080.7666666026666</v>
      </c>
      <c r="J771" s="97">
        <f t="shared" si="60"/>
        <v>63.880878724409129</v>
      </c>
      <c r="K771" s="98">
        <f t="shared" si="62"/>
        <v>-0.68597999999999903</v>
      </c>
      <c r="L771" s="98">
        <f t="shared" si="63"/>
        <v>16.727086</v>
      </c>
      <c r="R771" s="176">
        <f t="shared" si="64"/>
        <v>0.68597999999999903</v>
      </c>
      <c r="S771" s="177"/>
      <c r="T771" s="178">
        <f t="shared" si="65"/>
        <v>-1</v>
      </c>
      <c r="Z771" s="93"/>
      <c r="AB771" s="94"/>
    </row>
    <row r="772" spans="6:28">
      <c r="F772" s="143"/>
      <c r="G772" s="143"/>
      <c r="H772" s="179"/>
      <c r="I772" s="97">
        <f t="shared" si="61"/>
        <v>4080.7666666026666</v>
      </c>
      <c r="J772" s="97">
        <f t="shared" si="60"/>
        <v>63.880878724409129</v>
      </c>
      <c r="K772" s="98">
        <f t="shared" si="62"/>
        <v>-0.68597999999999903</v>
      </c>
      <c r="L772" s="98">
        <f t="shared" si="63"/>
        <v>16.727086</v>
      </c>
      <c r="R772" s="176">
        <f t="shared" si="64"/>
        <v>0.68597999999999903</v>
      </c>
      <c r="S772" s="177"/>
      <c r="T772" s="178">
        <f t="shared" si="65"/>
        <v>-1</v>
      </c>
      <c r="Z772" s="93"/>
      <c r="AB772" s="94"/>
    </row>
    <row r="773" spans="6:28">
      <c r="F773" s="143"/>
      <c r="G773" s="143"/>
      <c r="H773" s="179"/>
      <c r="I773" s="97">
        <f t="shared" si="61"/>
        <v>4080.7666666026666</v>
      </c>
      <c r="J773" s="97">
        <f t="shared" si="60"/>
        <v>63.880878724409129</v>
      </c>
      <c r="K773" s="98">
        <f t="shared" si="62"/>
        <v>-0.68597999999999903</v>
      </c>
      <c r="L773" s="98">
        <f t="shared" si="63"/>
        <v>16.727086</v>
      </c>
      <c r="R773" s="176">
        <f t="shared" si="64"/>
        <v>0.68597999999999903</v>
      </c>
      <c r="S773" s="177"/>
      <c r="T773" s="178">
        <f t="shared" si="65"/>
        <v>-1</v>
      </c>
      <c r="Z773" s="93"/>
      <c r="AB773" s="94"/>
    </row>
    <row r="774" spans="6:28">
      <c r="F774" s="143"/>
      <c r="G774" s="143"/>
      <c r="H774" s="179"/>
      <c r="I774" s="97">
        <f t="shared" si="61"/>
        <v>4080.7666666026666</v>
      </c>
      <c r="J774" s="97">
        <f t="shared" si="60"/>
        <v>63.880878724409129</v>
      </c>
      <c r="K774" s="98">
        <f t="shared" si="62"/>
        <v>-0.68597999999999903</v>
      </c>
      <c r="L774" s="98">
        <f t="shared" si="63"/>
        <v>16.727086</v>
      </c>
      <c r="R774" s="176">
        <f t="shared" si="64"/>
        <v>0.68597999999999903</v>
      </c>
      <c r="S774" s="177"/>
      <c r="T774" s="178">
        <f t="shared" si="65"/>
        <v>-1</v>
      </c>
      <c r="Z774" s="93"/>
      <c r="AB774" s="94"/>
    </row>
    <row r="775" spans="6:28">
      <c r="F775" s="143"/>
      <c r="G775" s="143"/>
      <c r="H775" s="179"/>
      <c r="I775" s="97">
        <f t="shared" si="61"/>
        <v>4080.7666666026666</v>
      </c>
      <c r="J775" s="97">
        <f t="shared" si="60"/>
        <v>63.880878724409129</v>
      </c>
      <c r="K775" s="98">
        <f t="shared" si="62"/>
        <v>-0.68597999999999903</v>
      </c>
      <c r="L775" s="98">
        <f t="shared" si="63"/>
        <v>16.727086</v>
      </c>
      <c r="R775" s="176">
        <f t="shared" si="64"/>
        <v>0.68597999999999903</v>
      </c>
      <c r="S775" s="177"/>
      <c r="T775" s="178">
        <f t="shared" si="65"/>
        <v>-1</v>
      </c>
      <c r="Z775" s="93"/>
      <c r="AB775" s="94"/>
    </row>
    <row r="776" spans="6:28">
      <c r="F776" s="143"/>
      <c r="G776" s="143"/>
      <c r="H776" s="179"/>
      <c r="I776" s="97">
        <f t="shared" si="61"/>
        <v>4080.7666666026666</v>
      </c>
      <c r="J776" s="97">
        <f t="shared" si="60"/>
        <v>63.880878724409129</v>
      </c>
      <c r="K776" s="98">
        <f t="shared" si="62"/>
        <v>-0.68597999999999903</v>
      </c>
      <c r="L776" s="98">
        <f t="shared" si="63"/>
        <v>16.727086</v>
      </c>
      <c r="R776" s="176">
        <f t="shared" si="64"/>
        <v>0.68597999999999903</v>
      </c>
      <c r="S776" s="177"/>
      <c r="T776" s="178">
        <f t="shared" si="65"/>
        <v>-1</v>
      </c>
      <c r="Z776" s="93"/>
      <c r="AB776" s="94"/>
    </row>
    <row r="777" spans="6:28">
      <c r="F777" s="143"/>
      <c r="G777" s="143"/>
      <c r="H777" s="179"/>
      <c r="I777" s="97">
        <f t="shared" si="61"/>
        <v>4080.7666666026666</v>
      </c>
      <c r="J777" s="97">
        <f t="shared" si="60"/>
        <v>63.880878724409129</v>
      </c>
      <c r="K777" s="98">
        <f t="shared" si="62"/>
        <v>-0.68597999999999903</v>
      </c>
      <c r="L777" s="98">
        <f t="shared" si="63"/>
        <v>16.727086</v>
      </c>
      <c r="R777" s="176">
        <f t="shared" si="64"/>
        <v>0.68597999999999903</v>
      </c>
      <c r="S777" s="177"/>
      <c r="T777" s="178">
        <f t="shared" si="65"/>
        <v>-1</v>
      </c>
      <c r="Z777" s="93"/>
      <c r="AB777" s="94"/>
    </row>
    <row r="778" spans="6:28">
      <c r="F778" s="143"/>
      <c r="G778" s="143"/>
      <c r="H778" s="179"/>
      <c r="I778" s="97">
        <f t="shared" si="61"/>
        <v>4080.7666666026666</v>
      </c>
      <c r="J778" s="97">
        <f t="shared" si="60"/>
        <v>63.880878724409129</v>
      </c>
      <c r="K778" s="98">
        <f t="shared" si="62"/>
        <v>-0.68597999999999903</v>
      </c>
      <c r="L778" s="98">
        <f t="shared" si="63"/>
        <v>16.727086</v>
      </c>
      <c r="R778" s="176">
        <f t="shared" si="64"/>
        <v>0.68597999999999903</v>
      </c>
      <c r="S778" s="177"/>
      <c r="T778" s="178">
        <f t="shared" si="65"/>
        <v>-1</v>
      </c>
      <c r="Z778" s="93"/>
      <c r="AB778" s="94"/>
    </row>
    <row r="779" spans="6:28">
      <c r="F779" s="143"/>
      <c r="G779" s="143"/>
      <c r="H779" s="179"/>
      <c r="I779" s="97">
        <f t="shared" si="61"/>
        <v>4080.7666666026666</v>
      </c>
      <c r="J779" s="97">
        <f t="shared" si="60"/>
        <v>63.880878724409129</v>
      </c>
      <c r="K779" s="98">
        <f t="shared" si="62"/>
        <v>-0.68597999999999903</v>
      </c>
      <c r="L779" s="98">
        <f t="shared" si="63"/>
        <v>16.727086</v>
      </c>
      <c r="R779" s="176">
        <f t="shared" si="64"/>
        <v>0.68597999999999903</v>
      </c>
      <c r="S779" s="177"/>
      <c r="T779" s="178">
        <f t="shared" si="65"/>
        <v>-1</v>
      </c>
      <c r="Z779" s="93"/>
      <c r="AB779" s="94"/>
    </row>
    <row r="780" spans="6:28">
      <c r="F780" s="143"/>
      <c r="G780" s="143"/>
      <c r="H780" s="179"/>
      <c r="I780" s="97">
        <f t="shared" si="61"/>
        <v>4080.7666666026666</v>
      </c>
      <c r="J780" s="97">
        <f t="shared" si="60"/>
        <v>63.880878724409129</v>
      </c>
      <c r="K780" s="98">
        <f t="shared" si="62"/>
        <v>-0.68597999999999903</v>
      </c>
      <c r="L780" s="98">
        <f t="shared" si="63"/>
        <v>16.727086</v>
      </c>
      <c r="R780" s="176">
        <f t="shared" si="64"/>
        <v>0.68597999999999903</v>
      </c>
      <c r="S780" s="177"/>
      <c r="T780" s="178">
        <f t="shared" si="65"/>
        <v>-1</v>
      </c>
      <c r="Z780" s="93"/>
      <c r="AB780" s="94"/>
    </row>
    <row r="781" spans="6:28">
      <c r="F781" s="143"/>
      <c r="G781" s="143"/>
      <c r="H781" s="179"/>
      <c r="I781" s="97">
        <f t="shared" si="61"/>
        <v>4080.7666666026666</v>
      </c>
      <c r="J781" s="97">
        <f t="shared" si="60"/>
        <v>63.880878724409129</v>
      </c>
      <c r="K781" s="98">
        <f t="shared" si="62"/>
        <v>-0.68597999999999903</v>
      </c>
      <c r="L781" s="98">
        <f t="shared" si="63"/>
        <v>16.727086</v>
      </c>
      <c r="R781" s="176">
        <f t="shared" si="64"/>
        <v>0.68597999999999903</v>
      </c>
      <c r="S781" s="177"/>
      <c r="T781" s="178">
        <f t="shared" si="65"/>
        <v>-1</v>
      </c>
      <c r="Z781" s="93"/>
      <c r="AB781" s="94"/>
    </row>
    <row r="782" spans="6:28">
      <c r="F782" s="143"/>
      <c r="G782" s="143"/>
      <c r="H782" s="179"/>
      <c r="I782" s="97">
        <f t="shared" si="61"/>
        <v>4080.7666666026666</v>
      </c>
      <c r="J782" s="97">
        <f t="shared" si="60"/>
        <v>63.880878724409129</v>
      </c>
      <c r="K782" s="98">
        <f t="shared" si="62"/>
        <v>-0.68597999999999903</v>
      </c>
      <c r="L782" s="98">
        <f t="shared" si="63"/>
        <v>16.727086</v>
      </c>
      <c r="R782" s="176">
        <f t="shared" si="64"/>
        <v>0.68597999999999903</v>
      </c>
      <c r="S782" s="177"/>
      <c r="T782" s="178">
        <f t="shared" si="65"/>
        <v>-1</v>
      </c>
      <c r="Z782" s="93"/>
      <c r="AB782" s="94"/>
    </row>
    <row r="783" spans="6:28">
      <c r="F783" s="143"/>
      <c r="G783" s="143"/>
      <c r="H783" s="179"/>
      <c r="I783" s="97">
        <f t="shared" si="61"/>
        <v>4080.7666666026666</v>
      </c>
      <c r="J783" s="97">
        <f t="shared" si="60"/>
        <v>63.880878724409129</v>
      </c>
      <c r="K783" s="98">
        <f t="shared" si="62"/>
        <v>-0.68597999999999903</v>
      </c>
      <c r="L783" s="98">
        <f t="shared" si="63"/>
        <v>16.727086</v>
      </c>
      <c r="R783" s="176">
        <f t="shared" si="64"/>
        <v>0.68597999999999903</v>
      </c>
      <c r="S783" s="177"/>
      <c r="T783" s="178">
        <f t="shared" si="65"/>
        <v>-1</v>
      </c>
      <c r="Z783" s="93"/>
      <c r="AB783" s="94"/>
    </row>
    <row r="784" spans="6:28">
      <c r="F784" s="143"/>
      <c r="G784" s="143"/>
      <c r="H784" s="179"/>
      <c r="I784" s="97">
        <f t="shared" si="61"/>
        <v>4080.7666666026666</v>
      </c>
      <c r="J784" s="97">
        <f t="shared" si="60"/>
        <v>63.880878724409129</v>
      </c>
      <c r="K784" s="98">
        <f t="shared" si="62"/>
        <v>-0.68597999999999903</v>
      </c>
      <c r="L784" s="98">
        <f t="shared" si="63"/>
        <v>16.727086</v>
      </c>
      <c r="R784" s="176">
        <f t="shared" si="64"/>
        <v>0.68597999999999903</v>
      </c>
      <c r="S784" s="177"/>
      <c r="T784" s="178">
        <f t="shared" si="65"/>
        <v>-1</v>
      </c>
      <c r="Z784" s="93"/>
      <c r="AB784" s="94"/>
    </row>
    <row r="785" spans="6:28">
      <c r="F785" s="143"/>
      <c r="G785" s="143"/>
      <c r="H785" s="179"/>
      <c r="I785" s="97">
        <f t="shared" si="61"/>
        <v>4080.7666666026666</v>
      </c>
      <c r="J785" s="97">
        <f t="shared" si="60"/>
        <v>63.880878724409129</v>
      </c>
      <c r="K785" s="98">
        <f t="shared" si="62"/>
        <v>-0.68597999999999903</v>
      </c>
      <c r="L785" s="98">
        <f t="shared" si="63"/>
        <v>16.727086</v>
      </c>
      <c r="R785" s="176">
        <f t="shared" si="64"/>
        <v>0.68597999999999903</v>
      </c>
      <c r="S785" s="177"/>
      <c r="T785" s="178">
        <f t="shared" si="65"/>
        <v>-1</v>
      </c>
      <c r="Z785" s="93"/>
      <c r="AB785" s="94"/>
    </row>
    <row r="786" spans="6:28">
      <c r="F786" s="143"/>
      <c r="G786" s="143"/>
      <c r="H786" s="179"/>
      <c r="I786" s="97">
        <f t="shared" si="61"/>
        <v>4080.7666666026666</v>
      </c>
      <c r="J786" s="97">
        <f t="shared" si="60"/>
        <v>63.880878724409129</v>
      </c>
      <c r="K786" s="98">
        <f t="shared" si="62"/>
        <v>-0.68597999999999903</v>
      </c>
      <c r="L786" s="98">
        <f t="shared" si="63"/>
        <v>16.727086</v>
      </c>
      <c r="R786" s="176">
        <f t="shared" si="64"/>
        <v>0.68597999999999903</v>
      </c>
      <c r="S786" s="177"/>
      <c r="T786" s="178">
        <f t="shared" si="65"/>
        <v>-1</v>
      </c>
      <c r="Z786" s="93"/>
      <c r="AB786" s="94"/>
    </row>
    <row r="787" spans="6:28">
      <c r="F787" s="143"/>
      <c r="G787" s="143"/>
      <c r="H787" s="179"/>
      <c r="I787" s="97">
        <f t="shared" si="61"/>
        <v>4080.7666666026666</v>
      </c>
      <c r="J787" s="97">
        <f t="shared" si="60"/>
        <v>63.880878724409129</v>
      </c>
      <c r="K787" s="98">
        <f t="shared" si="62"/>
        <v>-0.68597999999999903</v>
      </c>
      <c r="L787" s="98">
        <f t="shared" si="63"/>
        <v>16.727086</v>
      </c>
      <c r="R787" s="176">
        <f t="shared" si="64"/>
        <v>0.68597999999999903</v>
      </c>
      <c r="S787" s="177"/>
      <c r="T787" s="178">
        <f t="shared" si="65"/>
        <v>-1</v>
      </c>
      <c r="Z787" s="93"/>
      <c r="AB787" s="94"/>
    </row>
    <row r="788" spans="6:28">
      <c r="F788" s="143"/>
      <c r="G788" s="143"/>
      <c r="H788" s="179"/>
      <c r="I788" s="97">
        <f t="shared" si="61"/>
        <v>4080.7666666026666</v>
      </c>
      <c r="J788" s="97">
        <f t="shared" si="60"/>
        <v>63.880878724409129</v>
      </c>
      <c r="K788" s="98">
        <f t="shared" si="62"/>
        <v>-0.68597999999999903</v>
      </c>
      <c r="L788" s="98">
        <f t="shared" si="63"/>
        <v>16.727086</v>
      </c>
      <c r="R788" s="176">
        <f t="shared" si="64"/>
        <v>0.68597999999999903</v>
      </c>
      <c r="S788" s="177"/>
      <c r="T788" s="178">
        <f t="shared" si="65"/>
        <v>-1</v>
      </c>
      <c r="Z788" s="93"/>
      <c r="AB788" s="94"/>
    </row>
    <row r="789" spans="6:28">
      <c r="F789" s="143"/>
      <c r="G789" s="143"/>
      <c r="H789" s="179"/>
      <c r="I789" s="97">
        <f t="shared" si="61"/>
        <v>4080.7666666026666</v>
      </c>
      <c r="J789" s="97">
        <f t="shared" si="60"/>
        <v>63.880878724409129</v>
      </c>
      <c r="K789" s="98">
        <f t="shared" si="62"/>
        <v>-0.68597999999999903</v>
      </c>
      <c r="L789" s="98">
        <f t="shared" si="63"/>
        <v>16.727086</v>
      </c>
      <c r="R789" s="176">
        <f t="shared" si="64"/>
        <v>0.68597999999999903</v>
      </c>
      <c r="S789" s="177"/>
      <c r="T789" s="178">
        <f t="shared" si="65"/>
        <v>-1</v>
      </c>
      <c r="Z789" s="93"/>
      <c r="AB789" s="94"/>
    </row>
    <row r="790" spans="6:28">
      <c r="F790" s="143"/>
      <c r="G790" s="143"/>
      <c r="H790" s="179"/>
      <c r="I790" s="97">
        <f t="shared" si="61"/>
        <v>4080.7666666026666</v>
      </c>
      <c r="J790" s="97">
        <f t="shared" ref="J790:J853" si="66">SQRT(I790)</f>
        <v>63.880878724409129</v>
      </c>
      <c r="K790" s="98">
        <f t="shared" si="62"/>
        <v>-0.68597999999999903</v>
      </c>
      <c r="L790" s="98">
        <f t="shared" si="63"/>
        <v>16.727086</v>
      </c>
      <c r="R790" s="176">
        <f t="shared" si="64"/>
        <v>0.68597999999999903</v>
      </c>
      <c r="S790" s="177"/>
      <c r="T790" s="178">
        <f t="shared" si="65"/>
        <v>-1</v>
      </c>
      <c r="Z790" s="93"/>
      <c r="AB790" s="94"/>
    </row>
    <row r="791" spans="6:28">
      <c r="F791" s="143"/>
      <c r="G791" s="143"/>
      <c r="H791" s="179"/>
      <c r="I791" s="97">
        <f t="shared" ref="I791:I854" si="67">IF(F791=0,I790,((E791-$E$86)*1440)+(F791-$F$86)*1440)</f>
        <v>4080.7666666026666</v>
      </c>
      <c r="J791" s="97">
        <f t="shared" si="66"/>
        <v>63.880878724409129</v>
      </c>
      <c r="K791" s="98">
        <f t="shared" ref="K791:K854" si="68">IF(H791=0,K790,(H791-$H$86)*$L$83)</f>
        <v>-0.68597999999999903</v>
      </c>
      <c r="L791" s="98">
        <f t="shared" ref="L791:L854" si="69">IF(K791=0, ,$L$86+K791)</f>
        <v>16.727086</v>
      </c>
      <c r="R791" s="176">
        <f t="shared" ref="R791:R854" si="70">+K791*T791</f>
        <v>0.68597999999999903</v>
      </c>
      <c r="S791" s="177"/>
      <c r="T791" s="178">
        <f t="shared" ref="T791:T854" si="71">SIGN(K791)</f>
        <v>-1</v>
      </c>
      <c r="Z791" s="93"/>
      <c r="AB791" s="94"/>
    </row>
    <row r="792" spans="6:28">
      <c r="F792" s="143"/>
      <c r="G792" s="143"/>
      <c r="H792" s="179"/>
      <c r="I792" s="97">
        <f t="shared" si="67"/>
        <v>4080.7666666026666</v>
      </c>
      <c r="J792" s="97">
        <f t="shared" si="66"/>
        <v>63.880878724409129</v>
      </c>
      <c r="K792" s="98">
        <f t="shared" si="68"/>
        <v>-0.68597999999999903</v>
      </c>
      <c r="L792" s="98">
        <f t="shared" si="69"/>
        <v>16.727086</v>
      </c>
      <c r="R792" s="176">
        <f t="shared" si="70"/>
        <v>0.68597999999999903</v>
      </c>
      <c r="S792" s="177"/>
      <c r="T792" s="178">
        <f t="shared" si="71"/>
        <v>-1</v>
      </c>
      <c r="Z792" s="93"/>
      <c r="AB792" s="94"/>
    </row>
    <row r="793" spans="6:28">
      <c r="F793" s="143"/>
      <c r="G793" s="143"/>
      <c r="H793" s="179"/>
      <c r="I793" s="97">
        <f t="shared" si="67"/>
        <v>4080.7666666026666</v>
      </c>
      <c r="J793" s="97">
        <f t="shared" si="66"/>
        <v>63.880878724409129</v>
      </c>
      <c r="K793" s="98">
        <f t="shared" si="68"/>
        <v>-0.68597999999999903</v>
      </c>
      <c r="L793" s="98">
        <f t="shared" si="69"/>
        <v>16.727086</v>
      </c>
      <c r="R793" s="176">
        <f t="shared" si="70"/>
        <v>0.68597999999999903</v>
      </c>
      <c r="S793" s="177"/>
      <c r="T793" s="178">
        <f t="shared" si="71"/>
        <v>-1</v>
      </c>
      <c r="Z793" s="93"/>
      <c r="AB793" s="94"/>
    </row>
    <row r="794" spans="6:28">
      <c r="F794" s="143"/>
      <c r="G794" s="143"/>
      <c r="H794" s="179"/>
      <c r="I794" s="97">
        <f t="shared" si="67"/>
        <v>4080.7666666026666</v>
      </c>
      <c r="J794" s="97">
        <f t="shared" si="66"/>
        <v>63.880878724409129</v>
      </c>
      <c r="K794" s="98">
        <f t="shared" si="68"/>
        <v>-0.68597999999999903</v>
      </c>
      <c r="L794" s="98">
        <f t="shared" si="69"/>
        <v>16.727086</v>
      </c>
      <c r="R794" s="176">
        <f t="shared" si="70"/>
        <v>0.68597999999999903</v>
      </c>
      <c r="S794" s="177"/>
      <c r="T794" s="178">
        <f t="shared" si="71"/>
        <v>-1</v>
      </c>
      <c r="Z794" s="93"/>
      <c r="AB794" s="94"/>
    </row>
    <row r="795" spans="6:28">
      <c r="F795" s="143"/>
      <c r="G795" s="143"/>
      <c r="H795" s="179"/>
      <c r="I795" s="97">
        <f t="shared" si="67"/>
        <v>4080.7666666026666</v>
      </c>
      <c r="J795" s="97">
        <f t="shared" si="66"/>
        <v>63.880878724409129</v>
      </c>
      <c r="K795" s="98">
        <f t="shared" si="68"/>
        <v>-0.68597999999999903</v>
      </c>
      <c r="L795" s="98">
        <f t="shared" si="69"/>
        <v>16.727086</v>
      </c>
      <c r="R795" s="176">
        <f t="shared" si="70"/>
        <v>0.68597999999999903</v>
      </c>
      <c r="S795" s="177"/>
      <c r="T795" s="178">
        <f t="shared" si="71"/>
        <v>-1</v>
      </c>
      <c r="Z795" s="93"/>
      <c r="AB795" s="94"/>
    </row>
    <row r="796" spans="6:28">
      <c r="F796" s="143"/>
      <c r="G796" s="143"/>
      <c r="H796" s="179"/>
      <c r="I796" s="97">
        <f t="shared" si="67"/>
        <v>4080.7666666026666</v>
      </c>
      <c r="J796" s="97">
        <f t="shared" si="66"/>
        <v>63.880878724409129</v>
      </c>
      <c r="K796" s="98">
        <f t="shared" si="68"/>
        <v>-0.68597999999999903</v>
      </c>
      <c r="L796" s="98">
        <f t="shared" si="69"/>
        <v>16.727086</v>
      </c>
      <c r="R796" s="176">
        <f t="shared" si="70"/>
        <v>0.68597999999999903</v>
      </c>
      <c r="S796" s="177"/>
      <c r="T796" s="178">
        <f t="shared" si="71"/>
        <v>-1</v>
      </c>
      <c r="Z796" s="93"/>
      <c r="AB796" s="94"/>
    </row>
    <row r="797" spans="6:28">
      <c r="F797" s="143"/>
      <c r="G797" s="143"/>
      <c r="H797" s="179"/>
      <c r="I797" s="97">
        <f t="shared" si="67"/>
        <v>4080.7666666026666</v>
      </c>
      <c r="J797" s="97">
        <f t="shared" si="66"/>
        <v>63.880878724409129</v>
      </c>
      <c r="K797" s="98">
        <f t="shared" si="68"/>
        <v>-0.68597999999999903</v>
      </c>
      <c r="L797" s="98">
        <f t="shared" si="69"/>
        <v>16.727086</v>
      </c>
      <c r="R797" s="176">
        <f t="shared" si="70"/>
        <v>0.68597999999999903</v>
      </c>
      <c r="S797" s="177"/>
      <c r="T797" s="178">
        <f t="shared" si="71"/>
        <v>-1</v>
      </c>
      <c r="Z797" s="93"/>
      <c r="AB797" s="94"/>
    </row>
    <row r="798" spans="6:28">
      <c r="F798" s="143"/>
      <c r="G798" s="143"/>
      <c r="H798" s="179"/>
      <c r="I798" s="97">
        <f t="shared" si="67"/>
        <v>4080.7666666026666</v>
      </c>
      <c r="J798" s="97">
        <f t="shared" si="66"/>
        <v>63.880878724409129</v>
      </c>
      <c r="K798" s="98">
        <f t="shared" si="68"/>
        <v>-0.68597999999999903</v>
      </c>
      <c r="L798" s="98">
        <f t="shared" si="69"/>
        <v>16.727086</v>
      </c>
      <c r="R798" s="176">
        <f t="shared" si="70"/>
        <v>0.68597999999999903</v>
      </c>
      <c r="S798" s="177"/>
      <c r="T798" s="178">
        <f t="shared" si="71"/>
        <v>-1</v>
      </c>
      <c r="Z798" s="93"/>
      <c r="AB798" s="94"/>
    </row>
    <row r="799" spans="6:28">
      <c r="F799" s="143"/>
      <c r="G799" s="143"/>
      <c r="H799" s="179"/>
      <c r="I799" s="97">
        <f t="shared" si="67"/>
        <v>4080.7666666026666</v>
      </c>
      <c r="J799" s="97">
        <f t="shared" si="66"/>
        <v>63.880878724409129</v>
      </c>
      <c r="K799" s="98">
        <f t="shared" si="68"/>
        <v>-0.68597999999999903</v>
      </c>
      <c r="L799" s="98">
        <f t="shared" si="69"/>
        <v>16.727086</v>
      </c>
      <c r="R799" s="176">
        <f t="shared" si="70"/>
        <v>0.68597999999999903</v>
      </c>
      <c r="S799" s="177"/>
      <c r="T799" s="178">
        <f t="shared" si="71"/>
        <v>-1</v>
      </c>
      <c r="Z799" s="93"/>
      <c r="AB799" s="94"/>
    </row>
    <row r="800" spans="6:28">
      <c r="F800" s="143"/>
      <c r="G800" s="143"/>
      <c r="H800" s="179"/>
      <c r="I800" s="97">
        <f t="shared" si="67"/>
        <v>4080.7666666026666</v>
      </c>
      <c r="J800" s="97">
        <f t="shared" si="66"/>
        <v>63.880878724409129</v>
      </c>
      <c r="K800" s="98">
        <f t="shared" si="68"/>
        <v>-0.68597999999999903</v>
      </c>
      <c r="L800" s="98">
        <f t="shared" si="69"/>
        <v>16.727086</v>
      </c>
      <c r="R800" s="176">
        <f t="shared" si="70"/>
        <v>0.68597999999999903</v>
      </c>
      <c r="S800" s="177"/>
      <c r="T800" s="178">
        <f t="shared" si="71"/>
        <v>-1</v>
      </c>
      <c r="Z800" s="93"/>
      <c r="AB800" s="94"/>
    </row>
    <row r="801" spans="6:28">
      <c r="F801" s="143"/>
      <c r="G801" s="143"/>
      <c r="H801" s="179"/>
      <c r="I801" s="97">
        <f t="shared" si="67"/>
        <v>4080.7666666026666</v>
      </c>
      <c r="J801" s="97">
        <f t="shared" si="66"/>
        <v>63.880878724409129</v>
      </c>
      <c r="K801" s="98">
        <f t="shared" si="68"/>
        <v>-0.68597999999999903</v>
      </c>
      <c r="L801" s="98">
        <f t="shared" si="69"/>
        <v>16.727086</v>
      </c>
      <c r="R801" s="176">
        <f t="shared" si="70"/>
        <v>0.68597999999999903</v>
      </c>
      <c r="S801" s="177"/>
      <c r="T801" s="178">
        <f t="shared" si="71"/>
        <v>-1</v>
      </c>
      <c r="Z801" s="93"/>
      <c r="AB801" s="94"/>
    </row>
    <row r="802" spans="6:28">
      <c r="F802" s="143"/>
      <c r="G802" s="143"/>
      <c r="H802" s="179"/>
      <c r="I802" s="97">
        <f t="shared" si="67"/>
        <v>4080.7666666026666</v>
      </c>
      <c r="J802" s="97">
        <f t="shared" si="66"/>
        <v>63.880878724409129</v>
      </c>
      <c r="K802" s="98">
        <f t="shared" si="68"/>
        <v>-0.68597999999999903</v>
      </c>
      <c r="L802" s="98">
        <f t="shared" si="69"/>
        <v>16.727086</v>
      </c>
      <c r="R802" s="176">
        <f t="shared" si="70"/>
        <v>0.68597999999999903</v>
      </c>
      <c r="S802" s="177"/>
      <c r="T802" s="178">
        <f t="shared" si="71"/>
        <v>-1</v>
      </c>
      <c r="Z802" s="93"/>
      <c r="AB802" s="94"/>
    </row>
    <row r="803" spans="6:28">
      <c r="F803" s="143"/>
      <c r="G803" s="143"/>
      <c r="H803" s="179"/>
      <c r="I803" s="97">
        <f t="shared" si="67"/>
        <v>4080.7666666026666</v>
      </c>
      <c r="J803" s="97">
        <f t="shared" si="66"/>
        <v>63.880878724409129</v>
      </c>
      <c r="K803" s="98">
        <f t="shared" si="68"/>
        <v>-0.68597999999999903</v>
      </c>
      <c r="L803" s="98">
        <f t="shared" si="69"/>
        <v>16.727086</v>
      </c>
      <c r="R803" s="176">
        <f t="shared" si="70"/>
        <v>0.68597999999999903</v>
      </c>
      <c r="S803" s="177"/>
      <c r="T803" s="178">
        <f t="shared" si="71"/>
        <v>-1</v>
      </c>
      <c r="Z803" s="93"/>
      <c r="AB803" s="94"/>
    </row>
    <row r="804" spans="6:28">
      <c r="F804" s="143"/>
      <c r="G804" s="143"/>
      <c r="H804" s="179"/>
      <c r="I804" s="97">
        <f t="shared" si="67"/>
        <v>4080.7666666026666</v>
      </c>
      <c r="J804" s="97">
        <f t="shared" si="66"/>
        <v>63.880878724409129</v>
      </c>
      <c r="K804" s="98">
        <f t="shared" si="68"/>
        <v>-0.68597999999999903</v>
      </c>
      <c r="L804" s="98">
        <f t="shared" si="69"/>
        <v>16.727086</v>
      </c>
      <c r="R804" s="176">
        <f t="shared" si="70"/>
        <v>0.68597999999999903</v>
      </c>
      <c r="S804" s="177"/>
      <c r="T804" s="178">
        <f t="shared" si="71"/>
        <v>-1</v>
      </c>
      <c r="Z804" s="93"/>
      <c r="AB804" s="94"/>
    </row>
    <row r="805" spans="6:28">
      <c r="F805" s="143"/>
      <c r="G805" s="143"/>
      <c r="H805" s="179"/>
      <c r="I805" s="97">
        <f t="shared" si="67"/>
        <v>4080.7666666026666</v>
      </c>
      <c r="J805" s="97">
        <f t="shared" si="66"/>
        <v>63.880878724409129</v>
      </c>
      <c r="K805" s="98">
        <f t="shared" si="68"/>
        <v>-0.68597999999999903</v>
      </c>
      <c r="L805" s="98">
        <f t="shared" si="69"/>
        <v>16.727086</v>
      </c>
      <c r="R805" s="176">
        <f t="shared" si="70"/>
        <v>0.68597999999999903</v>
      </c>
      <c r="S805" s="177"/>
      <c r="T805" s="178">
        <f t="shared" si="71"/>
        <v>-1</v>
      </c>
      <c r="Z805" s="93"/>
      <c r="AB805" s="94"/>
    </row>
    <row r="806" spans="6:28">
      <c r="F806" s="143"/>
      <c r="G806" s="143"/>
      <c r="H806" s="179"/>
      <c r="I806" s="97">
        <f t="shared" si="67"/>
        <v>4080.7666666026666</v>
      </c>
      <c r="J806" s="97">
        <f t="shared" si="66"/>
        <v>63.880878724409129</v>
      </c>
      <c r="K806" s="98">
        <f t="shared" si="68"/>
        <v>-0.68597999999999903</v>
      </c>
      <c r="L806" s="98">
        <f t="shared" si="69"/>
        <v>16.727086</v>
      </c>
      <c r="R806" s="176">
        <f t="shared" si="70"/>
        <v>0.68597999999999903</v>
      </c>
      <c r="S806" s="177"/>
      <c r="T806" s="178">
        <f t="shared" si="71"/>
        <v>-1</v>
      </c>
      <c r="Z806" s="93"/>
      <c r="AB806" s="94"/>
    </row>
    <row r="807" spans="6:28">
      <c r="F807" s="143"/>
      <c r="G807" s="143"/>
      <c r="H807" s="179"/>
      <c r="I807" s="97">
        <f t="shared" si="67"/>
        <v>4080.7666666026666</v>
      </c>
      <c r="J807" s="97">
        <f t="shared" si="66"/>
        <v>63.880878724409129</v>
      </c>
      <c r="K807" s="98">
        <f t="shared" si="68"/>
        <v>-0.68597999999999903</v>
      </c>
      <c r="L807" s="98">
        <f t="shared" si="69"/>
        <v>16.727086</v>
      </c>
      <c r="R807" s="176">
        <f t="shared" si="70"/>
        <v>0.68597999999999903</v>
      </c>
      <c r="S807" s="177"/>
      <c r="T807" s="178">
        <f t="shared" si="71"/>
        <v>-1</v>
      </c>
      <c r="Z807" s="93"/>
      <c r="AB807" s="94"/>
    </row>
    <row r="808" spans="6:28">
      <c r="F808" s="143"/>
      <c r="G808" s="143"/>
      <c r="H808" s="179"/>
      <c r="I808" s="97">
        <f t="shared" si="67"/>
        <v>4080.7666666026666</v>
      </c>
      <c r="J808" s="97">
        <f t="shared" si="66"/>
        <v>63.880878724409129</v>
      </c>
      <c r="K808" s="98">
        <f t="shared" si="68"/>
        <v>-0.68597999999999903</v>
      </c>
      <c r="L808" s="98">
        <f t="shared" si="69"/>
        <v>16.727086</v>
      </c>
      <c r="R808" s="176">
        <f t="shared" si="70"/>
        <v>0.68597999999999903</v>
      </c>
      <c r="S808" s="177"/>
      <c r="T808" s="178">
        <f t="shared" si="71"/>
        <v>-1</v>
      </c>
      <c r="Z808" s="93"/>
      <c r="AB808" s="94"/>
    </row>
    <row r="809" spans="6:28">
      <c r="F809" s="143"/>
      <c r="G809" s="143"/>
      <c r="H809" s="179"/>
      <c r="I809" s="97">
        <f t="shared" si="67"/>
        <v>4080.7666666026666</v>
      </c>
      <c r="J809" s="97">
        <f t="shared" si="66"/>
        <v>63.880878724409129</v>
      </c>
      <c r="K809" s="98">
        <f t="shared" si="68"/>
        <v>-0.68597999999999903</v>
      </c>
      <c r="L809" s="98">
        <f t="shared" si="69"/>
        <v>16.727086</v>
      </c>
      <c r="R809" s="176">
        <f t="shared" si="70"/>
        <v>0.68597999999999903</v>
      </c>
      <c r="S809" s="177"/>
      <c r="T809" s="178">
        <f t="shared" si="71"/>
        <v>-1</v>
      </c>
      <c r="Z809" s="93"/>
      <c r="AB809" s="94"/>
    </row>
    <row r="810" spans="6:28">
      <c r="F810" s="143"/>
      <c r="G810" s="143"/>
      <c r="H810" s="179"/>
      <c r="I810" s="97">
        <f t="shared" si="67"/>
        <v>4080.7666666026666</v>
      </c>
      <c r="J810" s="97">
        <f t="shared" si="66"/>
        <v>63.880878724409129</v>
      </c>
      <c r="K810" s="98">
        <f t="shared" si="68"/>
        <v>-0.68597999999999903</v>
      </c>
      <c r="L810" s="98">
        <f t="shared" si="69"/>
        <v>16.727086</v>
      </c>
      <c r="R810" s="176">
        <f t="shared" si="70"/>
        <v>0.68597999999999903</v>
      </c>
      <c r="S810" s="177"/>
      <c r="T810" s="178">
        <f t="shared" si="71"/>
        <v>-1</v>
      </c>
      <c r="Z810" s="93"/>
      <c r="AB810" s="94"/>
    </row>
    <row r="811" spans="6:28">
      <c r="F811" s="143"/>
      <c r="G811" s="143"/>
      <c r="H811" s="179"/>
      <c r="I811" s="97">
        <f t="shared" si="67"/>
        <v>4080.7666666026666</v>
      </c>
      <c r="J811" s="97">
        <f t="shared" si="66"/>
        <v>63.880878724409129</v>
      </c>
      <c r="K811" s="98">
        <f t="shared" si="68"/>
        <v>-0.68597999999999903</v>
      </c>
      <c r="L811" s="98">
        <f t="shared" si="69"/>
        <v>16.727086</v>
      </c>
      <c r="R811" s="176">
        <f t="shared" si="70"/>
        <v>0.68597999999999903</v>
      </c>
      <c r="S811" s="177"/>
      <c r="T811" s="178">
        <f t="shared" si="71"/>
        <v>-1</v>
      </c>
      <c r="Z811" s="93"/>
      <c r="AB811" s="94"/>
    </row>
    <row r="812" spans="6:28">
      <c r="F812" s="143"/>
      <c r="G812" s="143"/>
      <c r="H812" s="179"/>
      <c r="I812" s="97">
        <f t="shared" si="67"/>
        <v>4080.7666666026666</v>
      </c>
      <c r="J812" s="97">
        <f t="shared" si="66"/>
        <v>63.880878724409129</v>
      </c>
      <c r="K812" s="98">
        <f t="shared" si="68"/>
        <v>-0.68597999999999903</v>
      </c>
      <c r="L812" s="98">
        <f t="shared" si="69"/>
        <v>16.727086</v>
      </c>
      <c r="R812" s="176">
        <f t="shared" si="70"/>
        <v>0.68597999999999903</v>
      </c>
      <c r="S812" s="177"/>
      <c r="T812" s="178">
        <f t="shared" si="71"/>
        <v>-1</v>
      </c>
      <c r="Z812" s="93"/>
      <c r="AB812" s="94"/>
    </row>
    <row r="813" spans="6:28">
      <c r="F813" s="143"/>
      <c r="G813" s="143"/>
      <c r="H813" s="179"/>
      <c r="I813" s="97">
        <f t="shared" si="67"/>
        <v>4080.7666666026666</v>
      </c>
      <c r="J813" s="97">
        <f t="shared" si="66"/>
        <v>63.880878724409129</v>
      </c>
      <c r="K813" s="98">
        <f t="shared" si="68"/>
        <v>-0.68597999999999903</v>
      </c>
      <c r="L813" s="98">
        <f t="shared" si="69"/>
        <v>16.727086</v>
      </c>
      <c r="R813" s="176">
        <f t="shared" si="70"/>
        <v>0.68597999999999903</v>
      </c>
      <c r="S813" s="177"/>
      <c r="T813" s="178">
        <f t="shared" si="71"/>
        <v>-1</v>
      </c>
      <c r="Z813" s="93"/>
      <c r="AB813" s="94"/>
    </row>
    <row r="814" spans="6:28">
      <c r="F814" s="143"/>
      <c r="G814" s="143"/>
      <c r="H814" s="179"/>
      <c r="I814" s="97">
        <f t="shared" si="67"/>
        <v>4080.7666666026666</v>
      </c>
      <c r="J814" s="97">
        <f t="shared" si="66"/>
        <v>63.880878724409129</v>
      </c>
      <c r="K814" s="98">
        <f t="shared" si="68"/>
        <v>-0.68597999999999903</v>
      </c>
      <c r="L814" s="98">
        <f t="shared" si="69"/>
        <v>16.727086</v>
      </c>
      <c r="R814" s="176">
        <f t="shared" si="70"/>
        <v>0.68597999999999903</v>
      </c>
      <c r="S814" s="177"/>
      <c r="T814" s="178">
        <f t="shared" si="71"/>
        <v>-1</v>
      </c>
      <c r="Z814" s="93"/>
      <c r="AB814" s="94"/>
    </row>
    <row r="815" spans="6:28">
      <c r="F815" s="143"/>
      <c r="G815" s="143"/>
      <c r="H815" s="179"/>
      <c r="I815" s="97">
        <f t="shared" si="67"/>
        <v>4080.7666666026666</v>
      </c>
      <c r="J815" s="97">
        <f t="shared" si="66"/>
        <v>63.880878724409129</v>
      </c>
      <c r="K815" s="98">
        <f t="shared" si="68"/>
        <v>-0.68597999999999903</v>
      </c>
      <c r="L815" s="98">
        <f t="shared" si="69"/>
        <v>16.727086</v>
      </c>
      <c r="R815" s="176">
        <f t="shared" si="70"/>
        <v>0.68597999999999903</v>
      </c>
      <c r="S815" s="177"/>
      <c r="T815" s="178">
        <f t="shared" si="71"/>
        <v>-1</v>
      </c>
      <c r="Z815" s="93"/>
      <c r="AB815" s="94"/>
    </row>
    <row r="816" spans="6:28">
      <c r="F816" s="143"/>
      <c r="G816" s="143"/>
      <c r="H816" s="179"/>
      <c r="I816" s="97">
        <f t="shared" si="67"/>
        <v>4080.7666666026666</v>
      </c>
      <c r="J816" s="97">
        <f t="shared" si="66"/>
        <v>63.880878724409129</v>
      </c>
      <c r="K816" s="98">
        <f t="shared" si="68"/>
        <v>-0.68597999999999903</v>
      </c>
      <c r="L816" s="98">
        <f t="shared" si="69"/>
        <v>16.727086</v>
      </c>
      <c r="R816" s="176">
        <f t="shared" si="70"/>
        <v>0.68597999999999903</v>
      </c>
      <c r="S816" s="177"/>
      <c r="T816" s="178">
        <f t="shared" si="71"/>
        <v>-1</v>
      </c>
      <c r="Z816" s="93"/>
      <c r="AB816" s="94"/>
    </row>
    <row r="817" spans="6:28">
      <c r="F817" s="143"/>
      <c r="G817" s="143"/>
      <c r="H817" s="179"/>
      <c r="I817" s="97">
        <f t="shared" si="67"/>
        <v>4080.7666666026666</v>
      </c>
      <c r="J817" s="97">
        <f t="shared" si="66"/>
        <v>63.880878724409129</v>
      </c>
      <c r="K817" s="98">
        <f t="shared" si="68"/>
        <v>-0.68597999999999903</v>
      </c>
      <c r="L817" s="98">
        <f t="shared" si="69"/>
        <v>16.727086</v>
      </c>
      <c r="R817" s="176">
        <f t="shared" si="70"/>
        <v>0.68597999999999903</v>
      </c>
      <c r="S817" s="177"/>
      <c r="T817" s="178">
        <f t="shared" si="71"/>
        <v>-1</v>
      </c>
      <c r="Z817" s="93"/>
      <c r="AB817" s="94"/>
    </row>
    <row r="818" spans="6:28">
      <c r="F818" s="143"/>
      <c r="G818" s="143"/>
      <c r="H818" s="179"/>
      <c r="I818" s="97">
        <f t="shared" si="67"/>
        <v>4080.7666666026666</v>
      </c>
      <c r="J818" s="97">
        <f t="shared" si="66"/>
        <v>63.880878724409129</v>
      </c>
      <c r="K818" s="98">
        <f t="shared" si="68"/>
        <v>-0.68597999999999903</v>
      </c>
      <c r="L818" s="98">
        <f t="shared" si="69"/>
        <v>16.727086</v>
      </c>
      <c r="R818" s="176">
        <f t="shared" si="70"/>
        <v>0.68597999999999903</v>
      </c>
      <c r="S818" s="177"/>
      <c r="T818" s="178">
        <f t="shared" si="71"/>
        <v>-1</v>
      </c>
      <c r="Z818" s="93"/>
      <c r="AB818" s="94"/>
    </row>
    <row r="819" spans="6:28">
      <c r="F819" s="143"/>
      <c r="G819" s="143"/>
      <c r="H819" s="179"/>
      <c r="I819" s="97">
        <f t="shared" si="67"/>
        <v>4080.7666666026666</v>
      </c>
      <c r="J819" s="97">
        <f t="shared" si="66"/>
        <v>63.880878724409129</v>
      </c>
      <c r="K819" s="98">
        <f t="shared" si="68"/>
        <v>-0.68597999999999903</v>
      </c>
      <c r="L819" s="98">
        <f t="shared" si="69"/>
        <v>16.727086</v>
      </c>
      <c r="R819" s="176">
        <f t="shared" si="70"/>
        <v>0.68597999999999903</v>
      </c>
      <c r="S819" s="177"/>
      <c r="T819" s="178">
        <f t="shared" si="71"/>
        <v>-1</v>
      </c>
      <c r="Z819" s="93"/>
      <c r="AB819" s="94"/>
    </row>
    <row r="820" spans="6:28">
      <c r="F820" s="143"/>
      <c r="G820" s="143"/>
      <c r="H820" s="179"/>
      <c r="I820" s="97">
        <f t="shared" si="67"/>
        <v>4080.7666666026666</v>
      </c>
      <c r="J820" s="97">
        <f t="shared" si="66"/>
        <v>63.880878724409129</v>
      </c>
      <c r="K820" s="98">
        <f t="shared" si="68"/>
        <v>-0.68597999999999903</v>
      </c>
      <c r="L820" s="98">
        <f t="shared" si="69"/>
        <v>16.727086</v>
      </c>
      <c r="R820" s="176">
        <f t="shared" si="70"/>
        <v>0.68597999999999903</v>
      </c>
      <c r="S820" s="177"/>
      <c r="T820" s="178">
        <f t="shared" si="71"/>
        <v>-1</v>
      </c>
      <c r="Z820" s="93"/>
      <c r="AB820" s="94"/>
    </row>
    <row r="821" spans="6:28">
      <c r="F821" s="143"/>
      <c r="G821" s="143"/>
      <c r="H821" s="179"/>
      <c r="I821" s="97">
        <f t="shared" si="67"/>
        <v>4080.7666666026666</v>
      </c>
      <c r="J821" s="97">
        <f t="shared" si="66"/>
        <v>63.880878724409129</v>
      </c>
      <c r="K821" s="98">
        <f t="shared" si="68"/>
        <v>-0.68597999999999903</v>
      </c>
      <c r="L821" s="98">
        <f t="shared" si="69"/>
        <v>16.727086</v>
      </c>
      <c r="R821" s="176">
        <f t="shared" si="70"/>
        <v>0.68597999999999903</v>
      </c>
      <c r="S821" s="177"/>
      <c r="T821" s="178">
        <f t="shared" si="71"/>
        <v>-1</v>
      </c>
      <c r="Z821" s="93"/>
      <c r="AB821" s="94"/>
    </row>
    <row r="822" spans="6:28">
      <c r="F822" s="143"/>
      <c r="G822" s="143"/>
      <c r="H822" s="179"/>
      <c r="I822" s="97">
        <f t="shared" si="67"/>
        <v>4080.7666666026666</v>
      </c>
      <c r="J822" s="97">
        <f t="shared" si="66"/>
        <v>63.880878724409129</v>
      </c>
      <c r="K822" s="98">
        <f t="shared" si="68"/>
        <v>-0.68597999999999903</v>
      </c>
      <c r="L822" s="98">
        <f t="shared" si="69"/>
        <v>16.727086</v>
      </c>
      <c r="R822" s="176">
        <f t="shared" si="70"/>
        <v>0.68597999999999903</v>
      </c>
      <c r="S822" s="177"/>
      <c r="T822" s="178">
        <f t="shared" si="71"/>
        <v>-1</v>
      </c>
      <c r="Z822" s="93"/>
      <c r="AB822" s="94"/>
    </row>
    <row r="823" spans="6:28">
      <c r="F823" s="143"/>
      <c r="G823" s="143"/>
      <c r="H823" s="179"/>
      <c r="I823" s="97">
        <f t="shared" si="67"/>
        <v>4080.7666666026666</v>
      </c>
      <c r="J823" s="97">
        <f t="shared" si="66"/>
        <v>63.880878724409129</v>
      </c>
      <c r="K823" s="98">
        <f t="shared" si="68"/>
        <v>-0.68597999999999903</v>
      </c>
      <c r="L823" s="98">
        <f t="shared" si="69"/>
        <v>16.727086</v>
      </c>
      <c r="R823" s="176">
        <f t="shared" si="70"/>
        <v>0.68597999999999903</v>
      </c>
      <c r="S823" s="177"/>
      <c r="T823" s="178">
        <f t="shared" si="71"/>
        <v>-1</v>
      </c>
      <c r="Z823" s="93"/>
      <c r="AB823" s="94"/>
    </row>
    <row r="824" spans="6:28">
      <c r="F824" s="143"/>
      <c r="G824" s="143"/>
      <c r="H824" s="179"/>
      <c r="I824" s="97">
        <f t="shared" si="67"/>
        <v>4080.7666666026666</v>
      </c>
      <c r="J824" s="97">
        <f t="shared" si="66"/>
        <v>63.880878724409129</v>
      </c>
      <c r="K824" s="98">
        <f t="shared" si="68"/>
        <v>-0.68597999999999903</v>
      </c>
      <c r="L824" s="98">
        <f t="shared" si="69"/>
        <v>16.727086</v>
      </c>
      <c r="R824" s="176">
        <f t="shared" si="70"/>
        <v>0.68597999999999903</v>
      </c>
      <c r="S824" s="177"/>
      <c r="T824" s="178">
        <f t="shared" si="71"/>
        <v>-1</v>
      </c>
      <c r="Z824" s="93"/>
      <c r="AB824" s="94"/>
    </row>
    <row r="825" spans="6:28">
      <c r="F825" s="143"/>
      <c r="G825" s="143"/>
      <c r="H825" s="179"/>
      <c r="I825" s="97">
        <f t="shared" si="67"/>
        <v>4080.7666666026666</v>
      </c>
      <c r="J825" s="97">
        <f t="shared" si="66"/>
        <v>63.880878724409129</v>
      </c>
      <c r="K825" s="98">
        <f t="shared" si="68"/>
        <v>-0.68597999999999903</v>
      </c>
      <c r="L825" s="98">
        <f t="shared" si="69"/>
        <v>16.727086</v>
      </c>
      <c r="R825" s="176">
        <f t="shared" si="70"/>
        <v>0.68597999999999903</v>
      </c>
      <c r="S825" s="177"/>
      <c r="T825" s="178">
        <f t="shared" si="71"/>
        <v>-1</v>
      </c>
      <c r="Z825" s="93"/>
      <c r="AB825" s="94"/>
    </row>
    <row r="826" spans="6:28">
      <c r="F826" s="143"/>
      <c r="G826" s="143"/>
      <c r="H826" s="179"/>
      <c r="I826" s="97">
        <f t="shared" si="67"/>
        <v>4080.7666666026666</v>
      </c>
      <c r="J826" s="97">
        <f t="shared" si="66"/>
        <v>63.880878724409129</v>
      </c>
      <c r="K826" s="98">
        <f t="shared" si="68"/>
        <v>-0.68597999999999903</v>
      </c>
      <c r="L826" s="98">
        <f t="shared" si="69"/>
        <v>16.727086</v>
      </c>
      <c r="R826" s="176">
        <f t="shared" si="70"/>
        <v>0.68597999999999903</v>
      </c>
      <c r="S826" s="177"/>
      <c r="T826" s="178">
        <f t="shared" si="71"/>
        <v>-1</v>
      </c>
      <c r="Z826" s="93"/>
      <c r="AB826" s="94"/>
    </row>
    <row r="827" spans="6:28">
      <c r="F827" s="143"/>
      <c r="G827" s="143"/>
      <c r="H827" s="179"/>
      <c r="I827" s="97">
        <f t="shared" si="67"/>
        <v>4080.7666666026666</v>
      </c>
      <c r="J827" s="97">
        <f t="shared" si="66"/>
        <v>63.880878724409129</v>
      </c>
      <c r="K827" s="98">
        <f t="shared" si="68"/>
        <v>-0.68597999999999903</v>
      </c>
      <c r="L827" s="98">
        <f t="shared" si="69"/>
        <v>16.727086</v>
      </c>
      <c r="R827" s="176">
        <f t="shared" si="70"/>
        <v>0.68597999999999903</v>
      </c>
      <c r="S827" s="177"/>
      <c r="T827" s="178">
        <f t="shared" si="71"/>
        <v>-1</v>
      </c>
      <c r="Z827" s="93"/>
      <c r="AB827" s="94"/>
    </row>
    <row r="828" spans="6:28">
      <c r="F828" s="143"/>
      <c r="G828" s="143"/>
      <c r="H828" s="179"/>
      <c r="I828" s="97">
        <f t="shared" si="67"/>
        <v>4080.7666666026666</v>
      </c>
      <c r="J828" s="97">
        <f t="shared" si="66"/>
        <v>63.880878724409129</v>
      </c>
      <c r="K828" s="98">
        <f t="shared" si="68"/>
        <v>-0.68597999999999903</v>
      </c>
      <c r="L828" s="98">
        <f t="shared" si="69"/>
        <v>16.727086</v>
      </c>
      <c r="R828" s="176">
        <f t="shared" si="70"/>
        <v>0.68597999999999903</v>
      </c>
      <c r="S828" s="177"/>
      <c r="T828" s="178">
        <f t="shared" si="71"/>
        <v>-1</v>
      </c>
      <c r="Z828" s="93"/>
      <c r="AB828" s="94"/>
    </row>
    <row r="829" spans="6:28">
      <c r="F829" s="143"/>
      <c r="G829" s="143"/>
      <c r="H829" s="179"/>
      <c r="I829" s="97">
        <f t="shared" si="67"/>
        <v>4080.7666666026666</v>
      </c>
      <c r="J829" s="97">
        <f t="shared" si="66"/>
        <v>63.880878724409129</v>
      </c>
      <c r="K829" s="98">
        <f t="shared" si="68"/>
        <v>-0.68597999999999903</v>
      </c>
      <c r="L829" s="98">
        <f t="shared" si="69"/>
        <v>16.727086</v>
      </c>
      <c r="R829" s="176">
        <f t="shared" si="70"/>
        <v>0.68597999999999903</v>
      </c>
      <c r="S829" s="177"/>
      <c r="T829" s="178">
        <f t="shared" si="71"/>
        <v>-1</v>
      </c>
      <c r="Z829" s="93"/>
      <c r="AB829" s="94"/>
    </row>
    <row r="830" spans="6:28">
      <c r="F830" s="143"/>
      <c r="G830" s="143"/>
      <c r="H830" s="179"/>
      <c r="I830" s="97">
        <f t="shared" si="67"/>
        <v>4080.7666666026666</v>
      </c>
      <c r="J830" s="97">
        <f t="shared" si="66"/>
        <v>63.880878724409129</v>
      </c>
      <c r="K830" s="98">
        <f t="shared" si="68"/>
        <v>-0.68597999999999903</v>
      </c>
      <c r="L830" s="98">
        <f t="shared" si="69"/>
        <v>16.727086</v>
      </c>
      <c r="R830" s="176">
        <f t="shared" si="70"/>
        <v>0.68597999999999903</v>
      </c>
      <c r="S830" s="177"/>
      <c r="T830" s="178">
        <f t="shared" si="71"/>
        <v>-1</v>
      </c>
      <c r="Z830" s="93"/>
      <c r="AB830" s="94"/>
    </row>
    <row r="831" spans="6:28">
      <c r="F831" s="143"/>
      <c r="G831" s="143"/>
      <c r="H831" s="179"/>
      <c r="I831" s="97">
        <f t="shared" si="67"/>
        <v>4080.7666666026666</v>
      </c>
      <c r="J831" s="97">
        <f t="shared" si="66"/>
        <v>63.880878724409129</v>
      </c>
      <c r="K831" s="98">
        <f t="shared" si="68"/>
        <v>-0.68597999999999903</v>
      </c>
      <c r="L831" s="98">
        <f t="shared" si="69"/>
        <v>16.727086</v>
      </c>
      <c r="R831" s="176">
        <f t="shared" si="70"/>
        <v>0.68597999999999903</v>
      </c>
      <c r="S831" s="177"/>
      <c r="T831" s="178">
        <f t="shared" si="71"/>
        <v>-1</v>
      </c>
      <c r="Z831" s="93"/>
      <c r="AB831" s="94"/>
    </row>
    <row r="832" spans="6:28">
      <c r="F832" s="143"/>
      <c r="G832" s="143"/>
      <c r="H832" s="179"/>
      <c r="I832" s="97">
        <f t="shared" si="67"/>
        <v>4080.7666666026666</v>
      </c>
      <c r="J832" s="97">
        <f t="shared" si="66"/>
        <v>63.880878724409129</v>
      </c>
      <c r="K832" s="98">
        <f t="shared" si="68"/>
        <v>-0.68597999999999903</v>
      </c>
      <c r="L832" s="98">
        <f t="shared" si="69"/>
        <v>16.727086</v>
      </c>
      <c r="R832" s="176">
        <f t="shared" si="70"/>
        <v>0.68597999999999903</v>
      </c>
      <c r="S832" s="177"/>
      <c r="T832" s="178">
        <f t="shared" si="71"/>
        <v>-1</v>
      </c>
      <c r="Z832" s="93"/>
      <c r="AB832" s="94"/>
    </row>
    <row r="833" spans="6:28">
      <c r="F833" s="143"/>
      <c r="G833" s="143"/>
      <c r="H833" s="179"/>
      <c r="I833" s="97">
        <f t="shared" si="67"/>
        <v>4080.7666666026666</v>
      </c>
      <c r="J833" s="97">
        <f t="shared" si="66"/>
        <v>63.880878724409129</v>
      </c>
      <c r="K833" s="98">
        <f t="shared" si="68"/>
        <v>-0.68597999999999903</v>
      </c>
      <c r="L833" s="98">
        <f t="shared" si="69"/>
        <v>16.727086</v>
      </c>
      <c r="R833" s="176">
        <f t="shared" si="70"/>
        <v>0.68597999999999903</v>
      </c>
      <c r="S833" s="177"/>
      <c r="T833" s="178">
        <f t="shared" si="71"/>
        <v>-1</v>
      </c>
      <c r="Z833" s="93"/>
      <c r="AB833" s="94"/>
    </row>
    <row r="834" spans="6:28">
      <c r="F834" s="143"/>
      <c r="G834" s="143"/>
      <c r="H834" s="179"/>
      <c r="I834" s="97">
        <f t="shared" si="67"/>
        <v>4080.7666666026666</v>
      </c>
      <c r="J834" s="97">
        <f t="shared" si="66"/>
        <v>63.880878724409129</v>
      </c>
      <c r="K834" s="98">
        <f t="shared" si="68"/>
        <v>-0.68597999999999903</v>
      </c>
      <c r="L834" s="98">
        <f t="shared" si="69"/>
        <v>16.727086</v>
      </c>
      <c r="R834" s="176">
        <f t="shared" si="70"/>
        <v>0.68597999999999903</v>
      </c>
      <c r="S834" s="177"/>
      <c r="T834" s="178">
        <f t="shared" si="71"/>
        <v>-1</v>
      </c>
      <c r="Z834" s="93"/>
      <c r="AB834" s="94"/>
    </row>
    <row r="835" spans="6:28">
      <c r="F835" s="143"/>
      <c r="G835" s="143"/>
      <c r="H835" s="179"/>
      <c r="I835" s="97">
        <f t="shared" si="67"/>
        <v>4080.7666666026666</v>
      </c>
      <c r="J835" s="97">
        <f t="shared" si="66"/>
        <v>63.880878724409129</v>
      </c>
      <c r="K835" s="98">
        <f t="shared" si="68"/>
        <v>-0.68597999999999903</v>
      </c>
      <c r="L835" s="98">
        <f t="shared" si="69"/>
        <v>16.727086</v>
      </c>
      <c r="R835" s="176">
        <f t="shared" si="70"/>
        <v>0.68597999999999903</v>
      </c>
      <c r="S835" s="177"/>
      <c r="T835" s="178">
        <f t="shared" si="71"/>
        <v>-1</v>
      </c>
      <c r="Z835" s="93"/>
      <c r="AB835" s="94"/>
    </row>
    <row r="836" spans="6:28">
      <c r="F836" s="143"/>
      <c r="G836" s="143"/>
      <c r="H836" s="179"/>
      <c r="I836" s="97">
        <f t="shared" si="67"/>
        <v>4080.7666666026666</v>
      </c>
      <c r="J836" s="97">
        <f t="shared" si="66"/>
        <v>63.880878724409129</v>
      </c>
      <c r="K836" s="98">
        <f t="shared" si="68"/>
        <v>-0.68597999999999903</v>
      </c>
      <c r="L836" s="98">
        <f t="shared" si="69"/>
        <v>16.727086</v>
      </c>
      <c r="R836" s="176">
        <f t="shared" si="70"/>
        <v>0.68597999999999903</v>
      </c>
      <c r="S836" s="177"/>
      <c r="T836" s="178">
        <f t="shared" si="71"/>
        <v>-1</v>
      </c>
      <c r="Z836" s="93"/>
      <c r="AB836" s="94"/>
    </row>
    <row r="837" spans="6:28">
      <c r="F837" s="143"/>
      <c r="G837" s="143"/>
      <c r="H837" s="179"/>
      <c r="I837" s="97">
        <f t="shared" si="67"/>
        <v>4080.7666666026666</v>
      </c>
      <c r="J837" s="97">
        <f t="shared" si="66"/>
        <v>63.880878724409129</v>
      </c>
      <c r="K837" s="98">
        <f t="shared" si="68"/>
        <v>-0.68597999999999903</v>
      </c>
      <c r="L837" s="98">
        <f t="shared" si="69"/>
        <v>16.727086</v>
      </c>
      <c r="R837" s="176">
        <f t="shared" si="70"/>
        <v>0.68597999999999903</v>
      </c>
      <c r="S837" s="177"/>
      <c r="T837" s="178">
        <f t="shared" si="71"/>
        <v>-1</v>
      </c>
      <c r="Z837" s="93"/>
      <c r="AB837" s="94"/>
    </row>
    <row r="838" spans="6:28">
      <c r="F838" s="143"/>
      <c r="G838" s="143"/>
      <c r="H838" s="179"/>
      <c r="I838" s="97">
        <f t="shared" si="67"/>
        <v>4080.7666666026666</v>
      </c>
      <c r="J838" s="97">
        <f t="shared" si="66"/>
        <v>63.880878724409129</v>
      </c>
      <c r="K838" s="98">
        <f t="shared" si="68"/>
        <v>-0.68597999999999903</v>
      </c>
      <c r="L838" s="98">
        <f t="shared" si="69"/>
        <v>16.727086</v>
      </c>
      <c r="R838" s="176">
        <f t="shared" si="70"/>
        <v>0.68597999999999903</v>
      </c>
      <c r="S838" s="177"/>
      <c r="T838" s="178">
        <f t="shared" si="71"/>
        <v>-1</v>
      </c>
      <c r="Z838" s="93"/>
      <c r="AB838" s="94"/>
    </row>
    <row r="839" spans="6:28">
      <c r="F839" s="143"/>
      <c r="G839" s="143"/>
      <c r="H839" s="179"/>
      <c r="I839" s="97">
        <f t="shared" si="67"/>
        <v>4080.7666666026666</v>
      </c>
      <c r="J839" s="97">
        <f t="shared" si="66"/>
        <v>63.880878724409129</v>
      </c>
      <c r="K839" s="98">
        <f t="shared" si="68"/>
        <v>-0.68597999999999903</v>
      </c>
      <c r="L839" s="98">
        <f t="shared" si="69"/>
        <v>16.727086</v>
      </c>
      <c r="R839" s="176">
        <f t="shared" si="70"/>
        <v>0.68597999999999903</v>
      </c>
      <c r="S839" s="177"/>
      <c r="T839" s="178">
        <f t="shared" si="71"/>
        <v>-1</v>
      </c>
      <c r="Z839" s="93"/>
      <c r="AB839" s="94"/>
    </row>
    <row r="840" spans="6:28">
      <c r="F840" s="143"/>
      <c r="G840" s="143"/>
      <c r="H840" s="179"/>
      <c r="I840" s="97">
        <f t="shared" si="67"/>
        <v>4080.7666666026666</v>
      </c>
      <c r="J840" s="97">
        <f t="shared" si="66"/>
        <v>63.880878724409129</v>
      </c>
      <c r="K840" s="98">
        <f t="shared" si="68"/>
        <v>-0.68597999999999903</v>
      </c>
      <c r="L840" s="98">
        <f t="shared" si="69"/>
        <v>16.727086</v>
      </c>
      <c r="R840" s="176">
        <f t="shared" si="70"/>
        <v>0.68597999999999903</v>
      </c>
      <c r="S840" s="177"/>
      <c r="T840" s="178">
        <f t="shared" si="71"/>
        <v>-1</v>
      </c>
      <c r="Z840" s="93"/>
      <c r="AB840" s="94"/>
    </row>
    <row r="841" spans="6:28">
      <c r="F841" s="143"/>
      <c r="G841" s="143"/>
      <c r="H841" s="179"/>
      <c r="I841" s="97">
        <f t="shared" si="67"/>
        <v>4080.7666666026666</v>
      </c>
      <c r="J841" s="97">
        <f t="shared" si="66"/>
        <v>63.880878724409129</v>
      </c>
      <c r="K841" s="98">
        <f t="shared" si="68"/>
        <v>-0.68597999999999903</v>
      </c>
      <c r="L841" s="98">
        <f t="shared" si="69"/>
        <v>16.727086</v>
      </c>
      <c r="R841" s="176">
        <f t="shared" si="70"/>
        <v>0.68597999999999903</v>
      </c>
      <c r="S841" s="177"/>
      <c r="T841" s="178">
        <f t="shared" si="71"/>
        <v>-1</v>
      </c>
      <c r="Z841" s="93"/>
      <c r="AB841" s="94"/>
    </row>
    <row r="842" spans="6:28">
      <c r="F842" s="143"/>
      <c r="G842" s="143"/>
      <c r="H842" s="179"/>
      <c r="I842" s="97">
        <f t="shared" si="67"/>
        <v>4080.7666666026666</v>
      </c>
      <c r="J842" s="97">
        <f t="shared" si="66"/>
        <v>63.880878724409129</v>
      </c>
      <c r="K842" s="98">
        <f t="shared" si="68"/>
        <v>-0.68597999999999903</v>
      </c>
      <c r="L842" s="98">
        <f t="shared" si="69"/>
        <v>16.727086</v>
      </c>
      <c r="R842" s="176">
        <f t="shared" si="70"/>
        <v>0.68597999999999903</v>
      </c>
      <c r="S842" s="177"/>
      <c r="T842" s="178">
        <f t="shared" si="71"/>
        <v>-1</v>
      </c>
      <c r="Z842" s="93"/>
      <c r="AB842" s="94"/>
    </row>
    <row r="843" spans="6:28">
      <c r="F843" s="143"/>
      <c r="G843" s="143"/>
      <c r="H843" s="179"/>
      <c r="I843" s="97">
        <f t="shared" si="67"/>
        <v>4080.7666666026666</v>
      </c>
      <c r="J843" s="97">
        <f t="shared" si="66"/>
        <v>63.880878724409129</v>
      </c>
      <c r="K843" s="98">
        <f t="shared" si="68"/>
        <v>-0.68597999999999903</v>
      </c>
      <c r="L843" s="98">
        <f t="shared" si="69"/>
        <v>16.727086</v>
      </c>
      <c r="R843" s="176">
        <f t="shared" si="70"/>
        <v>0.68597999999999903</v>
      </c>
      <c r="S843" s="177"/>
      <c r="T843" s="178">
        <f t="shared" si="71"/>
        <v>-1</v>
      </c>
      <c r="Z843" s="93"/>
      <c r="AB843" s="94"/>
    </row>
    <row r="844" spans="6:28">
      <c r="F844" s="143"/>
      <c r="G844" s="143"/>
      <c r="H844" s="179"/>
      <c r="I844" s="97">
        <f t="shared" si="67"/>
        <v>4080.7666666026666</v>
      </c>
      <c r="J844" s="97">
        <f t="shared" si="66"/>
        <v>63.880878724409129</v>
      </c>
      <c r="K844" s="98">
        <f t="shared" si="68"/>
        <v>-0.68597999999999903</v>
      </c>
      <c r="L844" s="98">
        <f t="shared" si="69"/>
        <v>16.727086</v>
      </c>
      <c r="R844" s="176">
        <f t="shared" si="70"/>
        <v>0.68597999999999903</v>
      </c>
      <c r="S844" s="177"/>
      <c r="T844" s="178">
        <f t="shared" si="71"/>
        <v>-1</v>
      </c>
      <c r="Z844" s="93"/>
      <c r="AB844" s="94"/>
    </row>
    <row r="845" spans="6:28">
      <c r="F845" s="143"/>
      <c r="G845" s="143"/>
      <c r="H845" s="179"/>
      <c r="I845" s="97">
        <f t="shared" si="67"/>
        <v>4080.7666666026666</v>
      </c>
      <c r="J845" s="97">
        <f t="shared" si="66"/>
        <v>63.880878724409129</v>
      </c>
      <c r="K845" s="98">
        <f t="shared" si="68"/>
        <v>-0.68597999999999903</v>
      </c>
      <c r="L845" s="98">
        <f t="shared" si="69"/>
        <v>16.727086</v>
      </c>
      <c r="R845" s="176">
        <f t="shared" si="70"/>
        <v>0.68597999999999903</v>
      </c>
      <c r="S845" s="177"/>
      <c r="T845" s="178">
        <f t="shared" si="71"/>
        <v>-1</v>
      </c>
      <c r="Z845" s="93"/>
      <c r="AB845" s="94"/>
    </row>
    <row r="846" spans="6:28">
      <c r="F846" s="143"/>
      <c r="G846" s="143"/>
      <c r="H846" s="179"/>
      <c r="I846" s="97">
        <f t="shared" si="67"/>
        <v>4080.7666666026666</v>
      </c>
      <c r="J846" s="97">
        <f t="shared" si="66"/>
        <v>63.880878724409129</v>
      </c>
      <c r="K846" s="98">
        <f t="shared" si="68"/>
        <v>-0.68597999999999903</v>
      </c>
      <c r="L846" s="98">
        <f t="shared" si="69"/>
        <v>16.727086</v>
      </c>
      <c r="R846" s="176">
        <f t="shared" si="70"/>
        <v>0.68597999999999903</v>
      </c>
      <c r="S846" s="177"/>
      <c r="T846" s="178">
        <f t="shared" si="71"/>
        <v>-1</v>
      </c>
      <c r="Z846" s="93"/>
      <c r="AB846" s="94"/>
    </row>
    <row r="847" spans="6:28">
      <c r="F847" s="143"/>
      <c r="G847" s="143"/>
      <c r="H847" s="179"/>
      <c r="I847" s="97">
        <f t="shared" si="67"/>
        <v>4080.7666666026666</v>
      </c>
      <c r="J847" s="97">
        <f t="shared" si="66"/>
        <v>63.880878724409129</v>
      </c>
      <c r="K847" s="98">
        <f t="shared" si="68"/>
        <v>-0.68597999999999903</v>
      </c>
      <c r="L847" s="98">
        <f t="shared" si="69"/>
        <v>16.727086</v>
      </c>
      <c r="R847" s="176">
        <f t="shared" si="70"/>
        <v>0.68597999999999903</v>
      </c>
      <c r="S847" s="177"/>
      <c r="T847" s="178">
        <f t="shared" si="71"/>
        <v>-1</v>
      </c>
      <c r="Z847" s="93"/>
      <c r="AB847" s="94"/>
    </row>
    <row r="848" spans="6:28">
      <c r="F848" s="143"/>
      <c r="G848" s="143"/>
      <c r="H848" s="179"/>
      <c r="I848" s="97">
        <f t="shared" si="67"/>
        <v>4080.7666666026666</v>
      </c>
      <c r="J848" s="97">
        <f t="shared" si="66"/>
        <v>63.880878724409129</v>
      </c>
      <c r="K848" s="98">
        <f t="shared" si="68"/>
        <v>-0.68597999999999903</v>
      </c>
      <c r="L848" s="98">
        <f t="shared" si="69"/>
        <v>16.727086</v>
      </c>
      <c r="R848" s="176">
        <f t="shared" si="70"/>
        <v>0.68597999999999903</v>
      </c>
      <c r="S848" s="177"/>
      <c r="T848" s="178">
        <f t="shared" si="71"/>
        <v>-1</v>
      </c>
      <c r="Z848" s="93"/>
      <c r="AB848" s="94"/>
    </row>
    <row r="849" spans="6:28">
      <c r="F849" s="143"/>
      <c r="G849" s="143"/>
      <c r="H849" s="179"/>
      <c r="I849" s="97">
        <f t="shared" si="67"/>
        <v>4080.7666666026666</v>
      </c>
      <c r="J849" s="97">
        <f t="shared" si="66"/>
        <v>63.880878724409129</v>
      </c>
      <c r="K849" s="98">
        <f t="shared" si="68"/>
        <v>-0.68597999999999903</v>
      </c>
      <c r="L849" s="98">
        <f t="shared" si="69"/>
        <v>16.727086</v>
      </c>
      <c r="R849" s="176">
        <f t="shared" si="70"/>
        <v>0.68597999999999903</v>
      </c>
      <c r="S849" s="177"/>
      <c r="T849" s="178">
        <f t="shared" si="71"/>
        <v>-1</v>
      </c>
      <c r="Z849" s="93"/>
      <c r="AB849" s="94"/>
    </row>
    <row r="850" spans="6:28">
      <c r="F850" s="143"/>
      <c r="G850" s="143"/>
      <c r="H850" s="179"/>
      <c r="I850" s="97">
        <f t="shared" si="67"/>
        <v>4080.7666666026666</v>
      </c>
      <c r="J850" s="97">
        <f t="shared" si="66"/>
        <v>63.880878724409129</v>
      </c>
      <c r="K850" s="98">
        <f t="shared" si="68"/>
        <v>-0.68597999999999903</v>
      </c>
      <c r="L850" s="98">
        <f t="shared" si="69"/>
        <v>16.727086</v>
      </c>
      <c r="R850" s="176">
        <f t="shared" si="70"/>
        <v>0.68597999999999903</v>
      </c>
      <c r="S850" s="177"/>
      <c r="T850" s="178">
        <f t="shared" si="71"/>
        <v>-1</v>
      </c>
      <c r="Z850" s="93"/>
      <c r="AB850" s="94"/>
    </row>
    <row r="851" spans="6:28">
      <c r="F851" s="143"/>
      <c r="G851" s="143"/>
      <c r="H851" s="179"/>
      <c r="I851" s="97">
        <f t="shared" si="67"/>
        <v>4080.7666666026666</v>
      </c>
      <c r="J851" s="97">
        <f t="shared" si="66"/>
        <v>63.880878724409129</v>
      </c>
      <c r="K851" s="98">
        <f t="shared" si="68"/>
        <v>-0.68597999999999903</v>
      </c>
      <c r="L851" s="98">
        <f t="shared" si="69"/>
        <v>16.727086</v>
      </c>
      <c r="R851" s="176">
        <f t="shared" si="70"/>
        <v>0.68597999999999903</v>
      </c>
      <c r="S851" s="177"/>
      <c r="T851" s="178">
        <f t="shared" si="71"/>
        <v>-1</v>
      </c>
      <c r="Z851" s="93"/>
      <c r="AB851" s="94"/>
    </row>
    <row r="852" spans="6:28">
      <c r="F852" s="143"/>
      <c r="G852" s="143"/>
      <c r="H852" s="179"/>
      <c r="I852" s="97">
        <f t="shared" si="67"/>
        <v>4080.7666666026666</v>
      </c>
      <c r="J852" s="97">
        <f t="shared" si="66"/>
        <v>63.880878724409129</v>
      </c>
      <c r="K852" s="98">
        <f t="shared" si="68"/>
        <v>-0.68597999999999903</v>
      </c>
      <c r="L852" s="98">
        <f t="shared" si="69"/>
        <v>16.727086</v>
      </c>
      <c r="R852" s="176">
        <f t="shared" si="70"/>
        <v>0.68597999999999903</v>
      </c>
      <c r="S852" s="177"/>
      <c r="T852" s="178">
        <f t="shared" si="71"/>
        <v>-1</v>
      </c>
      <c r="Z852" s="93"/>
      <c r="AB852" s="94"/>
    </row>
    <row r="853" spans="6:28">
      <c r="F853" s="143"/>
      <c r="G853" s="143"/>
      <c r="H853" s="179"/>
      <c r="I853" s="97">
        <f t="shared" si="67"/>
        <v>4080.7666666026666</v>
      </c>
      <c r="J853" s="97">
        <f t="shared" si="66"/>
        <v>63.880878724409129</v>
      </c>
      <c r="K853" s="98">
        <f t="shared" si="68"/>
        <v>-0.68597999999999903</v>
      </c>
      <c r="L853" s="98">
        <f t="shared" si="69"/>
        <v>16.727086</v>
      </c>
      <c r="R853" s="176">
        <f t="shared" si="70"/>
        <v>0.68597999999999903</v>
      </c>
      <c r="S853" s="177"/>
      <c r="T853" s="178">
        <f t="shared" si="71"/>
        <v>-1</v>
      </c>
      <c r="Z853" s="93"/>
      <c r="AB853" s="94"/>
    </row>
    <row r="854" spans="6:28">
      <c r="F854" s="143"/>
      <c r="G854" s="143"/>
      <c r="H854" s="179"/>
      <c r="I854" s="97">
        <f t="shared" si="67"/>
        <v>4080.7666666026666</v>
      </c>
      <c r="J854" s="97">
        <f t="shared" ref="J854:J917" si="72">SQRT(I854)</f>
        <v>63.880878724409129</v>
      </c>
      <c r="K854" s="98">
        <f t="shared" si="68"/>
        <v>-0.68597999999999903</v>
      </c>
      <c r="L854" s="98">
        <f t="shared" si="69"/>
        <v>16.727086</v>
      </c>
      <c r="R854" s="176">
        <f t="shared" si="70"/>
        <v>0.68597999999999903</v>
      </c>
      <c r="S854" s="177"/>
      <c r="T854" s="178">
        <f t="shared" si="71"/>
        <v>-1</v>
      </c>
      <c r="Z854" s="93"/>
      <c r="AB854" s="94"/>
    </row>
    <row r="855" spans="6:28">
      <c r="F855" s="143"/>
      <c r="G855" s="143"/>
      <c r="H855" s="179"/>
      <c r="I855" s="97">
        <f t="shared" ref="I855:I918" si="73">IF(F855=0,I854,((E855-$E$86)*1440)+(F855-$F$86)*1440)</f>
        <v>4080.7666666026666</v>
      </c>
      <c r="J855" s="97">
        <f t="shared" si="72"/>
        <v>63.880878724409129</v>
      </c>
      <c r="K855" s="98">
        <f t="shared" ref="K855:K918" si="74">IF(H855=0,K854,(H855-$H$86)*$L$83)</f>
        <v>-0.68597999999999903</v>
      </c>
      <c r="L855" s="98">
        <f t="shared" ref="L855:L918" si="75">IF(K855=0, ,$L$86+K855)</f>
        <v>16.727086</v>
      </c>
      <c r="R855" s="176">
        <f t="shared" ref="R855:R918" si="76">+K855*T855</f>
        <v>0.68597999999999903</v>
      </c>
      <c r="S855" s="177"/>
      <c r="T855" s="178">
        <f t="shared" ref="T855:T918" si="77">SIGN(K855)</f>
        <v>-1</v>
      </c>
      <c r="Z855" s="93"/>
      <c r="AB855" s="94"/>
    </row>
    <row r="856" spans="6:28">
      <c r="F856" s="143"/>
      <c r="G856" s="143"/>
      <c r="H856" s="179"/>
      <c r="I856" s="97">
        <f t="shared" si="73"/>
        <v>4080.7666666026666</v>
      </c>
      <c r="J856" s="97">
        <f t="shared" si="72"/>
        <v>63.880878724409129</v>
      </c>
      <c r="K856" s="98">
        <f t="shared" si="74"/>
        <v>-0.68597999999999903</v>
      </c>
      <c r="L856" s="98">
        <f t="shared" si="75"/>
        <v>16.727086</v>
      </c>
      <c r="R856" s="176">
        <f t="shared" si="76"/>
        <v>0.68597999999999903</v>
      </c>
      <c r="S856" s="177"/>
      <c r="T856" s="178">
        <f t="shared" si="77"/>
        <v>-1</v>
      </c>
      <c r="Z856" s="93"/>
      <c r="AB856" s="94"/>
    </row>
    <row r="857" spans="6:28">
      <c r="F857" s="143"/>
      <c r="G857" s="143"/>
      <c r="H857" s="179"/>
      <c r="I857" s="97">
        <f t="shared" si="73"/>
        <v>4080.7666666026666</v>
      </c>
      <c r="J857" s="97">
        <f t="shared" si="72"/>
        <v>63.880878724409129</v>
      </c>
      <c r="K857" s="98">
        <f t="shared" si="74"/>
        <v>-0.68597999999999903</v>
      </c>
      <c r="L857" s="98">
        <f t="shared" si="75"/>
        <v>16.727086</v>
      </c>
      <c r="R857" s="176">
        <f t="shared" si="76"/>
        <v>0.68597999999999903</v>
      </c>
      <c r="S857" s="177"/>
      <c r="T857" s="178">
        <f t="shared" si="77"/>
        <v>-1</v>
      </c>
      <c r="Z857" s="93"/>
      <c r="AB857" s="94"/>
    </row>
    <row r="858" spans="6:28">
      <c r="F858" s="143"/>
      <c r="G858" s="143"/>
      <c r="H858" s="179"/>
      <c r="I858" s="97">
        <f t="shared" si="73"/>
        <v>4080.7666666026666</v>
      </c>
      <c r="J858" s="97">
        <f t="shared" si="72"/>
        <v>63.880878724409129</v>
      </c>
      <c r="K858" s="98">
        <f t="shared" si="74"/>
        <v>-0.68597999999999903</v>
      </c>
      <c r="L858" s="98">
        <f t="shared" si="75"/>
        <v>16.727086</v>
      </c>
      <c r="R858" s="176">
        <f t="shared" si="76"/>
        <v>0.68597999999999903</v>
      </c>
      <c r="S858" s="177"/>
      <c r="T858" s="178">
        <f t="shared" si="77"/>
        <v>-1</v>
      </c>
      <c r="Z858" s="93"/>
      <c r="AB858" s="94"/>
    </row>
    <row r="859" spans="6:28">
      <c r="F859" s="143"/>
      <c r="G859" s="143"/>
      <c r="H859" s="179"/>
      <c r="I859" s="97">
        <f t="shared" si="73"/>
        <v>4080.7666666026666</v>
      </c>
      <c r="J859" s="97">
        <f t="shared" si="72"/>
        <v>63.880878724409129</v>
      </c>
      <c r="K859" s="98">
        <f t="shared" si="74"/>
        <v>-0.68597999999999903</v>
      </c>
      <c r="L859" s="98">
        <f t="shared" si="75"/>
        <v>16.727086</v>
      </c>
      <c r="R859" s="176">
        <f t="shared" si="76"/>
        <v>0.68597999999999903</v>
      </c>
      <c r="S859" s="177"/>
      <c r="T859" s="178">
        <f t="shared" si="77"/>
        <v>-1</v>
      </c>
      <c r="Z859" s="93"/>
      <c r="AB859" s="94"/>
    </row>
    <row r="860" spans="6:28">
      <c r="F860" s="143"/>
      <c r="G860" s="143"/>
      <c r="H860" s="179"/>
      <c r="I860" s="97">
        <f t="shared" si="73"/>
        <v>4080.7666666026666</v>
      </c>
      <c r="J860" s="97">
        <f t="shared" si="72"/>
        <v>63.880878724409129</v>
      </c>
      <c r="K860" s="98">
        <f t="shared" si="74"/>
        <v>-0.68597999999999903</v>
      </c>
      <c r="L860" s="98">
        <f t="shared" si="75"/>
        <v>16.727086</v>
      </c>
      <c r="R860" s="176">
        <f t="shared" si="76"/>
        <v>0.68597999999999903</v>
      </c>
      <c r="S860" s="177"/>
      <c r="T860" s="178">
        <f t="shared" si="77"/>
        <v>-1</v>
      </c>
      <c r="Z860" s="93"/>
      <c r="AB860" s="94"/>
    </row>
    <row r="861" spans="6:28">
      <c r="F861" s="143"/>
      <c r="G861" s="143"/>
      <c r="H861" s="179"/>
      <c r="I861" s="97">
        <f t="shared" si="73"/>
        <v>4080.7666666026666</v>
      </c>
      <c r="J861" s="97">
        <f t="shared" si="72"/>
        <v>63.880878724409129</v>
      </c>
      <c r="K861" s="98">
        <f t="shared" si="74"/>
        <v>-0.68597999999999903</v>
      </c>
      <c r="L861" s="98">
        <f t="shared" si="75"/>
        <v>16.727086</v>
      </c>
      <c r="R861" s="176">
        <f t="shared" si="76"/>
        <v>0.68597999999999903</v>
      </c>
      <c r="S861" s="177"/>
      <c r="T861" s="178">
        <f t="shared" si="77"/>
        <v>-1</v>
      </c>
      <c r="Z861" s="93"/>
      <c r="AB861" s="94"/>
    </row>
    <row r="862" spans="6:28">
      <c r="F862" s="143"/>
      <c r="G862" s="143"/>
      <c r="H862" s="179"/>
      <c r="I862" s="97">
        <f t="shared" si="73"/>
        <v>4080.7666666026666</v>
      </c>
      <c r="J862" s="97">
        <f t="shared" si="72"/>
        <v>63.880878724409129</v>
      </c>
      <c r="K862" s="98">
        <f t="shared" si="74"/>
        <v>-0.68597999999999903</v>
      </c>
      <c r="L862" s="98">
        <f t="shared" si="75"/>
        <v>16.727086</v>
      </c>
      <c r="R862" s="176">
        <f t="shared" si="76"/>
        <v>0.68597999999999903</v>
      </c>
      <c r="S862" s="177"/>
      <c r="T862" s="178">
        <f t="shared" si="77"/>
        <v>-1</v>
      </c>
      <c r="Z862" s="93"/>
      <c r="AB862" s="94"/>
    </row>
    <row r="863" spans="6:28">
      <c r="F863" s="143"/>
      <c r="G863" s="143"/>
      <c r="H863" s="179"/>
      <c r="I863" s="97">
        <f t="shared" si="73"/>
        <v>4080.7666666026666</v>
      </c>
      <c r="J863" s="97">
        <f t="shared" si="72"/>
        <v>63.880878724409129</v>
      </c>
      <c r="K863" s="98">
        <f t="shared" si="74"/>
        <v>-0.68597999999999903</v>
      </c>
      <c r="L863" s="98">
        <f t="shared" si="75"/>
        <v>16.727086</v>
      </c>
      <c r="R863" s="176">
        <f t="shared" si="76"/>
        <v>0.68597999999999903</v>
      </c>
      <c r="S863" s="177"/>
      <c r="T863" s="178">
        <f t="shared" si="77"/>
        <v>-1</v>
      </c>
      <c r="Z863" s="93"/>
      <c r="AB863" s="94"/>
    </row>
    <row r="864" spans="6:28">
      <c r="F864" s="143"/>
      <c r="G864" s="143"/>
      <c r="H864" s="179"/>
      <c r="I864" s="97">
        <f t="shared" si="73"/>
        <v>4080.7666666026666</v>
      </c>
      <c r="J864" s="97">
        <f t="shared" si="72"/>
        <v>63.880878724409129</v>
      </c>
      <c r="K864" s="98">
        <f t="shared" si="74"/>
        <v>-0.68597999999999903</v>
      </c>
      <c r="L864" s="98">
        <f t="shared" si="75"/>
        <v>16.727086</v>
      </c>
      <c r="R864" s="176">
        <f t="shared" si="76"/>
        <v>0.68597999999999903</v>
      </c>
      <c r="S864" s="177"/>
      <c r="T864" s="178">
        <f t="shared" si="77"/>
        <v>-1</v>
      </c>
      <c r="Z864" s="93"/>
      <c r="AB864" s="94"/>
    </row>
    <row r="865" spans="6:28">
      <c r="F865" s="143"/>
      <c r="G865" s="143"/>
      <c r="H865" s="179"/>
      <c r="I865" s="97">
        <f t="shared" si="73"/>
        <v>4080.7666666026666</v>
      </c>
      <c r="J865" s="97">
        <f t="shared" si="72"/>
        <v>63.880878724409129</v>
      </c>
      <c r="K865" s="98">
        <f t="shared" si="74"/>
        <v>-0.68597999999999903</v>
      </c>
      <c r="L865" s="98">
        <f t="shared" si="75"/>
        <v>16.727086</v>
      </c>
      <c r="R865" s="176">
        <f t="shared" si="76"/>
        <v>0.68597999999999903</v>
      </c>
      <c r="S865" s="177"/>
      <c r="T865" s="178">
        <f t="shared" si="77"/>
        <v>-1</v>
      </c>
      <c r="Z865" s="93"/>
      <c r="AB865" s="94"/>
    </row>
    <row r="866" spans="6:28">
      <c r="F866" s="143"/>
      <c r="G866" s="143"/>
      <c r="H866" s="179"/>
      <c r="I866" s="97">
        <f t="shared" si="73"/>
        <v>4080.7666666026666</v>
      </c>
      <c r="J866" s="97">
        <f t="shared" si="72"/>
        <v>63.880878724409129</v>
      </c>
      <c r="K866" s="98">
        <f t="shared" si="74"/>
        <v>-0.68597999999999903</v>
      </c>
      <c r="L866" s="98">
        <f t="shared" si="75"/>
        <v>16.727086</v>
      </c>
      <c r="R866" s="176">
        <f t="shared" si="76"/>
        <v>0.68597999999999903</v>
      </c>
      <c r="S866" s="177"/>
      <c r="T866" s="178">
        <f t="shared" si="77"/>
        <v>-1</v>
      </c>
      <c r="Z866" s="93"/>
      <c r="AB866" s="94"/>
    </row>
    <row r="867" spans="6:28">
      <c r="F867" s="143"/>
      <c r="G867" s="143"/>
      <c r="H867" s="179"/>
      <c r="I867" s="97">
        <f t="shared" si="73"/>
        <v>4080.7666666026666</v>
      </c>
      <c r="J867" s="97">
        <f t="shared" si="72"/>
        <v>63.880878724409129</v>
      </c>
      <c r="K867" s="98">
        <f t="shared" si="74"/>
        <v>-0.68597999999999903</v>
      </c>
      <c r="L867" s="98">
        <f t="shared" si="75"/>
        <v>16.727086</v>
      </c>
      <c r="R867" s="176">
        <f t="shared" si="76"/>
        <v>0.68597999999999903</v>
      </c>
      <c r="S867" s="177"/>
      <c r="T867" s="178">
        <f t="shared" si="77"/>
        <v>-1</v>
      </c>
      <c r="Z867" s="93"/>
      <c r="AB867" s="94"/>
    </row>
    <row r="868" spans="6:28">
      <c r="F868" s="143"/>
      <c r="G868" s="143"/>
      <c r="H868" s="179"/>
      <c r="I868" s="97">
        <f t="shared" si="73"/>
        <v>4080.7666666026666</v>
      </c>
      <c r="J868" s="97">
        <f t="shared" si="72"/>
        <v>63.880878724409129</v>
      </c>
      <c r="K868" s="98">
        <f t="shared" si="74"/>
        <v>-0.68597999999999903</v>
      </c>
      <c r="L868" s="98">
        <f t="shared" si="75"/>
        <v>16.727086</v>
      </c>
      <c r="R868" s="176">
        <f t="shared" si="76"/>
        <v>0.68597999999999903</v>
      </c>
      <c r="S868" s="177"/>
      <c r="T868" s="178">
        <f t="shared" si="77"/>
        <v>-1</v>
      </c>
      <c r="Z868" s="93"/>
      <c r="AB868" s="94"/>
    </row>
    <row r="869" spans="6:28">
      <c r="F869" s="143"/>
      <c r="G869" s="143"/>
      <c r="H869" s="179"/>
      <c r="I869" s="97">
        <f t="shared" si="73"/>
        <v>4080.7666666026666</v>
      </c>
      <c r="J869" s="97">
        <f t="shared" si="72"/>
        <v>63.880878724409129</v>
      </c>
      <c r="K869" s="98">
        <f t="shared" si="74"/>
        <v>-0.68597999999999903</v>
      </c>
      <c r="L869" s="98">
        <f t="shared" si="75"/>
        <v>16.727086</v>
      </c>
      <c r="R869" s="176">
        <f t="shared" si="76"/>
        <v>0.68597999999999903</v>
      </c>
      <c r="S869" s="177"/>
      <c r="T869" s="178">
        <f t="shared" si="77"/>
        <v>-1</v>
      </c>
      <c r="Z869" s="93"/>
      <c r="AB869" s="94"/>
    </row>
    <row r="870" spans="6:28">
      <c r="F870" s="143"/>
      <c r="G870" s="143"/>
      <c r="H870" s="179"/>
      <c r="I870" s="97">
        <f t="shared" si="73"/>
        <v>4080.7666666026666</v>
      </c>
      <c r="J870" s="97">
        <f t="shared" si="72"/>
        <v>63.880878724409129</v>
      </c>
      <c r="K870" s="98">
        <f t="shared" si="74"/>
        <v>-0.68597999999999903</v>
      </c>
      <c r="L870" s="98">
        <f t="shared" si="75"/>
        <v>16.727086</v>
      </c>
      <c r="R870" s="176">
        <f t="shared" si="76"/>
        <v>0.68597999999999903</v>
      </c>
      <c r="S870" s="177"/>
      <c r="T870" s="178">
        <f t="shared" si="77"/>
        <v>-1</v>
      </c>
      <c r="Z870" s="93"/>
      <c r="AB870" s="94"/>
    </row>
    <row r="871" spans="6:28">
      <c r="F871" s="143"/>
      <c r="G871" s="143"/>
      <c r="H871" s="179"/>
      <c r="I871" s="97">
        <f t="shared" si="73"/>
        <v>4080.7666666026666</v>
      </c>
      <c r="J871" s="97">
        <f t="shared" si="72"/>
        <v>63.880878724409129</v>
      </c>
      <c r="K871" s="98">
        <f t="shared" si="74"/>
        <v>-0.68597999999999903</v>
      </c>
      <c r="L871" s="98">
        <f t="shared" si="75"/>
        <v>16.727086</v>
      </c>
      <c r="R871" s="176">
        <f t="shared" si="76"/>
        <v>0.68597999999999903</v>
      </c>
      <c r="S871" s="177"/>
      <c r="T871" s="178">
        <f t="shared" si="77"/>
        <v>-1</v>
      </c>
      <c r="Z871" s="93"/>
      <c r="AB871" s="94"/>
    </row>
    <row r="872" spans="6:28">
      <c r="F872" s="143"/>
      <c r="G872" s="143"/>
      <c r="H872" s="179"/>
      <c r="I872" s="97">
        <f t="shared" si="73"/>
        <v>4080.7666666026666</v>
      </c>
      <c r="J872" s="97">
        <f t="shared" si="72"/>
        <v>63.880878724409129</v>
      </c>
      <c r="K872" s="98">
        <f t="shared" si="74"/>
        <v>-0.68597999999999903</v>
      </c>
      <c r="L872" s="98">
        <f t="shared" si="75"/>
        <v>16.727086</v>
      </c>
      <c r="R872" s="176">
        <f t="shared" si="76"/>
        <v>0.68597999999999903</v>
      </c>
      <c r="S872" s="177"/>
      <c r="T872" s="178">
        <f t="shared" si="77"/>
        <v>-1</v>
      </c>
      <c r="Z872" s="93"/>
      <c r="AB872" s="94"/>
    </row>
    <row r="873" spans="6:28">
      <c r="F873" s="143"/>
      <c r="G873" s="143"/>
      <c r="H873" s="179"/>
      <c r="I873" s="97">
        <f t="shared" si="73"/>
        <v>4080.7666666026666</v>
      </c>
      <c r="J873" s="97">
        <f t="shared" si="72"/>
        <v>63.880878724409129</v>
      </c>
      <c r="K873" s="98">
        <f t="shared" si="74"/>
        <v>-0.68597999999999903</v>
      </c>
      <c r="L873" s="98">
        <f t="shared" si="75"/>
        <v>16.727086</v>
      </c>
      <c r="R873" s="176">
        <f t="shared" si="76"/>
        <v>0.68597999999999903</v>
      </c>
      <c r="S873" s="177"/>
      <c r="T873" s="178">
        <f t="shared" si="77"/>
        <v>-1</v>
      </c>
      <c r="Z873" s="93"/>
      <c r="AB873" s="94"/>
    </row>
    <row r="874" spans="6:28">
      <c r="F874" s="143"/>
      <c r="G874" s="143"/>
      <c r="H874" s="179"/>
      <c r="I874" s="97">
        <f t="shared" si="73"/>
        <v>4080.7666666026666</v>
      </c>
      <c r="J874" s="97">
        <f t="shared" si="72"/>
        <v>63.880878724409129</v>
      </c>
      <c r="K874" s="98">
        <f t="shared" si="74"/>
        <v>-0.68597999999999903</v>
      </c>
      <c r="L874" s="98">
        <f t="shared" si="75"/>
        <v>16.727086</v>
      </c>
      <c r="R874" s="176">
        <f t="shared" si="76"/>
        <v>0.68597999999999903</v>
      </c>
      <c r="S874" s="177"/>
      <c r="T874" s="178">
        <f t="shared" si="77"/>
        <v>-1</v>
      </c>
      <c r="Z874" s="93"/>
      <c r="AB874" s="94"/>
    </row>
    <row r="875" spans="6:28">
      <c r="F875" s="143"/>
      <c r="G875" s="143"/>
      <c r="H875" s="179"/>
      <c r="I875" s="97">
        <f t="shared" si="73"/>
        <v>4080.7666666026666</v>
      </c>
      <c r="J875" s="97">
        <f t="shared" si="72"/>
        <v>63.880878724409129</v>
      </c>
      <c r="K875" s="98">
        <f t="shared" si="74"/>
        <v>-0.68597999999999903</v>
      </c>
      <c r="L875" s="98">
        <f t="shared" si="75"/>
        <v>16.727086</v>
      </c>
      <c r="R875" s="176">
        <f t="shared" si="76"/>
        <v>0.68597999999999903</v>
      </c>
      <c r="S875" s="177"/>
      <c r="T875" s="178">
        <f t="shared" si="77"/>
        <v>-1</v>
      </c>
      <c r="Z875" s="93"/>
      <c r="AB875" s="94"/>
    </row>
    <row r="876" spans="6:28">
      <c r="F876" s="143"/>
      <c r="G876" s="143"/>
      <c r="H876" s="179"/>
      <c r="I876" s="97">
        <f t="shared" si="73"/>
        <v>4080.7666666026666</v>
      </c>
      <c r="J876" s="97">
        <f t="shared" si="72"/>
        <v>63.880878724409129</v>
      </c>
      <c r="K876" s="98">
        <f t="shared" si="74"/>
        <v>-0.68597999999999903</v>
      </c>
      <c r="L876" s="98">
        <f t="shared" si="75"/>
        <v>16.727086</v>
      </c>
      <c r="R876" s="176">
        <f t="shared" si="76"/>
        <v>0.68597999999999903</v>
      </c>
      <c r="S876" s="177"/>
      <c r="T876" s="178">
        <f t="shared" si="77"/>
        <v>-1</v>
      </c>
      <c r="Z876" s="93"/>
      <c r="AB876" s="94"/>
    </row>
    <row r="877" spans="6:28">
      <c r="F877" s="143"/>
      <c r="G877" s="143"/>
      <c r="H877" s="179"/>
      <c r="I877" s="97">
        <f t="shared" si="73"/>
        <v>4080.7666666026666</v>
      </c>
      <c r="J877" s="97">
        <f t="shared" si="72"/>
        <v>63.880878724409129</v>
      </c>
      <c r="K877" s="98">
        <f t="shared" si="74"/>
        <v>-0.68597999999999903</v>
      </c>
      <c r="L877" s="98">
        <f t="shared" si="75"/>
        <v>16.727086</v>
      </c>
      <c r="R877" s="176">
        <f t="shared" si="76"/>
        <v>0.68597999999999903</v>
      </c>
      <c r="S877" s="177"/>
      <c r="T877" s="178">
        <f t="shared" si="77"/>
        <v>-1</v>
      </c>
      <c r="Z877" s="93"/>
      <c r="AB877" s="94"/>
    </row>
    <row r="878" spans="6:28">
      <c r="F878" s="143"/>
      <c r="G878" s="143"/>
      <c r="H878" s="179"/>
      <c r="I878" s="97">
        <f t="shared" si="73"/>
        <v>4080.7666666026666</v>
      </c>
      <c r="J878" s="97">
        <f t="shared" si="72"/>
        <v>63.880878724409129</v>
      </c>
      <c r="K878" s="98">
        <f t="shared" si="74"/>
        <v>-0.68597999999999903</v>
      </c>
      <c r="L878" s="98">
        <f t="shared" si="75"/>
        <v>16.727086</v>
      </c>
      <c r="R878" s="176">
        <f t="shared" si="76"/>
        <v>0.68597999999999903</v>
      </c>
      <c r="S878" s="177"/>
      <c r="T878" s="178">
        <f t="shared" si="77"/>
        <v>-1</v>
      </c>
      <c r="Z878" s="93"/>
      <c r="AB878" s="94"/>
    </row>
    <row r="879" spans="6:28">
      <c r="F879" s="143"/>
      <c r="G879" s="143"/>
      <c r="H879" s="179"/>
      <c r="I879" s="97">
        <f t="shared" si="73"/>
        <v>4080.7666666026666</v>
      </c>
      <c r="J879" s="97">
        <f t="shared" si="72"/>
        <v>63.880878724409129</v>
      </c>
      <c r="K879" s="98">
        <f t="shared" si="74"/>
        <v>-0.68597999999999903</v>
      </c>
      <c r="L879" s="98">
        <f t="shared" si="75"/>
        <v>16.727086</v>
      </c>
      <c r="R879" s="176">
        <f t="shared" si="76"/>
        <v>0.68597999999999903</v>
      </c>
      <c r="S879" s="177"/>
      <c r="T879" s="178">
        <f t="shared" si="77"/>
        <v>-1</v>
      </c>
      <c r="Z879" s="93"/>
      <c r="AB879" s="94"/>
    </row>
    <row r="880" spans="6:28">
      <c r="F880" s="143"/>
      <c r="G880" s="143"/>
      <c r="H880" s="179"/>
      <c r="I880" s="97">
        <f t="shared" si="73"/>
        <v>4080.7666666026666</v>
      </c>
      <c r="J880" s="97">
        <f t="shared" si="72"/>
        <v>63.880878724409129</v>
      </c>
      <c r="K880" s="98">
        <f t="shared" si="74"/>
        <v>-0.68597999999999903</v>
      </c>
      <c r="L880" s="98">
        <f t="shared" si="75"/>
        <v>16.727086</v>
      </c>
      <c r="R880" s="176">
        <f t="shared" si="76"/>
        <v>0.68597999999999903</v>
      </c>
      <c r="S880" s="177"/>
      <c r="T880" s="178">
        <f t="shared" si="77"/>
        <v>-1</v>
      </c>
      <c r="Z880" s="93"/>
      <c r="AB880" s="94"/>
    </row>
    <row r="881" spans="6:28">
      <c r="F881" s="143"/>
      <c r="G881" s="143"/>
      <c r="H881" s="179"/>
      <c r="I881" s="97">
        <f t="shared" si="73"/>
        <v>4080.7666666026666</v>
      </c>
      <c r="J881" s="97">
        <f t="shared" si="72"/>
        <v>63.880878724409129</v>
      </c>
      <c r="K881" s="98">
        <f t="shared" si="74"/>
        <v>-0.68597999999999903</v>
      </c>
      <c r="L881" s="98">
        <f t="shared" si="75"/>
        <v>16.727086</v>
      </c>
      <c r="R881" s="176">
        <f t="shared" si="76"/>
        <v>0.68597999999999903</v>
      </c>
      <c r="S881" s="177"/>
      <c r="T881" s="178">
        <f t="shared" si="77"/>
        <v>-1</v>
      </c>
      <c r="Z881" s="93"/>
      <c r="AB881" s="94"/>
    </row>
    <row r="882" spans="6:28">
      <c r="F882" s="143"/>
      <c r="G882" s="143"/>
      <c r="H882" s="179"/>
      <c r="I882" s="97">
        <f t="shared" si="73"/>
        <v>4080.7666666026666</v>
      </c>
      <c r="J882" s="97">
        <f t="shared" si="72"/>
        <v>63.880878724409129</v>
      </c>
      <c r="K882" s="98">
        <f t="shared" si="74"/>
        <v>-0.68597999999999903</v>
      </c>
      <c r="L882" s="98">
        <f t="shared" si="75"/>
        <v>16.727086</v>
      </c>
      <c r="R882" s="176">
        <f t="shared" si="76"/>
        <v>0.68597999999999903</v>
      </c>
      <c r="S882" s="177"/>
      <c r="T882" s="178">
        <f t="shared" si="77"/>
        <v>-1</v>
      </c>
      <c r="Z882" s="93"/>
      <c r="AB882" s="94"/>
    </row>
    <row r="883" spans="6:28">
      <c r="F883" s="143"/>
      <c r="G883" s="143"/>
      <c r="H883" s="179"/>
      <c r="I883" s="97">
        <f t="shared" si="73"/>
        <v>4080.7666666026666</v>
      </c>
      <c r="J883" s="97">
        <f t="shared" si="72"/>
        <v>63.880878724409129</v>
      </c>
      <c r="K883" s="98">
        <f t="shared" si="74"/>
        <v>-0.68597999999999903</v>
      </c>
      <c r="L883" s="98">
        <f t="shared" si="75"/>
        <v>16.727086</v>
      </c>
      <c r="R883" s="176">
        <f t="shared" si="76"/>
        <v>0.68597999999999903</v>
      </c>
      <c r="S883" s="177"/>
      <c r="T883" s="178">
        <f t="shared" si="77"/>
        <v>-1</v>
      </c>
      <c r="Z883" s="93"/>
      <c r="AB883" s="94"/>
    </row>
    <row r="884" spans="6:28">
      <c r="F884" s="143"/>
      <c r="G884" s="143"/>
      <c r="H884" s="179"/>
      <c r="I884" s="97">
        <f t="shared" si="73"/>
        <v>4080.7666666026666</v>
      </c>
      <c r="J884" s="97">
        <f t="shared" si="72"/>
        <v>63.880878724409129</v>
      </c>
      <c r="K884" s="98">
        <f t="shared" si="74"/>
        <v>-0.68597999999999903</v>
      </c>
      <c r="L884" s="98">
        <f t="shared" si="75"/>
        <v>16.727086</v>
      </c>
      <c r="R884" s="176">
        <f t="shared" si="76"/>
        <v>0.68597999999999903</v>
      </c>
      <c r="S884" s="177"/>
      <c r="T884" s="178">
        <f t="shared" si="77"/>
        <v>-1</v>
      </c>
      <c r="Z884" s="93"/>
      <c r="AB884" s="94"/>
    </row>
    <row r="885" spans="6:28">
      <c r="F885" s="143"/>
      <c r="G885" s="143"/>
      <c r="H885" s="179"/>
      <c r="I885" s="97">
        <f t="shared" si="73"/>
        <v>4080.7666666026666</v>
      </c>
      <c r="J885" s="97">
        <f t="shared" si="72"/>
        <v>63.880878724409129</v>
      </c>
      <c r="K885" s="98">
        <f t="shared" si="74"/>
        <v>-0.68597999999999903</v>
      </c>
      <c r="L885" s="98">
        <f t="shared" si="75"/>
        <v>16.727086</v>
      </c>
      <c r="R885" s="176">
        <f t="shared" si="76"/>
        <v>0.68597999999999903</v>
      </c>
      <c r="S885" s="177"/>
      <c r="T885" s="178">
        <f t="shared" si="77"/>
        <v>-1</v>
      </c>
      <c r="Z885" s="93"/>
      <c r="AB885" s="94"/>
    </row>
    <row r="886" spans="6:28">
      <c r="F886" s="143"/>
      <c r="G886" s="143"/>
      <c r="H886" s="179"/>
      <c r="I886" s="97">
        <f t="shared" si="73"/>
        <v>4080.7666666026666</v>
      </c>
      <c r="J886" s="97">
        <f t="shared" si="72"/>
        <v>63.880878724409129</v>
      </c>
      <c r="K886" s="98">
        <f t="shared" si="74"/>
        <v>-0.68597999999999903</v>
      </c>
      <c r="L886" s="98">
        <f t="shared" si="75"/>
        <v>16.727086</v>
      </c>
      <c r="R886" s="176">
        <f t="shared" si="76"/>
        <v>0.68597999999999903</v>
      </c>
      <c r="S886" s="177"/>
      <c r="T886" s="178">
        <f t="shared" si="77"/>
        <v>-1</v>
      </c>
      <c r="Z886" s="93"/>
      <c r="AB886" s="94"/>
    </row>
    <row r="887" spans="6:28">
      <c r="F887" s="143"/>
      <c r="G887" s="143"/>
      <c r="H887" s="179"/>
      <c r="I887" s="97">
        <f t="shared" si="73"/>
        <v>4080.7666666026666</v>
      </c>
      <c r="J887" s="97">
        <f t="shared" si="72"/>
        <v>63.880878724409129</v>
      </c>
      <c r="K887" s="98">
        <f t="shared" si="74"/>
        <v>-0.68597999999999903</v>
      </c>
      <c r="L887" s="98">
        <f t="shared" si="75"/>
        <v>16.727086</v>
      </c>
      <c r="R887" s="176">
        <f t="shared" si="76"/>
        <v>0.68597999999999903</v>
      </c>
      <c r="S887" s="177"/>
      <c r="T887" s="178">
        <f t="shared" si="77"/>
        <v>-1</v>
      </c>
      <c r="Z887" s="93"/>
      <c r="AB887" s="94"/>
    </row>
    <row r="888" spans="6:28">
      <c r="F888" s="143"/>
      <c r="G888" s="143"/>
      <c r="H888" s="179"/>
      <c r="I888" s="97">
        <f t="shared" si="73"/>
        <v>4080.7666666026666</v>
      </c>
      <c r="J888" s="97">
        <f t="shared" si="72"/>
        <v>63.880878724409129</v>
      </c>
      <c r="K888" s="98">
        <f t="shared" si="74"/>
        <v>-0.68597999999999903</v>
      </c>
      <c r="L888" s="98">
        <f t="shared" si="75"/>
        <v>16.727086</v>
      </c>
      <c r="R888" s="176">
        <f t="shared" si="76"/>
        <v>0.68597999999999903</v>
      </c>
      <c r="S888" s="177"/>
      <c r="T888" s="178">
        <f t="shared" si="77"/>
        <v>-1</v>
      </c>
      <c r="Z888" s="93"/>
      <c r="AB888" s="94"/>
    </row>
    <row r="889" spans="6:28">
      <c r="F889" s="143"/>
      <c r="G889" s="143"/>
      <c r="H889" s="179"/>
      <c r="I889" s="97">
        <f t="shared" si="73"/>
        <v>4080.7666666026666</v>
      </c>
      <c r="J889" s="97">
        <f t="shared" si="72"/>
        <v>63.880878724409129</v>
      </c>
      <c r="K889" s="98">
        <f t="shared" si="74"/>
        <v>-0.68597999999999903</v>
      </c>
      <c r="L889" s="98">
        <f t="shared" si="75"/>
        <v>16.727086</v>
      </c>
      <c r="R889" s="176">
        <f t="shared" si="76"/>
        <v>0.68597999999999903</v>
      </c>
      <c r="S889" s="177"/>
      <c r="T889" s="178">
        <f t="shared" si="77"/>
        <v>-1</v>
      </c>
      <c r="Z889" s="93"/>
      <c r="AB889" s="94"/>
    </row>
    <row r="890" spans="6:28">
      <c r="F890" s="143"/>
      <c r="G890" s="143"/>
      <c r="H890" s="179"/>
      <c r="I890" s="97">
        <f t="shared" si="73"/>
        <v>4080.7666666026666</v>
      </c>
      <c r="J890" s="97">
        <f t="shared" si="72"/>
        <v>63.880878724409129</v>
      </c>
      <c r="K890" s="98">
        <f t="shared" si="74"/>
        <v>-0.68597999999999903</v>
      </c>
      <c r="L890" s="98">
        <f t="shared" si="75"/>
        <v>16.727086</v>
      </c>
      <c r="R890" s="176">
        <f t="shared" si="76"/>
        <v>0.68597999999999903</v>
      </c>
      <c r="S890" s="177"/>
      <c r="T890" s="178">
        <f t="shared" si="77"/>
        <v>-1</v>
      </c>
      <c r="Z890" s="93"/>
      <c r="AB890" s="94"/>
    </row>
    <row r="891" spans="6:28">
      <c r="F891" s="143"/>
      <c r="G891" s="143"/>
      <c r="H891" s="179"/>
      <c r="I891" s="97">
        <f t="shared" si="73"/>
        <v>4080.7666666026666</v>
      </c>
      <c r="J891" s="97">
        <f t="shared" si="72"/>
        <v>63.880878724409129</v>
      </c>
      <c r="K891" s="98">
        <f t="shared" si="74"/>
        <v>-0.68597999999999903</v>
      </c>
      <c r="L891" s="98">
        <f t="shared" si="75"/>
        <v>16.727086</v>
      </c>
      <c r="R891" s="176">
        <f t="shared" si="76"/>
        <v>0.68597999999999903</v>
      </c>
      <c r="S891" s="177"/>
      <c r="T891" s="178">
        <f t="shared" si="77"/>
        <v>-1</v>
      </c>
      <c r="Z891" s="93"/>
      <c r="AB891" s="94"/>
    </row>
    <row r="892" spans="6:28">
      <c r="F892" s="143"/>
      <c r="G892" s="143"/>
      <c r="H892" s="179"/>
      <c r="I892" s="97">
        <f t="shared" si="73"/>
        <v>4080.7666666026666</v>
      </c>
      <c r="J892" s="97">
        <f t="shared" si="72"/>
        <v>63.880878724409129</v>
      </c>
      <c r="K892" s="98">
        <f t="shared" si="74"/>
        <v>-0.68597999999999903</v>
      </c>
      <c r="L892" s="98">
        <f t="shared" si="75"/>
        <v>16.727086</v>
      </c>
      <c r="R892" s="176">
        <f t="shared" si="76"/>
        <v>0.68597999999999903</v>
      </c>
      <c r="S892" s="177"/>
      <c r="T892" s="178">
        <f t="shared" si="77"/>
        <v>-1</v>
      </c>
      <c r="Z892" s="93"/>
      <c r="AB892" s="94"/>
    </row>
    <row r="893" spans="6:28">
      <c r="F893" s="143"/>
      <c r="G893" s="143"/>
      <c r="H893" s="179"/>
      <c r="I893" s="97">
        <f t="shared" si="73"/>
        <v>4080.7666666026666</v>
      </c>
      <c r="J893" s="97">
        <f t="shared" si="72"/>
        <v>63.880878724409129</v>
      </c>
      <c r="K893" s="98">
        <f t="shared" si="74"/>
        <v>-0.68597999999999903</v>
      </c>
      <c r="L893" s="98">
        <f t="shared" si="75"/>
        <v>16.727086</v>
      </c>
      <c r="R893" s="176">
        <f t="shared" si="76"/>
        <v>0.68597999999999903</v>
      </c>
      <c r="S893" s="177"/>
      <c r="T893" s="178">
        <f t="shared" si="77"/>
        <v>-1</v>
      </c>
      <c r="Z893" s="93"/>
      <c r="AB893" s="94"/>
    </row>
    <row r="894" spans="6:28">
      <c r="F894" s="143"/>
      <c r="G894" s="143"/>
      <c r="H894" s="179"/>
      <c r="I894" s="97">
        <f t="shared" si="73"/>
        <v>4080.7666666026666</v>
      </c>
      <c r="J894" s="97">
        <f t="shared" si="72"/>
        <v>63.880878724409129</v>
      </c>
      <c r="K894" s="98">
        <f t="shared" si="74"/>
        <v>-0.68597999999999903</v>
      </c>
      <c r="L894" s="98">
        <f t="shared" si="75"/>
        <v>16.727086</v>
      </c>
      <c r="R894" s="176">
        <f t="shared" si="76"/>
        <v>0.68597999999999903</v>
      </c>
      <c r="S894" s="177"/>
      <c r="T894" s="178">
        <f t="shared" si="77"/>
        <v>-1</v>
      </c>
      <c r="Z894" s="93"/>
      <c r="AB894" s="94"/>
    </row>
    <row r="895" spans="6:28">
      <c r="F895" s="143"/>
      <c r="G895" s="143"/>
      <c r="H895" s="179"/>
      <c r="I895" s="97">
        <f t="shared" si="73"/>
        <v>4080.7666666026666</v>
      </c>
      <c r="J895" s="97">
        <f t="shared" si="72"/>
        <v>63.880878724409129</v>
      </c>
      <c r="K895" s="98">
        <f t="shared" si="74"/>
        <v>-0.68597999999999903</v>
      </c>
      <c r="L895" s="98">
        <f t="shared" si="75"/>
        <v>16.727086</v>
      </c>
      <c r="R895" s="176">
        <f t="shared" si="76"/>
        <v>0.68597999999999903</v>
      </c>
      <c r="S895" s="177"/>
      <c r="T895" s="178">
        <f t="shared" si="77"/>
        <v>-1</v>
      </c>
      <c r="Z895" s="93"/>
      <c r="AB895" s="94"/>
    </row>
    <row r="896" spans="6:28">
      <c r="F896" s="143"/>
      <c r="G896" s="143"/>
      <c r="H896" s="179"/>
      <c r="I896" s="97">
        <f t="shared" si="73"/>
        <v>4080.7666666026666</v>
      </c>
      <c r="J896" s="97">
        <f t="shared" si="72"/>
        <v>63.880878724409129</v>
      </c>
      <c r="K896" s="98">
        <f t="shared" si="74"/>
        <v>-0.68597999999999903</v>
      </c>
      <c r="L896" s="98">
        <f t="shared" si="75"/>
        <v>16.727086</v>
      </c>
      <c r="R896" s="176">
        <f t="shared" si="76"/>
        <v>0.68597999999999903</v>
      </c>
      <c r="S896" s="177"/>
      <c r="T896" s="178">
        <f t="shared" si="77"/>
        <v>-1</v>
      </c>
      <c r="Z896" s="93"/>
      <c r="AB896" s="94"/>
    </row>
    <row r="897" spans="6:28">
      <c r="F897" s="143"/>
      <c r="G897" s="143"/>
      <c r="H897" s="179"/>
      <c r="I897" s="97">
        <f t="shared" si="73"/>
        <v>4080.7666666026666</v>
      </c>
      <c r="J897" s="97">
        <f t="shared" si="72"/>
        <v>63.880878724409129</v>
      </c>
      <c r="K897" s="98">
        <f t="shared" si="74"/>
        <v>-0.68597999999999903</v>
      </c>
      <c r="L897" s="98">
        <f t="shared" si="75"/>
        <v>16.727086</v>
      </c>
      <c r="R897" s="176">
        <f t="shared" si="76"/>
        <v>0.68597999999999903</v>
      </c>
      <c r="S897" s="177"/>
      <c r="T897" s="178">
        <f t="shared" si="77"/>
        <v>-1</v>
      </c>
      <c r="Z897" s="93"/>
      <c r="AB897" s="94"/>
    </row>
    <row r="898" spans="6:28">
      <c r="F898" s="143"/>
      <c r="G898" s="143"/>
      <c r="H898" s="179"/>
      <c r="I898" s="97">
        <f t="shared" si="73"/>
        <v>4080.7666666026666</v>
      </c>
      <c r="J898" s="97">
        <f t="shared" si="72"/>
        <v>63.880878724409129</v>
      </c>
      <c r="K898" s="98">
        <f t="shared" si="74"/>
        <v>-0.68597999999999903</v>
      </c>
      <c r="L898" s="98">
        <f t="shared" si="75"/>
        <v>16.727086</v>
      </c>
      <c r="R898" s="176">
        <f t="shared" si="76"/>
        <v>0.68597999999999903</v>
      </c>
      <c r="S898" s="177"/>
      <c r="T898" s="178">
        <f t="shared" si="77"/>
        <v>-1</v>
      </c>
      <c r="Z898" s="93"/>
      <c r="AB898" s="94"/>
    </row>
    <row r="899" spans="6:28">
      <c r="F899" s="143"/>
      <c r="G899" s="143"/>
      <c r="H899" s="179"/>
      <c r="I899" s="97">
        <f t="shared" si="73"/>
        <v>4080.7666666026666</v>
      </c>
      <c r="J899" s="97">
        <f t="shared" si="72"/>
        <v>63.880878724409129</v>
      </c>
      <c r="K899" s="98">
        <f t="shared" si="74"/>
        <v>-0.68597999999999903</v>
      </c>
      <c r="L899" s="98">
        <f t="shared" si="75"/>
        <v>16.727086</v>
      </c>
      <c r="R899" s="176">
        <f t="shared" si="76"/>
        <v>0.68597999999999903</v>
      </c>
      <c r="S899" s="177"/>
      <c r="T899" s="178">
        <f t="shared" si="77"/>
        <v>-1</v>
      </c>
      <c r="Z899" s="93"/>
      <c r="AB899" s="94"/>
    </row>
    <row r="900" spans="6:28">
      <c r="F900" s="143"/>
      <c r="G900" s="143"/>
      <c r="H900" s="179"/>
      <c r="I900" s="97">
        <f t="shared" si="73"/>
        <v>4080.7666666026666</v>
      </c>
      <c r="J900" s="97">
        <f t="shared" si="72"/>
        <v>63.880878724409129</v>
      </c>
      <c r="K900" s="98">
        <f t="shared" si="74"/>
        <v>-0.68597999999999903</v>
      </c>
      <c r="L900" s="98">
        <f t="shared" si="75"/>
        <v>16.727086</v>
      </c>
      <c r="R900" s="176">
        <f t="shared" si="76"/>
        <v>0.68597999999999903</v>
      </c>
      <c r="S900" s="177"/>
      <c r="T900" s="178">
        <f t="shared" si="77"/>
        <v>-1</v>
      </c>
      <c r="Z900" s="93"/>
      <c r="AB900" s="94"/>
    </row>
    <row r="901" spans="6:28">
      <c r="F901" s="143"/>
      <c r="G901" s="143"/>
      <c r="H901" s="179"/>
      <c r="I901" s="97">
        <f t="shared" si="73"/>
        <v>4080.7666666026666</v>
      </c>
      <c r="J901" s="97">
        <f t="shared" si="72"/>
        <v>63.880878724409129</v>
      </c>
      <c r="K901" s="98">
        <f t="shared" si="74"/>
        <v>-0.68597999999999903</v>
      </c>
      <c r="L901" s="98">
        <f t="shared" si="75"/>
        <v>16.727086</v>
      </c>
      <c r="R901" s="176">
        <f t="shared" si="76"/>
        <v>0.68597999999999903</v>
      </c>
      <c r="S901" s="177"/>
      <c r="T901" s="178">
        <f t="shared" si="77"/>
        <v>-1</v>
      </c>
      <c r="Z901" s="93"/>
      <c r="AB901" s="94"/>
    </row>
    <row r="902" spans="6:28">
      <c r="F902" s="143"/>
      <c r="G902" s="143"/>
      <c r="H902" s="179"/>
      <c r="I902" s="97">
        <f t="shared" si="73"/>
        <v>4080.7666666026666</v>
      </c>
      <c r="J902" s="97">
        <f t="shared" si="72"/>
        <v>63.880878724409129</v>
      </c>
      <c r="K902" s="98">
        <f t="shared" si="74"/>
        <v>-0.68597999999999903</v>
      </c>
      <c r="L902" s="98">
        <f t="shared" si="75"/>
        <v>16.727086</v>
      </c>
      <c r="R902" s="176">
        <f t="shared" si="76"/>
        <v>0.68597999999999903</v>
      </c>
      <c r="S902" s="177"/>
      <c r="T902" s="178">
        <f t="shared" si="77"/>
        <v>-1</v>
      </c>
      <c r="Z902" s="93"/>
      <c r="AB902" s="94"/>
    </row>
    <row r="903" spans="6:28">
      <c r="F903" s="143"/>
      <c r="G903" s="143"/>
      <c r="H903" s="179"/>
      <c r="I903" s="97">
        <f t="shared" si="73"/>
        <v>4080.7666666026666</v>
      </c>
      <c r="J903" s="97">
        <f t="shared" si="72"/>
        <v>63.880878724409129</v>
      </c>
      <c r="K903" s="98">
        <f t="shared" si="74"/>
        <v>-0.68597999999999903</v>
      </c>
      <c r="L903" s="98">
        <f t="shared" si="75"/>
        <v>16.727086</v>
      </c>
      <c r="R903" s="176">
        <f t="shared" si="76"/>
        <v>0.68597999999999903</v>
      </c>
      <c r="S903" s="177"/>
      <c r="T903" s="178">
        <f t="shared" si="77"/>
        <v>-1</v>
      </c>
      <c r="Z903" s="93"/>
      <c r="AB903" s="94"/>
    </row>
    <row r="904" spans="6:28">
      <c r="F904" s="143"/>
      <c r="G904" s="143"/>
      <c r="H904" s="179"/>
      <c r="I904" s="97">
        <f t="shared" si="73"/>
        <v>4080.7666666026666</v>
      </c>
      <c r="J904" s="97">
        <f t="shared" si="72"/>
        <v>63.880878724409129</v>
      </c>
      <c r="K904" s="98">
        <f t="shared" si="74"/>
        <v>-0.68597999999999903</v>
      </c>
      <c r="L904" s="98">
        <f t="shared" si="75"/>
        <v>16.727086</v>
      </c>
      <c r="R904" s="176">
        <f t="shared" si="76"/>
        <v>0.68597999999999903</v>
      </c>
      <c r="S904" s="177"/>
      <c r="T904" s="178">
        <f t="shared" si="77"/>
        <v>-1</v>
      </c>
      <c r="Z904" s="93"/>
      <c r="AB904" s="94"/>
    </row>
    <row r="905" spans="6:28">
      <c r="F905" s="143"/>
      <c r="G905" s="143"/>
      <c r="H905" s="179"/>
      <c r="I905" s="97">
        <f t="shared" si="73"/>
        <v>4080.7666666026666</v>
      </c>
      <c r="J905" s="97">
        <f t="shared" si="72"/>
        <v>63.880878724409129</v>
      </c>
      <c r="K905" s="98">
        <f t="shared" si="74"/>
        <v>-0.68597999999999903</v>
      </c>
      <c r="L905" s="98">
        <f t="shared" si="75"/>
        <v>16.727086</v>
      </c>
      <c r="R905" s="176">
        <f t="shared" si="76"/>
        <v>0.68597999999999903</v>
      </c>
      <c r="S905" s="177"/>
      <c r="T905" s="178">
        <f t="shared" si="77"/>
        <v>-1</v>
      </c>
      <c r="Z905" s="93"/>
      <c r="AB905" s="94"/>
    </row>
    <row r="906" spans="6:28">
      <c r="F906" s="143"/>
      <c r="G906" s="143"/>
      <c r="H906" s="179"/>
      <c r="I906" s="97">
        <f t="shared" si="73"/>
        <v>4080.7666666026666</v>
      </c>
      <c r="J906" s="97">
        <f t="shared" si="72"/>
        <v>63.880878724409129</v>
      </c>
      <c r="K906" s="98">
        <f t="shared" si="74"/>
        <v>-0.68597999999999903</v>
      </c>
      <c r="L906" s="98">
        <f t="shared" si="75"/>
        <v>16.727086</v>
      </c>
      <c r="R906" s="176">
        <f t="shared" si="76"/>
        <v>0.68597999999999903</v>
      </c>
      <c r="S906" s="177"/>
      <c r="T906" s="178">
        <f t="shared" si="77"/>
        <v>-1</v>
      </c>
      <c r="Z906" s="93"/>
      <c r="AB906" s="94"/>
    </row>
    <row r="907" spans="6:28">
      <c r="F907" s="143"/>
      <c r="G907" s="143"/>
      <c r="H907" s="179"/>
      <c r="I907" s="97">
        <f t="shared" si="73"/>
        <v>4080.7666666026666</v>
      </c>
      <c r="J907" s="97">
        <f t="shared" si="72"/>
        <v>63.880878724409129</v>
      </c>
      <c r="K907" s="98">
        <f t="shared" si="74"/>
        <v>-0.68597999999999903</v>
      </c>
      <c r="L907" s="98">
        <f t="shared" si="75"/>
        <v>16.727086</v>
      </c>
      <c r="R907" s="176">
        <f t="shared" si="76"/>
        <v>0.68597999999999903</v>
      </c>
      <c r="S907" s="177"/>
      <c r="T907" s="178">
        <f t="shared" si="77"/>
        <v>-1</v>
      </c>
      <c r="Z907" s="93"/>
      <c r="AB907" s="94"/>
    </row>
    <row r="908" spans="6:28">
      <c r="F908" s="143"/>
      <c r="G908" s="143"/>
      <c r="H908" s="179"/>
      <c r="I908" s="97">
        <f t="shared" si="73"/>
        <v>4080.7666666026666</v>
      </c>
      <c r="J908" s="97">
        <f t="shared" si="72"/>
        <v>63.880878724409129</v>
      </c>
      <c r="K908" s="98">
        <f t="shared" si="74"/>
        <v>-0.68597999999999903</v>
      </c>
      <c r="L908" s="98">
        <f t="shared" si="75"/>
        <v>16.727086</v>
      </c>
      <c r="R908" s="176">
        <f t="shared" si="76"/>
        <v>0.68597999999999903</v>
      </c>
      <c r="S908" s="177"/>
      <c r="T908" s="178">
        <f t="shared" si="77"/>
        <v>-1</v>
      </c>
      <c r="Z908" s="93"/>
      <c r="AB908" s="94"/>
    </row>
    <row r="909" spans="6:28">
      <c r="F909" s="143"/>
      <c r="G909" s="143"/>
      <c r="H909" s="179"/>
      <c r="I909" s="97">
        <f t="shared" si="73"/>
        <v>4080.7666666026666</v>
      </c>
      <c r="J909" s="97">
        <f t="shared" si="72"/>
        <v>63.880878724409129</v>
      </c>
      <c r="K909" s="98">
        <f t="shared" si="74"/>
        <v>-0.68597999999999903</v>
      </c>
      <c r="L909" s="98">
        <f t="shared" si="75"/>
        <v>16.727086</v>
      </c>
      <c r="R909" s="176">
        <f t="shared" si="76"/>
        <v>0.68597999999999903</v>
      </c>
      <c r="S909" s="177"/>
      <c r="T909" s="178">
        <f t="shared" si="77"/>
        <v>-1</v>
      </c>
      <c r="Z909" s="93"/>
      <c r="AB909" s="94"/>
    </row>
    <row r="910" spans="6:28">
      <c r="F910" s="143"/>
      <c r="G910" s="143"/>
      <c r="H910" s="179"/>
      <c r="I910" s="97">
        <f t="shared" si="73"/>
        <v>4080.7666666026666</v>
      </c>
      <c r="J910" s="97">
        <f t="shared" si="72"/>
        <v>63.880878724409129</v>
      </c>
      <c r="K910" s="98">
        <f t="shared" si="74"/>
        <v>-0.68597999999999903</v>
      </c>
      <c r="L910" s="98">
        <f t="shared" si="75"/>
        <v>16.727086</v>
      </c>
      <c r="R910" s="176">
        <f t="shared" si="76"/>
        <v>0.68597999999999903</v>
      </c>
      <c r="S910" s="177"/>
      <c r="T910" s="178">
        <f t="shared" si="77"/>
        <v>-1</v>
      </c>
      <c r="Z910" s="93"/>
      <c r="AB910" s="94"/>
    </row>
    <row r="911" spans="6:28">
      <c r="F911" s="143"/>
      <c r="G911" s="143"/>
      <c r="H911" s="179"/>
      <c r="I911" s="97">
        <f t="shared" si="73"/>
        <v>4080.7666666026666</v>
      </c>
      <c r="J911" s="97">
        <f t="shared" si="72"/>
        <v>63.880878724409129</v>
      </c>
      <c r="K911" s="98">
        <f t="shared" si="74"/>
        <v>-0.68597999999999903</v>
      </c>
      <c r="L911" s="98">
        <f t="shared" si="75"/>
        <v>16.727086</v>
      </c>
      <c r="R911" s="176">
        <f t="shared" si="76"/>
        <v>0.68597999999999903</v>
      </c>
      <c r="S911" s="177"/>
      <c r="T911" s="178">
        <f t="shared" si="77"/>
        <v>-1</v>
      </c>
      <c r="Z911" s="93"/>
      <c r="AB911" s="94"/>
    </row>
    <row r="912" spans="6:28">
      <c r="F912" s="143"/>
      <c r="G912" s="143"/>
      <c r="H912" s="179"/>
      <c r="I912" s="97">
        <f t="shared" si="73"/>
        <v>4080.7666666026666</v>
      </c>
      <c r="J912" s="97">
        <f t="shared" si="72"/>
        <v>63.880878724409129</v>
      </c>
      <c r="K912" s="98">
        <f t="shared" si="74"/>
        <v>-0.68597999999999903</v>
      </c>
      <c r="L912" s="98">
        <f t="shared" si="75"/>
        <v>16.727086</v>
      </c>
      <c r="R912" s="176">
        <f t="shared" si="76"/>
        <v>0.68597999999999903</v>
      </c>
      <c r="S912" s="177"/>
      <c r="T912" s="178">
        <f t="shared" si="77"/>
        <v>-1</v>
      </c>
      <c r="Z912" s="93"/>
      <c r="AB912" s="94"/>
    </row>
    <row r="913" spans="6:28">
      <c r="F913" s="143"/>
      <c r="G913" s="143"/>
      <c r="H913" s="179"/>
      <c r="I913" s="97">
        <f t="shared" si="73"/>
        <v>4080.7666666026666</v>
      </c>
      <c r="J913" s="97">
        <f t="shared" si="72"/>
        <v>63.880878724409129</v>
      </c>
      <c r="K913" s="98">
        <f t="shared" si="74"/>
        <v>-0.68597999999999903</v>
      </c>
      <c r="L913" s="98">
        <f t="shared" si="75"/>
        <v>16.727086</v>
      </c>
      <c r="R913" s="176">
        <f t="shared" si="76"/>
        <v>0.68597999999999903</v>
      </c>
      <c r="S913" s="177"/>
      <c r="T913" s="178">
        <f t="shared" si="77"/>
        <v>-1</v>
      </c>
      <c r="Z913" s="93"/>
      <c r="AB913" s="94"/>
    </row>
    <row r="914" spans="6:28">
      <c r="F914" s="143"/>
      <c r="G914" s="143"/>
      <c r="H914" s="179"/>
      <c r="I914" s="97">
        <f t="shared" si="73"/>
        <v>4080.7666666026666</v>
      </c>
      <c r="J914" s="97">
        <f t="shared" si="72"/>
        <v>63.880878724409129</v>
      </c>
      <c r="K914" s="98">
        <f t="shared" si="74"/>
        <v>-0.68597999999999903</v>
      </c>
      <c r="L914" s="98">
        <f t="shared" si="75"/>
        <v>16.727086</v>
      </c>
      <c r="R914" s="176">
        <f t="shared" si="76"/>
        <v>0.68597999999999903</v>
      </c>
      <c r="S914" s="177"/>
      <c r="T914" s="178">
        <f t="shared" si="77"/>
        <v>-1</v>
      </c>
    </row>
    <row r="915" spans="6:28">
      <c r="F915" s="143"/>
      <c r="G915" s="143"/>
      <c r="H915" s="179"/>
      <c r="I915" s="97">
        <f t="shared" si="73"/>
        <v>4080.7666666026666</v>
      </c>
      <c r="J915" s="97">
        <f t="shared" si="72"/>
        <v>63.880878724409129</v>
      </c>
      <c r="K915" s="98">
        <f t="shared" si="74"/>
        <v>-0.68597999999999903</v>
      </c>
      <c r="L915" s="98">
        <f t="shared" si="75"/>
        <v>16.727086</v>
      </c>
      <c r="R915" s="176">
        <f t="shared" si="76"/>
        <v>0.68597999999999903</v>
      </c>
      <c r="S915" s="177"/>
      <c r="T915" s="178">
        <f t="shared" si="77"/>
        <v>-1</v>
      </c>
    </row>
    <row r="916" spans="6:28">
      <c r="F916" s="143"/>
      <c r="G916" s="143"/>
      <c r="H916" s="179"/>
      <c r="I916" s="97">
        <f t="shared" si="73"/>
        <v>4080.7666666026666</v>
      </c>
      <c r="J916" s="97">
        <f t="shared" si="72"/>
        <v>63.880878724409129</v>
      </c>
      <c r="K916" s="98">
        <f t="shared" si="74"/>
        <v>-0.68597999999999903</v>
      </c>
      <c r="L916" s="98">
        <f t="shared" si="75"/>
        <v>16.727086</v>
      </c>
      <c r="R916" s="176">
        <f t="shared" si="76"/>
        <v>0.68597999999999903</v>
      </c>
      <c r="S916" s="177"/>
      <c r="T916" s="178">
        <f t="shared" si="77"/>
        <v>-1</v>
      </c>
    </row>
    <row r="917" spans="6:28">
      <c r="F917" s="143"/>
      <c r="G917" s="143"/>
      <c r="H917" s="179"/>
      <c r="I917" s="97">
        <f t="shared" si="73"/>
        <v>4080.7666666026666</v>
      </c>
      <c r="J917" s="97">
        <f t="shared" si="72"/>
        <v>63.880878724409129</v>
      </c>
      <c r="K917" s="98">
        <f t="shared" si="74"/>
        <v>-0.68597999999999903</v>
      </c>
      <c r="L917" s="98">
        <f t="shared" si="75"/>
        <v>16.727086</v>
      </c>
      <c r="R917" s="176">
        <f t="shared" si="76"/>
        <v>0.68597999999999903</v>
      </c>
      <c r="S917" s="177"/>
      <c r="T917" s="178">
        <f t="shared" si="77"/>
        <v>-1</v>
      </c>
    </row>
    <row r="918" spans="6:28">
      <c r="F918" s="143"/>
      <c r="G918" s="143"/>
      <c r="H918" s="179"/>
      <c r="I918" s="97">
        <f t="shared" si="73"/>
        <v>4080.7666666026666</v>
      </c>
      <c r="J918" s="97">
        <f t="shared" ref="J918:J981" si="78">SQRT(I918)</f>
        <v>63.880878724409129</v>
      </c>
      <c r="K918" s="98">
        <f t="shared" si="74"/>
        <v>-0.68597999999999903</v>
      </c>
      <c r="L918" s="98">
        <f t="shared" si="75"/>
        <v>16.727086</v>
      </c>
      <c r="R918" s="176">
        <f t="shared" si="76"/>
        <v>0.68597999999999903</v>
      </c>
      <c r="S918" s="177"/>
      <c r="T918" s="178">
        <f t="shared" si="77"/>
        <v>-1</v>
      </c>
    </row>
    <row r="919" spans="6:28">
      <c r="F919" s="143"/>
      <c r="G919" s="143"/>
      <c r="H919" s="179"/>
      <c r="I919" s="97">
        <f t="shared" ref="I919:I982" si="79">IF(F919=0,I918,((E919-$E$86)*1440)+(F919-$F$86)*1440)</f>
        <v>4080.7666666026666</v>
      </c>
      <c r="J919" s="97">
        <f t="shared" si="78"/>
        <v>63.880878724409129</v>
      </c>
      <c r="K919" s="98">
        <f t="shared" ref="K919:K982" si="80">IF(H919=0,K918,(H919-$H$86)*$L$83)</f>
        <v>-0.68597999999999903</v>
      </c>
      <c r="L919" s="98">
        <f t="shared" ref="L919:L982" si="81">IF(K919=0, ,$L$86+K919)</f>
        <v>16.727086</v>
      </c>
      <c r="R919" s="176">
        <f t="shared" ref="R919:R982" si="82">+K919*T919</f>
        <v>0.68597999999999903</v>
      </c>
      <c r="S919" s="177"/>
      <c r="T919" s="178">
        <f t="shared" ref="T919:T982" si="83">SIGN(K919)</f>
        <v>-1</v>
      </c>
    </row>
    <row r="920" spans="6:28">
      <c r="F920" s="143"/>
      <c r="G920" s="143"/>
      <c r="H920" s="179"/>
      <c r="I920" s="97">
        <f t="shared" si="79"/>
        <v>4080.7666666026666</v>
      </c>
      <c r="J920" s="97">
        <f t="shared" si="78"/>
        <v>63.880878724409129</v>
      </c>
      <c r="K920" s="98">
        <f t="shared" si="80"/>
        <v>-0.68597999999999903</v>
      </c>
      <c r="L920" s="98">
        <f t="shared" si="81"/>
        <v>16.727086</v>
      </c>
      <c r="R920" s="176">
        <f t="shared" si="82"/>
        <v>0.68597999999999903</v>
      </c>
      <c r="S920" s="177"/>
      <c r="T920" s="178">
        <f t="shared" si="83"/>
        <v>-1</v>
      </c>
    </row>
    <row r="921" spans="6:28">
      <c r="F921" s="143"/>
      <c r="G921" s="143"/>
      <c r="H921" s="179"/>
      <c r="I921" s="97">
        <f t="shared" si="79"/>
        <v>4080.7666666026666</v>
      </c>
      <c r="J921" s="97">
        <f t="shared" si="78"/>
        <v>63.880878724409129</v>
      </c>
      <c r="K921" s="98">
        <f t="shared" si="80"/>
        <v>-0.68597999999999903</v>
      </c>
      <c r="L921" s="98">
        <f t="shared" si="81"/>
        <v>16.727086</v>
      </c>
      <c r="R921" s="176">
        <f t="shared" si="82"/>
        <v>0.68597999999999903</v>
      </c>
      <c r="S921" s="177"/>
      <c r="T921" s="178">
        <f t="shared" si="83"/>
        <v>-1</v>
      </c>
    </row>
    <row r="922" spans="6:28">
      <c r="F922" s="143"/>
      <c r="G922" s="143"/>
      <c r="H922" s="179"/>
      <c r="I922" s="97">
        <f t="shared" si="79"/>
        <v>4080.7666666026666</v>
      </c>
      <c r="J922" s="97">
        <f t="shared" si="78"/>
        <v>63.880878724409129</v>
      </c>
      <c r="K922" s="98">
        <f t="shared" si="80"/>
        <v>-0.68597999999999903</v>
      </c>
      <c r="L922" s="98">
        <f t="shared" si="81"/>
        <v>16.727086</v>
      </c>
      <c r="R922" s="176">
        <f t="shared" si="82"/>
        <v>0.68597999999999903</v>
      </c>
      <c r="S922" s="177"/>
      <c r="T922" s="178">
        <f t="shared" si="83"/>
        <v>-1</v>
      </c>
    </row>
    <row r="923" spans="6:28">
      <c r="F923" s="143"/>
      <c r="G923" s="143"/>
      <c r="H923" s="179"/>
      <c r="I923" s="97">
        <f t="shared" si="79"/>
        <v>4080.7666666026666</v>
      </c>
      <c r="J923" s="97">
        <f t="shared" si="78"/>
        <v>63.880878724409129</v>
      </c>
      <c r="K923" s="98">
        <f t="shared" si="80"/>
        <v>-0.68597999999999903</v>
      </c>
      <c r="L923" s="98">
        <f t="shared" si="81"/>
        <v>16.727086</v>
      </c>
      <c r="R923" s="176">
        <f t="shared" si="82"/>
        <v>0.68597999999999903</v>
      </c>
      <c r="S923" s="177"/>
      <c r="T923" s="178">
        <f t="shared" si="83"/>
        <v>-1</v>
      </c>
    </row>
    <row r="924" spans="6:28">
      <c r="F924" s="143"/>
      <c r="G924" s="143"/>
      <c r="H924" s="179"/>
      <c r="I924" s="97">
        <f t="shared" si="79"/>
        <v>4080.7666666026666</v>
      </c>
      <c r="J924" s="97">
        <f t="shared" si="78"/>
        <v>63.880878724409129</v>
      </c>
      <c r="K924" s="98">
        <f t="shared" si="80"/>
        <v>-0.68597999999999903</v>
      </c>
      <c r="L924" s="98">
        <f t="shared" si="81"/>
        <v>16.727086</v>
      </c>
      <c r="R924" s="176">
        <f t="shared" si="82"/>
        <v>0.68597999999999903</v>
      </c>
      <c r="S924" s="177"/>
      <c r="T924" s="178">
        <f t="shared" si="83"/>
        <v>-1</v>
      </c>
    </row>
    <row r="925" spans="6:28">
      <c r="F925" s="143"/>
      <c r="G925" s="143"/>
      <c r="H925" s="179"/>
      <c r="I925" s="97">
        <f t="shared" si="79"/>
        <v>4080.7666666026666</v>
      </c>
      <c r="J925" s="97">
        <f t="shared" si="78"/>
        <v>63.880878724409129</v>
      </c>
      <c r="K925" s="98">
        <f t="shared" si="80"/>
        <v>-0.68597999999999903</v>
      </c>
      <c r="L925" s="98">
        <f t="shared" si="81"/>
        <v>16.727086</v>
      </c>
      <c r="R925" s="176">
        <f t="shared" si="82"/>
        <v>0.68597999999999903</v>
      </c>
      <c r="S925" s="177"/>
      <c r="T925" s="178">
        <f t="shared" si="83"/>
        <v>-1</v>
      </c>
    </row>
    <row r="926" spans="6:28">
      <c r="F926" s="143"/>
      <c r="G926" s="143"/>
      <c r="H926" s="179"/>
      <c r="I926" s="97">
        <f t="shared" si="79"/>
        <v>4080.7666666026666</v>
      </c>
      <c r="J926" s="97">
        <f t="shared" si="78"/>
        <v>63.880878724409129</v>
      </c>
      <c r="K926" s="98">
        <f t="shared" si="80"/>
        <v>-0.68597999999999903</v>
      </c>
      <c r="L926" s="98">
        <f t="shared" si="81"/>
        <v>16.727086</v>
      </c>
      <c r="R926" s="176">
        <f t="shared" si="82"/>
        <v>0.68597999999999903</v>
      </c>
      <c r="S926" s="177"/>
      <c r="T926" s="178">
        <f t="shared" si="83"/>
        <v>-1</v>
      </c>
    </row>
    <row r="927" spans="6:28">
      <c r="F927" s="143"/>
      <c r="G927" s="143"/>
      <c r="H927" s="179"/>
      <c r="I927" s="97">
        <f t="shared" si="79"/>
        <v>4080.7666666026666</v>
      </c>
      <c r="J927" s="97">
        <f t="shared" si="78"/>
        <v>63.880878724409129</v>
      </c>
      <c r="K927" s="98">
        <f t="shared" si="80"/>
        <v>-0.68597999999999903</v>
      </c>
      <c r="L927" s="98">
        <f t="shared" si="81"/>
        <v>16.727086</v>
      </c>
      <c r="R927" s="176">
        <f t="shared" si="82"/>
        <v>0.68597999999999903</v>
      </c>
      <c r="S927" s="177"/>
      <c r="T927" s="178">
        <f t="shared" si="83"/>
        <v>-1</v>
      </c>
    </row>
    <row r="928" spans="6:28">
      <c r="F928" s="143"/>
      <c r="G928" s="143"/>
      <c r="H928" s="179"/>
      <c r="I928" s="97">
        <f t="shared" si="79"/>
        <v>4080.7666666026666</v>
      </c>
      <c r="J928" s="97">
        <f t="shared" si="78"/>
        <v>63.880878724409129</v>
      </c>
      <c r="K928" s="98">
        <f t="shared" si="80"/>
        <v>-0.68597999999999903</v>
      </c>
      <c r="L928" s="98">
        <f t="shared" si="81"/>
        <v>16.727086</v>
      </c>
      <c r="R928" s="176">
        <f t="shared" si="82"/>
        <v>0.68597999999999903</v>
      </c>
      <c r="S928" s="177"/>
      <c r="T928" s="178">
        <f t="shared" si="83"/>
        <v>-1</v>
      </c>
    </row>
    <row r="929" spans="6:20">
      <c r="F929" s="143"/>
      <c r="G929" s="143"/>
      <c r="H929" s="179"/>
      <c r="I929" s="97">
        <f t="shared" si="79"/>
        <v>4080.7666666026666</v>
      </c>
      <c r="J929" s="97">
        <f t="shared" si="78"/>
        <v>63.880878724409129</v>
      </c>
      <c r="K929" s="98">
        <f t="shared" si="80"/>
        <v>-0.68597999999999903</v>
      </c>
      <c r="L929" s="98">
        <f t="shared" si="81"/>
        <v>16.727086</v>
      </c>
      <c r="R929" s="176">
        <f t="shared" si="82"/>
        <v>0.68597999999999903</v>
      </c>
      <c r="S929" s="177"/>
      <c r="T929" s="178">
        <f t="shared" si="83"/>
        <v>-1</v>
      </c>
    </row>
    <row r="930" spans="6:20">
      <c r="F930" s="143"/>
      <c r="G930" s="143"/>
      <c r="H930" s="179"/>
      <c r="I930" s="97">
        <f t="shared" si="79"/>
        <v>4080.7666666026666</v>
      </c>
      <c r="J930" s="97">
        <f t="shared" si="78"/>
        <v>63.880878724409129</v>
      </c>
      <c r="K930" s="98">
        <f t="shared" si="80"/>
        <v>-0.68597999999999903</v>
      </c>
      <c r="L930" s="98">
        <f t="shared" si="81"/>
        <v>16.727086</v>
      </c>
      <c r="R930" s="176">
        <f t="shared" si="82"/>
        <v>0.68597999999999903</v>
      </c>
      <c r="S930" s="177"/>
      <c r="T930" s="178">
        <f t="shared" si="83"/>
        <v>-1</v>
      </c>
    </row>
    <row r="931" spans="6:20">
      <c r="F931" s="143"/>
      <c r="G931" s="143"/>
      <c r="H931" s="179"/>
      <c r="I931" s="97">
        <f t="shared" si="79"/>
        <v>4080.7666666026666</v>
      </c>
      <c r="J931" s="97">
        <f t="shared" si="78"/>
        <v>63.880878724409129</v>
      </c>
      <c r="K931" s="98">
        <f t="shared" si="80"/>
        <v>-0.68597999999999903</v>
      </c>
      <c r="L931" s="98">
        <f t="shared" si="81"/>
        <v>16.727086</v>
      </c>
      <c r="R931" s="176">
        <f t="shared" si="82"/>
        <v>0.68597999999999903</v>
      </c>
      <c r="S931" s="177"/>
      <c r="T931" s="178">
        <f t="shared" si="83"/>
        <v>-1</v>
      </c>
    </row>
    <row r="932" spans="6:20">
      <c r="F932" s="143"/>
      <c r="G932" s="143"/>
      <c r="H932" s="179"/>
      <c r="I932" s="97">
        <f t="shared" si="79"/>
        <v>4080.7666666026666</v>
      </c>
      <c r="J932" s="97">
        <f t="shared" si="78"/>
        <v>63.880878724409129</v>
      </c>
      <c r="K932" s="98">
        <f t="shared" si="80"/>
        <v>-0.68597999999999903</v>
      </c>
      <c r="L932" s="98">
        <f t="shared" si="81"/>
        <v>16.727086</v>
      </c>
      <c r="R932" s="176">
        <f t="shared" si="82"/>
        <v>0.68597999999999903</v>
      </c>
      <c r="S932" s="177"/>
      <c r="T932" s="178">
        <f t="shared" si="83"/>
        <v>-1</v>
      </c>
    </row>
    <row r="933" spans="6:20">
      <c r="F933" s="143"/>
      <c r="G933" s="143"/>
      <c r="H933" s="179"/>
      <c r="I933" s="97">
        <f t="shared" si="79"/>
        <v>4080.7666666026666</v>
      </c>
      <c r="J933" s="97">
        <f t="shared" si="78"/>
        <v>63.880878724409129</v>
      </c>
      <c r="K933" s="98">
        <f t="shared" si="80"/>
        <v>-0.68597999999999903</v>
      </c>
      <c r="L933" s="98">
        <f t="shared" si="81"/>
        <v>16.727086</v>
      </c>
      <c r="R933" s="176">
        <f t="shared" si="82"/>
        <v>0.68597999999999903</v>
      </c>
      <c r="S933" s="177"/>
      <c r="T933" s="178">
        <f t="shared" si="83"/>
        <v>-1</v>
      </c>
    </row>
    <row r="934" spans="6:20">
      <c r="F934" s="143"/>
      <c r="G934" s="143"/>
      <c r="H934" s="179"/>
      <c r="I934" s="97">
        <f t="shared" si="79"/>
        <v>4080.7666666026666</v>
      </c>
      <c r="J934" s="97">
        <f t="shared" si="78"/>
        <v>63.880878724409129</v>
      </c>
      <c r="K934" s="98">
        <f t="shared" si="80"/>
        <v>-0.68597999999999903</v>
      </c>
      <c r="L934" s="98">
        <f t="shared" si="81"/>
        <v>16.727086</v>
      </c>
      <c r="R934" s="176">
        <f t="shared" si="82"/>
        <v>0.68597999999999903</v>
      </c>
      <c r="S934" s="177"/>
      <c r="T934" s="178">
        <f t="shared" si="83"/>
        <v>-1</v>
      </c>
    </row>
    <row r="935" spans="6:20">
      <c r="F935" s="143"/>
      <c r="G935" s="143"/>
      <c r="H935" s="179"/>
      <c r="I935" s="97">
        <f t="shared" si="79"/>
        <v>4080.7666666026666</v>
      </c>
      <c r="J935" s="97">
        <f t="shared" si="78"/>
        <v>63.880878724409129</v>
      </c>
      <c r="K935" s="98">
        <f t="shared" si="80"/>
        <v>-0.68597999999999903</v>
      </c>
      <c r="L935" s="98">
        <f t="shared" si="81"/>
        <v>16.727086</v>
      </c>
      <c r="R935" s="176">
        <f t="shared" si="82"/>
        <v>0.68597999999999903</v>
      </c>
      <c r="S935" s="177"/>
      <c r="T935" s="178">
        <f t="shared" si="83"/>
        <v>-1</v>
      </c>
    </row>
    <row r="936" spans="6:20">
      <c r="F936" s="143"/>
      <c r="G936" s="143"/>
      <c r="H936" s="179"/>
      <c r="I936" s="97">
        <f t="shared" si="79"/>
        <v>4080.7666666026666</v>
      </c>
      <c r="J936" s="97">
        <f t="shared" si="78"/>
        <v>63.880878724409129</v>
      </c>
      <c r="K936" s="98">
        <f t="shared" si="80"/>
        <v>-0.68597999999999903</v>
      </c>
      <c r="L936" s="98">
        <f t="shared" si="81"/>
        <v>16.727086</v>
      </c>
      <c r="R936" s="176">
        <f t="shared" si="82"/>
        <v>0.68597999999999903</v>
      </c>
      <c r="S936" s="177"/>
      <c r="T936" s="178">
        <f t="shared" si="83"/>
        <v>-1</v>
      </c>
    </row>
    <row r="937" spans="6:20">
      <c r="F937" s="143"/>
      <c r="G937" s="143"/>
      <c r="H937" s="179"/>
      <c r="I937" s="97">
        <f t="shared" si="79"/>
        <v>4080.7666666026666</v>
      </c>
      <c r="J937" s="97">
        <f t="shared" si="78"/>
        <v>63.880878724409129</v>
      </c>
      <c r="K937" s="98">
        <f t="shared" si="80"/>
        <v>-0.68597999999999903</v>
      </c>
      <c r="L937" s="98">
        <f t="shared" si="81"/>
        <v>16.727086</v>
      </c>
      <c r="R937" s="176">
        <f t="shared" si="82"/>
        <v>0.68597999999999903</v>
      </c>
      <c r="S937" s="177"/>
      <c r="T937" s="178">
        <f t="shared" si="83"/>
        <v>-1</v>
      </c>
    </row>
    <row r="938" spans="6:20">
      <c r="F938" s="143"/>
      <c r="G938" s="143"/>
      <c r="H938" s="179"/>
      <c r="I938" s="97">
        <f t="shared" si="79"/>
        <v>4080.7666666026666</v>
      </c>
      <c r="J938" s="97">
        <f t="shared" si="78"/>
        <v>63.880878724409129</v>
      </c>
      <c r="K938" s="98">
        <f t="shared" si="80"/>
        <v>-0.68597999999999903</v>
      </c>
      <c r="L938" s="98">
        <f t="shared" si="81"/>
        <v>16.727086</v>
      </c>
      <c r="R938" s="176">
        <f t="shared" si="82"/>
        <v>0.68597999999999903</v>
      </c>
      <c r="S938" s="177"/>
      <c r="T938" s="178">
        <f t="shared" si="83"/>
        <v>-1</v>
      </c>
    </row>
    <row r="939" spans="6:20">
      <c r="F939" s="143"/>
      <c r="G939" s="143"/>
      <c r="H939" s="179"/>
      <c r="I939" s="97">
        <f t="shared" si="79"/>
        <v>4080.7666666026666</v>
      </c>
      <c r="J939" s="97">
        <f t="shared" si="78"/>
        <v>63.880878724409129</v>
      </c>
      <c r="K939" s="98">
        <f t="shared" si="80"/>
        <v>-0.68597999999999903</v>
      </c>
      <c r="L939" s="98">
        <f t="shared" si="81"/>
        <v>16.727086</v>
      </c>
      <c r="R939" s="176">
        <f t="shared" si="82"/>
        <v>0.68597999999999903</v>
      </c>
      <c r="S939" s="177"/>
      <c r="T939" s="178">
        <f t="shared" si="83"/>
        <v>-1</v>
      </c>
    </row>
    <row r="940" spans="6:20">
      <c r="F940" s="143"/>
      <c r="G940" s="143"/>
      <c r="H940" s="179"/>
      <c r="I940" s="97">
        <f t="shared" si="79"/>
        <v>4080.7666666026666</v>
      </c>
      <c r="J940" s="97">
        <f t="shared" si="78"/>
        <v>63.880878724409129</v>
      </c>
      <c r="K940" s="98">
        <f t="shared" si="80"/>
        <v>-0.68597999999999903</v>
      </c>
      <c r="L940" s="98">
        <f t="shared" si="81"/>
        <v>16.727086</v>
      </c>
      <c r="R940" s="176">
        <f t="shared" si="82"/>
        <v>0.68597999999999903</v>
      </c>
      <c r="S940" s="177"/>
      <c r="T940" s="178">
        <f t="shared" si="83"/>
        <v>-1</v>
      </c>
    </row>
    <row r="941" spans="6:20">
      <c r="F941" s="143"/>
      <c r="G941" s="143"/>
      <c r="H941" s="179"/>
      <c r="I941" s="97">
        <f t="shared" si="79"/>
        <v>4080.7666666026666</v>
      </c>
      <c r="J941" s="97">
        <f t="shared" si="78"/>
        <v>63.880878724409129</v>
      </c>
      <c r="K941" s="98">
        <f t="shared" si="80"/>
        <v>-0.68597999999999903</v>
      </c>
      <c r="L941" s="98">
        <f t="shared" si="81"/>
        <v>16.727086</v>
      </c>
      <c r="R941" s="176">
        <f t="shared" si="82"/>
        <v>0.68597999999999903</v>
      </c>
      <c r="S941" s="177"/>
      <c r="T941" s="178">
        <f t="shared" si="83"/>
        <v>-1</v>
      </c>
    </row>
    <row r="942" spans="6:20">
      <c r="F942" s="143"/>
      <c r="G942" s="143"/>
      <c r="H942" s="179"/>
      <c r="I942" s="97">
        <f t="shared" si="79"/>
        <v>4080.7666666026666</v>
      </c>
      <c r="J942" s="97">
        <f t="shared" si="78"/>
        <v>63.880878724409129</v>
      </c>
      <c r="K942" s="98">
        <f t="shared" si="80"/>
        <v>-0.68597999999999903</v>
      </c>
      <c r="L942" s="98">
        <f t="shared" si="81"/>
        <v>16.727086</v>
      </c>
      <c r="R942" s="176">
        <f t="shared" si="82"/>
        <v>0.68597999999999903</v>
      </c>
      <c r="S942" s="177"/>
      <c r="T942" s="178">
        <f t="shared" si="83"/>
        <v>-1</v>
      </c>
    </row>
    <row r="943" spans="6:20">
      <c r="F943" s="143"/>
      <c r="G943" s="143"/>
      <c r="H943" s="179"/>
      <c r="I943" s="97">
        <f t="shared" si="79"/>
        <v>4080.7666666026666</v>
      </c>
      <c r="J943" s="97">
        <f t="shared" si="78"/>
        <v>63.880878724409129</v>
      </c>
      <c r="K943" s="98">
        <f t="shared" si="80"/>
        <v>-0.68597999999999903</v>
      </c>
      <c r="L943" s="98">
        <f t="shared" si="81"/>
        <v>16.727086</v>
      </c>
      <c r="R943" s="176">
        <f t="shared" si="82"/>
        <v>0.68597999999999903</v>
      </c>
      <c r="S943" s="177"/>
      <c r="T943" s="178">
        <f t="shared" si="83"/>
        <v>-1</v>
      </c>
    </row>
    <row r="944" spans="6:20">
      <c r="F944" s="143"/>
      <c r="G944" s="143"/>
      <c r="H944" s="179"/>
      <c r="I944" s="97">
        <f t="shared" si="79"/>
        <v>4080.7666666026666</v>
      </c>
      <c r="J944" s="97">
        <f t="shared" si="78"/>
        <v>63.880878724409129</v>
      </c>
      <c r="K944" s="98">
        <f t="shared" si="80"/>
        <v>-0.68597999999999903</v>
      </c>
      <c r="L944" s="98">
        <f t="shared" si="81"/>
        <v>16.727086</v>
      </c>
      <c r="R944" s="176">
        <f t="shared" si="82"/>
        <v>0.68597999999999903</v>
      </c>
      <c r="S944" s="177"/>
      <c r="T944" s="178">
        <f t="shared" si="83"/>
        <v>-1</v>
      </c>
    </row>
    <row r="945" spans="6:20">
      <c r="F945" s="143"/>
      <c r="G945" s="143"/>
      <c r="H945" s="179"/>
      <c r="I945" s="97">
        <f t="shared" si="79"/>
        <v>4080.7666666026666</v>
      </c>
      <c r="J945" s="97">
        <f t="shared" si="78"/>
        <v>63.880878724409129</v>
      </c>
      <c r="K945" s="98">
        <f t="shared" si="80"/>
        <v>-0.68597999999999903</v>
      </c>
      <c r="L945" s="98">
        <f t="shared" si="81"/>
        <v>16.727086</v>
      </c>
      <c r="R945" s="176">
        <f t="shared" si="82"/>
        <v>0.68597999999999903</v>
      </c>
      <c r="S945" s="177"/>
      <c r="T945" s="178">
        <f t="shared" si="83"/>
        <v>-1</v>
      </c>
    </row>
    <row r="946" spans="6:20">
      <c r="F946" s="143"/>
      <c r="G946" s="143"/>
      <c r="H946" s="179"/>
      <c r="I946" s="97">
        <f t="shared" si="79"/>
        <v>4080.7666666026666</v>
      </c>
      <c r="J946" s="97">
        <f t="shared" si="78"/>
        <v>63.880878724409129</v>
      </c>
      <c r="K946" s="98">
        <f t="shared" si="80"/>
        <v>-0.68597999999999903</v>
      </c>
      <c r="L946" s="98">
        <f t="shared" si="81"/>
        <v>16.727086</v>
      </c>
      <c r="R946" s="176">
        <f t="shared" si="82"/>
        <v>0.68597999999999903</v>
      </c>
      <c r="S946" s="177"/>
      <c r="T946" s="178">
        <f t="shared" si="83"/>
        <v>-1</v>
      </c>
    </row>
    <row r="947" spans="6:20">
      <c r="F947" s="143"/>
      <c r="G947" s="143"/>
      <c r="H947" s="179"/>
      <c r="I947" s="97">
        <f t="shared" si="79"/>
        <v>4080.7666666026666</v>
      </c>
      <c r="J947" s="97">
        <f t="shared" si="78"/>
        <v>63.880878724409129</v>
      </c>
      <c r="K947" s="98">
        <f t="shared" si="80"/>
        <v>-0.68597999999999903</v>
      </c>
      <c r="L947" s="98">
        <f t="shared" si="81"/>
        <v>16.727086</v>
      </c>
      <c r="R947" s="176">
        <f t="shared" si="82"/>
        <v>0.68597999999999903</v>
      </c>
      <c r="S947" s="177"/>
      <c r="T947" s="178">
        <f t="shared" si="83"/>
        <v>-1</v>
      </c>
    </row>
    <row r="948" spans="6:20">
      <c r="F948" s="143"/>
      <c r="G948" s="143"/>
      <c r="H948" s="179"/>
      <c r="I948" s="97">
        <f t="shared" si="79"/>
        <v>4080.7666666026666</v>
      </c>
      <c r="J948" s="97">
        <f t="shared" si="78"/>
        <v>63.880878724409129</v>
      </c>
      <c r="K948" s="98">
        <f t="shared" si="80"/>
        <v>-0.68597999999999903</v>
      </c>
      <c r="L948" s="98">
        <f t="shared" si="81"/>
        <v>16.727086</v>
      </c>
      <c r="R948" s="176">
        <f t="shared" si="82"/>
        <v>0.68597999999999903</v>
      </c>
      <c r="S948" s="177"/>
      <c r="T948" s="178">
        <f t="shared" si="83"/>
        <v>-1</v>
      </c>
    </row>
    <row r="949" spans="6:20">
      <c r="F949" s="143"/>
      <c r="G949" s="143"/>
      <c r="H949" s="179"/>
      <c r="I949" s="97">
        <f t="shared" si="79"/>
        <v>4080.7666666026666</v>
      </c>
      <c r="J949" s="97">
        <f t="shared" si="78"/>
        <v>63.880878724409129</v>
      </c>
      <c r="K949" s="98">
        <f t="shared" si="80"/>
        <v>-0.68597999999999903</v>
      </c>
      <c r="L949" s="98">
        <f t="shared" si="81"/>
        <v>16.727086</v>
      </c>
      <c r="R949" s="176">
        <f t="shared" si="82"/>
        <v>0.68597999999999903</v>
      </c>
      <c r="S949" s="177"/>
      <c r="T949" s="178">
        <f t="shared" si="83"/>
        <v>-1</v>
      </c>
    </row>
    <row r="950" spans="6:20">
      <c r="F950" s="143"/>
      <c r="G950" s="143"/>
      <c r="H950" s="179"/>
      <c r="I950" s="97">
        <f t="shared" si="79"/>
        <v>4080.7666666026666</v>
      </c>
      <c r="J950" s="97">
        <f t="shared" si="78"/>
        <v>63.880878724409129</v>
      </c>
      <c r="K950" s="98">
        <f t="shared" si="80"/>
        <v>-0.68597999999999903</v>
      </c>
      <c r="L950" s="98">
        <f t="shared" si="81"/>
        <v>16.727086</v>
      </c>
      <c r="R950" s="176">
        <f t="shared" si="82"/>
        <v>0.68597999999999903</v>
      </c>
      <c r="S950" s="177"/>
      <c r="T950" s="178">
        <f t="shared" si="83"/>
        <v>-1</v>
      </c>
    </row>
    <row r="951" spans="6:20">
      <c r="F951" s="143"/>
      <c r="G951" s="143"/>
      <c r="H951" s="179"/>
      <c r="I951" s="97">
        <f t="shared" si="79"/>
        <v>4080.7666666026666</v>
      </c>
      <c r="J951" s="97">
        <f t="shared" si="78"/>
        <v>63.880878724409129</v>
      </c>
      <c r="K951" s="98">
        <f t="shared" si="80"/>
        <v>-0.68597999999999903</v>
      </c>
      <c r="L951" s="98">
        <f t="shared" si="81"/>
        <v>16.727086</v>
      </c>
      <c r="R951" s="176">
        <f t="shared" si="82"/>
        <v>0.68597999999999903</v>
      </c>
      <c r="S951" s="177"/>
      <c r="T951" s="178">
        <f t="shared" si="83"/>
        <v>-1</v>
      </c>
    </row>
    <row r="952" spans="6:20">
      <c r="F952" s="143"/>
      <c r="G952" s="143"/>
      <c r="H952" s="179"/>
      <c r="I952" s="97">
        <f t="shared" si="79"/>
        <v>4080.7666666026666</v>
      </c>
      <c r="J952" s="97">
        <f t="shared" si="78"/>
        <v>63.880878724409129</v>
      </c>
      <c r="K952" s="98">
        <f t="shared" si="80"/>
        <v>-0.68597999999999903</v>
      </c>
      <c r="L952" s="98">
        <f t="shared" si="81"/>
        <v>16.727086</v>
      </c>
      <c r="R952" s="176">
        <f t="shared" si="82"/>
        <v>0.68597999999999903</v>
      </c>
      <c r="S952" s="177"/>
      <c r="T952" s="178">
        <f t="shared" si="83"/>
        <v>-1</v>
      </c>
    </row>
    <row r="953" spans="6:20">
      <c r="F953" s="143"/>
      <c r="G953" s="143"/>
      <c r="H953" s="179"/>
      <c r="I953" s="97">
        <f t="shared" si="79"/>
        <v>4080.7666666026666</v>
      </c>
      <c r="J953" s="97">
        <f t="shared" si="78"/>
        <v>63.880878724409129</v>
      </c>
      <c r="K953" s="98">
        <f t="shared" si="80"/>
        <v>-0.68597999999999903</v>
      </c>
      <c r="L953" s="98">
        <f t="shared" si="81"/>
        <v>16.727086</v>
      </c>
      <c r="R953" s="176">
        <f t="shared" si="82"/>
        <v>0.68597999999999903</v>
      </c>
      <c r="S953" s="177"/>
      <c r="T953" s="178">
        <f t="shared" si="83"/>
        <v>-1</v>
      </c>
    </row>
    <row r="954" spans="6:20">
      <c r="F954" s="143"/>
      <c r="G954" s="143"/>
      <c r="H954" s="179"/>
      <c r="I954" s="97">
        <f t="shared" si="79"/>
        <v>4080.7666666026666</v>
      </c>
      <c r="J954" s="97">
        <f t="shared" si="78"/>
        <v>63.880878724409129</v>
      </c>
      <c r="K954" s="98">
        <f t="shared" si="80"/>
        <v>-0.68597999999999903</v>
      </c>
      <c r="L954" s="98">
        <f t="shared" si="81"/>
        <v>16.727086</v>
      </c>
      <c r="R954" s="176">
        <f t="shared" si="82"/>
        <v>0.68597999999999903</v>
      </c>
      <c r="S954" s="177"/>
      <c r="T954" s="178">
        <f t="shared" si="83"/>
        <v>-1</v>
      </c>
    </row>
    <row r="955" spans="6:20">
      <c r="F955" s="143"/>
      <c r="G955" s="143"/>
      <c r="H955" s="179"/>
      <c r="I955" s="97">
        <f t="shared" si="79"/>
        <v>4080.7666666026666</v>
      </c>
      <c r="J955" s="97">
        <f t="shared" si="78"/>
        <v>63.880878724409129</v>
      </c>
      <c r="K955" s="98">
        <f t="shared" si="80"/>
        <v>-0.68597999999999903</v>
      </c>
      <c r="L955" s="98">
        <f t="shared" si="81"/>
        <v>16.727086</v>
      </c>
      <c r="R955" s="176">
        <f t="shared" si="82"/>
        <v>0.68597999999999903</v>
      </c>
      <c r="S955" s="177"/>
      <c r="T955" s="178">
        <f t="shared" si="83"/>
        <v>-1</v>
      </c>
    </row>
    <row r="956" spans="6:20">
      <c r="F956" s="143"/>
      <c r="G956" s="143"/>
      <c r="H956" s="179"/>
      <c r="I956" s="97">
        <f t="shared" si="79"/>
        <v>4080.7666666026666</v>
      </c>
      <c r="J956" s="97">
        <f t="shared" si="78"/>
        <v>63.880878724409129</v>
      </c>
      <c r="K956" s="98">
        <f t="shared" si="80"/>
        <v>-0.68597999999999903</v>
      </c>
      <c r="L956" s="98">
        <f t="shared" si="81"/>
        <v>16.727086</v>
      </c>
      <c r="R956" s="176">
        <f t="shared" si="82"/>
        <v>0.68597999999999903</v>
      </c>
      <c r="S956" s="177"/>
      <c r="T956" s="178">
        <f t="shared" si="83"/>
        <v>-1</v>
      </c>
    </row>
    <row r="957" spans="6:20">
      <c r="F957" s="143"/>
      <c r="G957" s="143"/>
      <c r="H957" s="179"/>
      <c r="I957" s="97">
        <f t="shared" si="79"/>
        <v>4080.7666666026666</v>
      </c>
      <c r="J957" s="97">
        <f t="shared" si="78"/>
        <v>63.880878724409129</v>
      </c>
      <c r="K957" s="98">
        <f t="shared" si="80"/>
        <v>-0.68597999999999903</v>
      </c>
      <c r="L957" s="98">
        <f t="shared" si="81"/>
        <v>16.727086</v>
      </c>
      <c r="R957" s="176">
        <f t="shared" si="82"/>
        <v>0.68597999999999903</v>
      </c>
      <c r="S957" s="177"/>
      <c r="T957" s="178">
        <f t="shared" si="83"/>
        <v>-1</v>
      </c>
    </row>
    <row r="958" spans="6:20">
      <c r="F958" s="143"/>
      <c r="G958" s="143"/>
      <c r="H958" s="179"/>
      <c r="I958" s="97">
        <f t="shared" si="79"/>
        <v>4080.7666666026666</v>
      </c>
      <c r="J958" s="97">
        <f t="shared" si="78"/>
        <v>63.880878724409129</v>
      </c>
      <c r="K958" s="98">
        <f t="shared" si="80"/>
        <v>-0.68597999999999903</v>
      </c>
      <c r="L958" s="98">
        <f t="shared" si="81"/>
        <v>16.727086</v>
      </c>
      <c r="R958" s="176">
        <f t="shared" si="82"/>
        <v>0.68597999999999903</v>
      </c>
      <c r="S958" s="177"/>
      <c r="T958" s="178">
        <f t="shared" si="83"/>
        <v>-1</v>
      </c>
    </row>
    <row r="959" spans="6:20">
      <c r="F959" s="143"/>
      <c r="G959" s="143"/>
      <c r="H959" s="179"/>
      <c r="I959" s="97">
        <f t="shared" si="79"/>
        <v>4080.7666666026666</v>
      </c>
      <c r="J959" s="97">
        <f t="shared" si="78"/>
        <v>63.880878724409129</v>
      </c>
      <c r="K959" s="98">
        <f t="shared" si="80"/>
        <v>-0.68597999999999903</v>
      </c>
      <c r="L959" s="98">
        <f t="shared" si="81"/>
        <v>16.727086</v>
      </c>
      <c r="R959" s="176">
        <f t="shared" si="82"/>
        <v>0.68597999999999903</v>
      </c>
      <c r="S959" s="177"/>
      <c r="T959" s="178">
        <f t="shared" si="83"/>
        <v>-1</v>
      </c>
    </row>
    <row r="960" spans="6:20">
      <c r="F960" s="143"/>
      <c r="G960" s="143"/>
      <c r="H960" s="179"/>
      <c r="I960" s="97">
        <f t="shared" si="79"/>
        <v>4080.7666666026666</v>
      </c>
      <c r="J960" s="97">
        <f t="shared" si="78"/>
        <v>63.880878724409129</v>
      </c>
      <c r="K960" s="98">
        <f t="shared" si="80"/>
        <v>-0.68597999999999903</v>
      </c>
      <c r="L960" s="98">
        <f t="shared" si="81"/>
        <v>16.727086</v>
      </c>
      <c r="R960" s="176">
        <f t="shared" si="82"/>
        <v>0.68597999999999903</v>
      </c>
      <c r="S960" s="177"/>
      <c r="T960" s="178">
        <f t="shared" si="83"/>
        <v>-1</v>
      </c>
    </row>
    <row r="961" spans="6:20">
      <c r="F961" s="143"/>
      <c r="G961" s="143"/>
      <c r="H961" s="179"/>
      <c r="I961" s="97">
        <f t="shared" si="79"/>
        <v>4080.7666666026666</v>
      </c>
      <c r="J961" s="97">
        <f t="shared" si="78"/>
        <v>63.880878724409129</v>
      </c>
      <c r="K961" s="98">
        <f t="shared" si="80"/>
        <v>-0.68597999999999903</v>
      </c>
      <c r="L961" s="98">
        <f t="shared" si="81"/>
        <v>16.727086</v>
      </c>
      <c r="R961" s="176">
        <f t="shared" si="82"/>
        <v>0.68597999999999903</v>
      </c>
      <c r="S961" s="177"/>
      <c r="T961" s="178">
        <f t="shared" si="83"/>
        <v>-1</v>
      </c>
    </row>
    <row r="962" spans="6:20">
      <c r="F962" s="143"/>
      <c r="G962" s="143"/>
      <c r="H962" s="179"/>
      <c r="I962" s="97">
        <f t="shared" si="79"/>
        <v>4080.7666666026666</v>
      </c>
      <c r="J962" s="97">
        <f t="shared" si="78"/>
        <v>63.880878724409129</v>
      </c>
      <c r="K962" s="98">
        <f t="shared" si="80"/>
        <v>-0.68597999999999903</v>
      </c>
      <c r="L962" s="98">
        <f t="shared" si="81"/>
        <v>16.727086</v>
      </c>
      <c r="R962" s="176">
        <f t="shared" si="82"/>
        <v>0.68597999999999903</v>
      </c>
      <c r="S962" s="177"/>
      <c r="T962" s="178">
        <f t="shared" si="83"/>
        <v>-1</v>
      </c>
    </row>
    <row r="963" spans="6:20">
      <c r="F963" s="143"/>
      <c r="G963" s="143"/>
      <c r="H963" s="179"/>
      <c r="I963" s="97">
        <f t="shared" si="79"/>
        <v>4080.7666666026666</v>
      </c>
      <c r="J963" s="97">
        <f t="shared" si="78"/>
        <v>63.880878724409129</v>
      </c>
      <c r="K963" s="98">
        <f t="shared" si="80"/>
        <v>-0.68597999999999903</v>
      </c>
      <c r="L963" s="98">
        <f t="shared" si="81"/>
        <v>16.727086</v>
      </c>
      <c r="R963" s="176">
        <f t="shared" si="82"/>
        <v>0.68597999999999903</v>
      </c>
      <c r="S963" s="177"/>
      <c r="T963" s="178">
        <f t="shared" si="83"/>
        <v>-1</v>
      </c>
    </row>
    <row r="964" spans="6:20">
      <c r="F964" s="143"/>
      <c r="G964" s="143"/>
      <c r="H964" s="179"/>
      <c r="I964" s="97">
        <f t="shared" si="79"/>
        <v>4080.7666666026666</v>
      </c>
      <c r="J964" s="97">
        <f t="shared" si="78"/>
        <v>63.880878724409129</v>
      </c>
      <c r="K964" s="98">
        <f t="shared" si="80"/>
        <v>-0.68597999999999903</v>
      </c>
      <c r="L964" s="98">
        <f t="shared" si="81"/>
        <v>16.727086</v>
      </c>
      <c r="R964" s="176">
        <f t="shared" si="82"/>
        <v>0.68597999999999903</v>
      </c>
      <c r="S964" s="177"/>
      <c r="T964" s="178">
        <f t="shared" si="83"/>
        <v>-1</v>
      </c>
    </row>
    <row r="965" spans="6:20">
      <c r="F965" s="143"/>
      <c r="G965" s="143"/>
      <c r="H965" s="179"/>
      <c r="I965" s="97">
        <f t="shared" si="79"/>
        <v>4080.7666666026666</v>
      </c>
      <c r="J965" s="97">
        <f t="shared" si="78"/>
        <v>63.880878724409129</v>
      </c>
      <c r="K965" s="98">
        <f t="shared" si="80"/>
        <v>-0.68597999999999903</v>
      </c>
      <c r="L965" s="98">
        <f t="shared" si="81"/>
        <v>16.727086</v>
      </c>
      <c r="R965" s="176">
        <f t="shared" si="82"/>
        <v>0.68597999999999903</v>
      </c>
      <c r="S965" s="177"/>
      <c r="T965" s="178">
        <f t="shared" si="83"/>
        <v>-1</v>
      </c>
    </row>
    <row r="966" spans="6:20">
      <c r="F966" s="143"/>
      <c r="G966" s="143"/>
      <c r="H966" s="179"/>
      <c r="I966" s="97">
        <f t="shared" si="79"/>
        <v>4080.7666666026666</v>
      </c>
      <c r="J966" s="97">
        <f t="shared" si="78"/>
        <v>63.880878724409129</v>
      </c>
      <c r="K966" s="98">
        <f t="shared" si="80"/>
        <v>-0.68597999999999903</v>
      </c>
      <c r="L966" s="98">
        <f t="shared" si="81"/>
        <v>16.727086</v>
      </c>
      <c r="R966" s="176">
        <f t="shared" si="82"/>
        <v>0.68597999999999903</v>
      </c>
      <c r="S966" s="177"/>
      <c r="T966" s="178">
        <f t="shared" si="83"/>
        <v>-1</v>
      </c>
    </row>
    <row r="967" spans="6:20">
      <c r="F967" s="143"/>
      <c r="G967" s="143"/>
      <c r="H967" s="179"/>
      <c r="I967" s="97">
        <f t="shared" si="79"/>
        <v>4080.7666666026666</v>
      </c>
      <c r="J967" s="97">
        <f t="shared" si="78"/>
        <v>63.880878724409129</v>
      </c>
      <c r="K967" s="98">
        <f t="shared" si="80"/>
        <v>-0.68597999999999903</v>
      </c>
      <c r="L967" s="98">
        <f t="shared" si="81"/>
        <v>16.727086</v>
      </c>
      <c r="R967" s="176">
        <f t="shared" si="82"/>
        <v>0.68597999999999903</v>
      </c>
      <c r="S967" s="177"/>
      <c r="T967" s="178">
        <f t="shared" si="83"/>
        <v>-1</v>
      </c>
    </row>
    <row r="968" spans="6:20">
      <c r="F968" s="143"/>
      <c r="G968" s="143"/>
      <c r="H968" s="179"/>
      <c r="I968" s="97">
        <f t="shared" si="79"/>
        <v>4080.7666666026666</v>
      </c>
      <c r="J968" s="97">
        <f t="shared" si="78"/>
        <v>63.880878724409129</v>
      </c>
      <c r="K968" s="98">
        <f t="shared" si="80"/>
        <v>-0.68597999999999903</v>
      </c>
      <c r="L968" s="98">
        <f t="shared" si="81"/>
        <v>16.727086</v>
      </c>
      <c r="R968" s="176">
        <f t="shared" si="82"/>
        <v>0.68597999999999903</v>
      </c>
      <c r="S968" s="177"/>
      <c r="T968" s="178">
        <f t="shared" si="83"/>
        <v>-1</v>
      </c>
    </row>
    <row r="969" spans="6:20">
      <c r="F969" s="143"/>
      <c r="G969" s="143"/>
      <c r="H969" s="179"/>
      <c r="I969" s="97">
        <f t="shared" si="79"/>
        <v>4080.7666666026666</v>
      </c>
      <c r="J969" s="97">
        <f t="shared" si="78"/>
        <v>63.880878724409129</v>
      </c>
      <c r="K969" s="98">
        <f t="shared" si="80"/>
        <v>-0.68597999999999903</v>
      </c>
      <c r="L969" s="98">
        <f t="shared" si="81"/>
        <v>16.727086</v>
      </c>
      <c r="R969" s="176">
        <f t="shared" si="82"/>
        <v>0.68597999999999903</v>
      </c>
      <c r="S969" s="177"/>
      <c r="T969" s="178">
        <f t="shared" si="83"/>
        <v>-1</v>
      </c>
    </row>
    <row r="970" spans="6:20">
      <c r="F970" s="143"/>
      <c r="G970" s="143"/>
      <c r="H970" s="179"/>
      <c r="I970" s="97">
        <f t="shared" si="79"/>
        <v>4080.7666666026666</v>
      </c>
      <c r="J970" s="97">
        <f t="shared" si="78"/>
        <v>63.880878724409129</v>
      </c>
      <c r="K970" s="98">
        <f t="shared" si="80"/>
        <v>-0.68597999999999903</v>
      </c>
      <c r="L970" s="98">
        <f t="shared" si="81"/>
        <v>16.727086</v>
      </c>
      <c r="R970" s="176">
        <f t="shared" si="82"/>
        <v>0.68597999999999903</v>
      </c>
      <c r="S970" s="177"/>
      <c r="T970" s="178">
        <f t="shared" si="83"/>
        <v>-1</v>
      </c>
    </row>
    <row r="971" spans="6:20">
      <c r="F971" s="143"/>
      <c r="G971" s="143"/>
      <c r="H971" s="179"/>
      <c r="I971" s="97">
        <f t="shared" si="79"/>
        <v>4080.7666666026666</v>
      </c>
      <c r="J971" s="97">
        <f t="shared" si="78"/>
        <v>63.880878724409129</v>
      </c>
      <c r="K971" s="98">
        <f t="shared" si="80"/>
        <v>-0.68597999999999903</v>
      </c>
      <c r="L971" s="98">
        <f t="shared" si="81"/>
        <v>16.727086</v>
      </c>
      <c r="R971" s="176">
        <f t="shared" si="82"/>
        <v>0.68597999999999903</v>
      </c>
      <c r="S971" s="177"/>
      <c r="T971" s="178">
        <f t="shared" si="83"/>
        <v>-1</v>
      </c>
    </row>
    <row r="972" spans="6:20">
      <c r="F972" s="143"/>
      <c r="G972" s="143"/>
      <c r="H972" s="179"/>
      <c r="I972" s="97">
        <f t="shared" si="79"/>
        <v>4080.7666666026666</v>
      </c>
      <c r="J972" s="97">
        <f t="shared" si="78"/>
        <v>63.880878724409129</v>
      </c>
      <c r="K972" s="98">
        <f t="shared" si="80"/>
        <v>-0.68597999999999903</v>
      </c>
      <c r="L972" s="98">
        <f t="shared" si="81"/>
        <v>16.727086</v>
      </c>
      <c r="R972" s="176">
        <f t="shared" si="82"/>
        <v>0.68597999999999903</v>
      </c>
      <c r="S972" s="177"/>
      <c r="T972" s="178">
        <f t="shared" si="83"/>
        <v>-1</v>
      </c>
    </row>
    <row r="973" spans="6:20">
      <c r="F973" s="143"/>
      <c r="G973" s="143"/>
      <c r="H973" s="179"/>
      <c r="I973" s="97">
        <f t="shared" si="79"/>
        <v>4080.7666666026666</v>
      </c>
      <c r="J973" s="97">
        <f t="shared" si="78"/>
        <v>63.880878724409129</v>
      </c>
      <c r="K973" s="98">
        <f t="shared" si="80"/>
        <v>-0.68597999999999903</v>
      </c>
      <c r="L973" s="98">
        <f t="shared" si="81"/>
        <v>16.727086</v>
      </c>
      <c r="R973" s="176">
        <f t="shared" si="82"/>
        <v>0.68597999999999903</v>
      </c>
      <c r="S973" s="177"/>
      <c r="T973" s="178">
        <f t="shared" si="83"/>
        <v>-1</v>
      </c>
    </row>
    <row r="974" spans="6:20">
      <c r="F974" s="143"/>
      <c r="G974" s="143"/>
      <c r="H974" s="179"/>
      <c r="I974" s="97">
        <f t="shared" si="79"/>
        <v>4080.7666666026666</v>
      </c>
      <c r="J974" s="97">
        <f t="shared" si="78"/>
        <v>63.880878724409129</v>
      </c>
      <c r="K974" s="98">
        <f t="shared" si="80"/>
        <v>-0.68597999999999903</v>
      </c>
      <c r="L974" s="98">
        <f t="shared" si="81"/>
        <v>16.727086</v>
      </c>
      <c r="R974" s="176">
        <f t="shared" si="82"/>
        <v>0.68597999999999903</v>
      </c>
      <c r="S974" s="177"/>
      <c r="T974" s="178">
        <f t="shared" si="83"/>
        <v>-1</v>
      </c>
    </row>
    <row r="975" spans="6:20">
      <c r="F975" s="143"/>
      <c r="G975" s="143"/>
      <c r="H975" s="179"/>
      <c r="I975" s="97">
        <f t="shared" si="79"/>
        <v>4080.7666666026666</v>
      </c>
      <c r="J975" s="97">
        <f t="shared" si="78"/>
        <v>63.880878724409129</v>
      </c>
      <c r="K975" s="98">
        <f t="shared" si="80"/>
        <v>-0.68597999999999903</v>
      </c>
      <c r="L975" s="98">
        <f t="shared" si="81"/>
        <v>16.727086</v>
      </c>
      <c r="R975" s="176">
        <f t="shared" si="82"/>
        <v>0.68597999999999903</v>
      </c>
      <c r="S975" s="177"/>
      <c r="T975" s="178">
        <f t="shared" si="83"/>
        <v>-1</v>
      </c>
    </row>
    <row r="976" spans="6:20">
      <c r="F976" s="143"/>
      <c r="G976" s="143"/>
      <c r="H976" s="179"/>
      <c r="I976" s="97">
        <f t="shared" si="79"/>
        <v>4080.7666666026666</v>
      </c>
      <c r="J976" s="97">
        <f t="shared" si="78"/>
        <v>63.880878724409129</v>
      </c>
      <c r="K976" s="98">
        <f t="shared" si="80"/>
        <v>-0.68597999999999903</v>
      </c>
      <c r="L976" s="98">
        <f t="shared" si="81"/>
        <v>16.727086</v>
      </c>
      <c r="R976" s="176">
        <f t="shared" si="82"/>
        <v>0.68597999999999903</v>
      </c>
      <c r="S976" s="177"/>
      <c r="T976" s="178">
        <f t="shared" si="83"/>
        <v>-1</v>
      </c>
    </row>
    <row r="977" spans="6:20">
      <c r="F977" s="143"/>
      <c r="G977" s="143"/>
      <c r="H977" s="179"/>
      <c r="I977" s="97">
        <f t="shared" si="79"/>
        <v>4080.7666666026666</v>
      </c>
      <c r="J977" s="97">
        <f t="shared" si="78"/>
        <v>63.880878724409129</v>
      </c>
      <c r="K977" s="98">
        <f t="shared" si="80"/>
        <v>-0.68597999999999903</v>
      </c>
      <c r="L977" s="98">
        <f t="shared" si="81"/>
        <v>16.727086</v>
      </c>
      <c r="R977" s="176">
        <f t="shared" si="82"/>
        <v>0.68597999999999903</v>
      </c>
      <c r="S977" s="177"/>
      <c r="T977" s="178">
        <f t="shared" si="83"/>
        <v>-1</v>
      </c>
    </row>
    <row r="978" spans="6:20">
      <c r="F978" s="143"/>
      <c r="G978" s="143"/>
      <c r="H978" s="179"/>
      <c r="I978" s="97">
        <f t="shared" si="79"/>
        <v>4080.7666666026666</v>
      </c>
      <c r="J978" s="97">
        <f t="shared" si="78"/>
        <v>63.880878724409129</v>
      </c>
      <c r="K978" s="98">
        <f t="shared" si="80"/>
        <v>-0.68597999999999903</v>
      </c>
      <c r="L978" s="98">
        <f t="shared" si="81"/>
        <v>16.727086</v>
      </c>
      <c r="R978" s="176">
        <f t="shared" si="82"/>
        <v>0.68597999999999903</v>
      </c>
      <c r="S978" s="177"/>
      <c r="T978" s="178">
        <f t="shared" si="83"/>
        <v>-1</v>
      </c>
    </row>
    <row r="979" spans="6:20">
      <c r="F979" s="143"/>
      <c r="G979" s="143"/>
      <c r="H979" s="179"/>
      <c r="I979" s="97">
        <f t="shared" si="79"/>
        <v>4080.7666666026666</v>
      </c>
      <c r="J979" s="97">
        <f t="shared" si="78"/>
        <v>63.880878724409129</v>
      </c>
      <c r="K979" s="98">
        <f t="shared" si="80"/>
        <v>-0.68597999999999903</v>
      </c>
      <c r="L979" s="98">
        <f t="shared" si="81"/>
        <v>16.727086</v>
      </c>
      <c r="R979" s="176">
        <f t="shared" si="82"/>
        <v>0.68597999999999903</v>
      </c>
      <c r="S979" s="177"/>
      <c r="T979" s="178">
        <f t="shared" si="83"/>
        <v>-1</v>
      </c>
    </row>
    <row r="980" spans="6:20">
      <c r="F980" s="143"/>
      <c r="G980" s="143"/>
      <c r="H980" s="179"/>
      <c r="I980" s="97">
        <f t="shared" si="79"/>
        <v>4080.7666666026666</v>
      </c>
      <c r="J980" s="97">
        <f t="shared" si="78"/>
        <v>63.880878724409129</v>
      </c>
      <c r="K980" s="98">
        <f t="shared" si="80"/>
        <v>-0.68597999999999903</v>
      </c>
      <c r="L980" s="98">
        <f t="shared" si="81"/>
        <v>16.727086</v>
      </c>
      <c r="R980" s="176">
        <f t="shared" si="82"/>
        <v>0.68597999999999903</v>
      </c>
      <c r="S980" s="177"/>
      <c r="T980" s="178">
        <f t="shared" si="83"/>
        <v>-1</v>
      </c>
    </row>
    <row r="981" spans="6:20">
      <c r="F981" s="143"/>
      <c r="G981" s="143"/>
      <c r="H981" s="179"/>
      <c r="I981" s="97">
        <f t="shared" si="79"/>
        <v>4080.7666666026666</v>
      </c>
      <c r="J981" s="97">
        <f t="shared" si="78"/>
        <v>63.880878724409129</v>
      </c>
      <c r="K981" s="98">
        <f t="shared" si="80"/>
        <v>-0.68597999999999903</v>
      </c>
      <c r="L981" s="98">
        <f t="shared" si="81"/>
        <v>16.727086</v>
      </c>
      <c r="R981" s="176">
        <f t="shared" si="82"/>
        <v>0.68597999999999903</v>
      </c>
      <c r="S981" s="177"/>
      <c r="T981" s="178">
        <f t="shared" si="83"/>
        <v>-1</v>
      </c>
    </row>
    <row r="982" spans="6:20">
      <c r="F982" s="143"/>
      <c r="G982" s="143"/>
      <c r="H982" s="179"/>
      <c r="I982" s="97">
        <f t="shared" si="79"/>
        <v>4080.7666666026666</v>
      </c>
      <c r="J982" s="97">
        <f t="shared" ref="J982:J1000" si="84">SQRT(I982)</f>
        <v>63.880878724409129</v>
      </c>
      <c r="K982" s="98">
        <f t="shared" si="80"/>
        <v>-0.68597999999999903</v>
      </c>
      <c r="L982" s="98">
        <f t="shared" si="81"/>
        <v>16.727086</v>
      </c>
      <c r="R982" s="176">
        <f t="shared" si="82"/>
        <v>0.68597999999999903</v>
      </c>
      <c r="S982" s="177"/>
      <c r="T982" s="178">
        <f t="shared" si="83"/>
        <v>-1</v>
      </c>
    </row>
    <row r="983" spans="6:20">
      <c r="F983" s="143"/>
      <c r="G983" s="143"/>
      <c r="H983" s="179"/>
      <c r="I983" s="97">
        <f t="shared" ref="I983:I1000" si="85">IF(F983=0,I982,((E983-$E$86)*1440)+(F983-$F$86)*1440)</f>
        <v>4080.7666666026666</v>
      </c>
      <c r="J983" s="97">
        <f t="shared" si="84"/>
        <v>63.880878724409129</v>
      </c>
      <c r="K983" s="98">
        <f t="shared" ref="K983:K1000" si="86">IF(H983=0,K982,(H983-$H$86)*$L$83)</f>
        <v>-0.68597999999999903</v>
      </c>
      <c r="L983" s="98">
        <f t="shared" ref="L983:L1000" si="87">IF(K983=0, ,$L$86+K983)</f>
        <v>16.727086</v>
      </c>
      <c r="R983" s="176">
        <f t="shared" ref="R983:R1000" si="88">+K983*T983</f>
        <v>0.68597999999999903</v>
      </c>
      <c r="S983" s="177"/>
      <c r="T983" s="178">
        <f t="shared" ref="T983:T1000" si="89">SIGN(K983)</f>
        <v>-1</v>
      </c>
    </row>
    <row r="984" spans="6:20">
      <c r="F984" s="143"/>
      <c r="G984" s="143"/>
      <c r="H984" s="179"/>
      <c r="I984" s="97">
        <f t="shared" si="85"/>
        <v>4080.7666666026666</v>
      </c>
      <c r="J984" s="97">
        <f t="shared" si="84"/>
        <v>63.880878724409129</v>
      </c>
      <c r="K984" s="98">
        <f t="shared" si="86"/>
        <v>-0.68597999999999903</v>
      </c>
      <c r="L984" s="98">
        <f t="shared" si="87"/>
        <v>16.727086</v>
      </c>
      <c r="R984" s="176">
        <f t="shared" si="88"/>
        <v>0.68597999999999903</v>
      </c>
      <c r="S984" s="177"/>
      <c r="T984" s="178">
        <f t="shared" si="89"/>
        <v>-1</v>
      </c>
    </row>
    <row r="985" spans="6:20">
      <c r="F985" s="143"/>
      <c r="G985" s="143"/>
      <c r="H985" s="179"/>
      <c r="I985" s="97">
        <f t="shared" si="85"/>
        <v>4080.7666666026666</v>
      </c>
      <c r="J985" s="97">
        <f t="shared" si="84"/>
        <v>63.880878724409129</v>
      </c>
      <c r="K985" s="98">
        <f t="shared" si="86"/>
        <v>-0.68597999999999903</v>
      </c>
      <c r="L985" s="98">
        <f t="shared" si="87"/>
        <v>16.727086</v>
      </c>
      <c r="R985" s="176">
        <f t="shared" si="88"/>
        <v>0.68597999999999903</v>
      </c>
      <c r="S985" s="177"/>
      <c r="T985" s="178">
        <f t="shared" si="89"/>
        <v>-1</v>
      </c>
    </row>
    <row r="986" spans="6:20">
      <c r="F986" s="143"/>
      <c r="G986" s="143"/>
      <c r="H986" s="179"/>
      <c r="I986" s="97">
        <f t="shared" si="85"/>
        <v>4080.7666666026666</v>
      </c>
      <c r="J986" s="97">
        <f t="shared" si="84"/>
        <v>63.880878724409129</v>
      </c>
      <c r="K986" s="98">
        <f t="shared" si="86"/>
        <v>-0.68597999999999903</v>
      </c>
      <c r="L986" s="98">
        <f t="shared" si="87"/>
        <v>16.727086</v>
      </c>
      <c r="R986" s="176">
        <f t="shared" si="88"/>
        <v>0.68597999999999903</v>
      </c>
      <c r="S986" s="177"/>
      <c r="T986" s="178">
        <f t="shared" si="89"/>
        <v>-1</v>
      </c>
    </row>
    <row r="987" spans="6:20">
      <c r="F987" s="143"/>
      <c r="G987" s="143"/>
      <c r="H987" s="179"/>
      <c r="I987" s="97">
        <f t="shared" si="85"/>
        <v>4080.7666666026666</v>
      </c>
      <c r="J987" s="97">
        <f t="shared" si="84"/>
        <v>63.880878724409129</v>
      </c>
      <c r="K987" s="98">
        <f t="shared" si="86"/>
        <v>-0.68597999999999903</v>
      </c>
      <c r="L987" s="98">
        <f t="shared" si="87"/>
        <v>16.727086</v>
      </c>
      <c r="R987" s="176">
        <f t="shared" si="88"/>
        <v>0.68597999999999903</v>
      </c>
      <c r="S987" s="177"/>
      <c r="T987" s="178">
        <f t="shared" si="89"/>
        <v>-1</v>
      </c>
    </row>
    <row r="988" spans="6:20">
      <c r="F988" s="143"/>
      <c r="G988" s="143"/>
      <c r="H988" s="179"/>
      <c r="I988" s="97">
        <f t="shared" si="85"/>
        <v>4080.7666666026666</v>
      </c>
      <c r="J988" s="97">
        <f t="shared" si="84"/>
        <v>63.880878724409129</v>
      </c>
      <c r="K988" s="98">
        <f t="shared" si="86"/>
        <v>-0.68597999999999903</v>
      </c>
      <c r="L988" s="98">
        <f t="shared" si="87"/>
        <v>16.727086</v>
      </c>
      <c r="R988" s="176">
        <f t="shared" si="88"/>
        <v>0.68597999999999903</v>
      </c>
      <c r="S988" s="177"/>
      <c r="T988" s="178">
        <f t="shared" si="89"/>
        <v>-1</v>
      </c>
    </row>
    <row r="989" spans="6:20">
      <c r="F989" s="143"/>
      <c r="G989" s="143"/>
      <c r="H989" s="179"/>
      <c r="I989" s="97">
        <f t="shared" si="85"/>
        <v>4080.7666666026666</v>
      </c>
      <c r="J989" s="97">
        <f t="shared" si="84"/>
        <v>63.880878724409129</v>
      </c>
      <c r="K989" s="98">
        <f t="shared" si="86"/>
        <v>-0.68597999999999903</v>
      </c>
      <c r="L989" s="98">
        <f t="shared" si="87"/>
        <v>16.727086</v>
      </c>
      <c r="R989" s="176">
        <f t="shared" si="88"/>
        <v>0.68597999999999903</v>
      </c>
      <c r="S989" s="177"/>
      <c r="T989" s="178">
        <f t="shared" si="89"/>
        <v>-1</v>
      </c>
    </row>
    <row r="990" spans="6:20">
      <c r="F990" s="143"/>
      <c r="G990" s="143"/>
      <c r="H990" s="179"/>
      <c r="I990" s="97">
        <f t="shared" si="85"/>
        <v>4080.7666666026666</v>
      </c>
      <c r="J990" s="97">
        <f t="shared" si="84"/>
        <v>63.880878724409129</v>
      </c>
      <c r="K990" s="98">
        <f t="shared" si="86"/>
        <v>-0.68597999999999903</v>
      </c>
      <c r="L990" s="98">
        <f t="shared" si="87"/>
        <v>16.727086</v>
      </c>
      <c r="R990" s="176">
        <f t="shared" si="88"/>
        <v>0.68597999999999903</v>
      </c>
      <c r="S990" s="177"/>
      <c r="T990" s="178">
        <f t="shared" si="89"/>
        <v>-1</v>
      </c>
    </row>
    <row r="991" spans="6:20">
      <c r="F991" s="143"/>
      <c r="G991" s="143"/>
      <c r="H991" s="179"/>
      <c r="I991" s="97">
        <f t="shared" si="85"/>
        <v>4080.7666666026666</v>
      </c>
      <c r="J991" s="97">
        <f t="shared" si="84"/>
        <v>63.880878724409129</v>
      </c>
      <c r="K991" s="98">
        <f t="shared" si="86"/>
        <v>-0.68597999999999903</v>
      </c>
      <c r="L991" s="98">
        <f t="shared" si="87"/>
        <v>16.727086</v>
      </c>
      <c r="R991" s="176">
        <f t="shared" si="88"/>
        <v>0.68597999999999903</v>
      </c>
      <c r="S991" s="177"/>
      <c r="T991" s="178">
        <f t="shared" si="89"/>
        <v>-1</v>
      </c>
    </row>
    <row r="992" spans="6:20">
      <c r="F992" s="143"/>
      <c r="G992" s="143"/>
      <c r="H992" s="179"/>
      <c r="I992" s="97">
        <f t="shared" si="85"/>
        <v>4080.7666666026666</v>
      </c>
      <c r="J992" s="97">
        <f t="shared" si="84"/>
        <v>63.880878724409129</v>
      </c>
      <c r="K992" s="98">
        <f t="shared" si="86"/>
        <v>-0.68597999999999903</v>
      </c>
      <c r="L992" s="98">
        <f t="shared" si="87"/>
        <v>16.727086</v>
      </c>
      <c r="R992" s="176">
        <f t="shared" si="88"/>
        <v>0.68597999999999903</v>
      </c>
      <c r="S992" s="177"/>
      <c r="T992" s="178">
        <f t="shared" si="89"/>
        <v>-1</v>
      </c>
    </row>
    <row r="993" spans="6:20">
      <c r="F993" s="143"/>
      <c r="G993" s="143"/>
      <c r="H993" s="179"/>
      <c r="I993" s="97">
        <f t="shared" si="85"/>
        <v>4080.7666666026666</v>
      </c>
      <c r="J993" s="97">
        <f t="shared" si="84"/>
        <v>63.880878724409129</v>
      </c>
      <c r="K993" s="98">
        <f t="shared" si="86"/>
        <v>-0.68597999999999903</v>
      </c>
      <c r="L993" s="98">
        <f t="shared" si="87"/>
        <v>16.727086</v>
      </c>
      <c r="R993" s="176">
        <f t="shared" si="88"/>
        <v>0.68597999999999903</v>
      </c>
      <c r="S993" s="177"/>
      <c r="T993" s="178">
        <f t="shared" si="89"/>
        <v>-1</v>
      </c>
    </row>
    <row r="994" spans="6:20">
      <c r="F994" s="143"/>
      <c r="G994" s="143"/>
      <c r="H994" s="179"/>
      <c r="I994" s="97">
        <f t="shared" si="85"/>
        <v>4080.7666666026666</v>
      </c>
      <c r="J994" s="97">
        <f t="shared" si="84"/>
        <v>63.880878724409129</v>
      </c>
      <c r="K994" s="98">
        <f t="shared" si="86"/>
        <v>-0.68597999999999903</v>
      </c>
      <c r="L994" s="98">
        <f t="shared" si="87"/>
        <v>16.727086</v>
      </c>
      <c r="R994" s="176">
        <f t="shared" si="88"/>
        <v>0.68597999999999903</v>
      </c>
      <c r="S994" s="177"/>
      <c r="T994" s="178">
        <f t="shared" si="89"/>
        <v>-1</v>
      </c>
    </row>
    <row r="995" spans="6:20">
      <c r="F995" s="143"/>
      <c r="G995" s="143"/>
      <c r="H995" s="179"/>
      <c r="I995" s="97">
        <f t="shared" si="85"/>
        <v>4080.7666666026666</v>
      </c>
      <c r="J995" s="97">
        <f t="shared" si="84"/>
        <v>63.880878724409129</v>
      </c>
      <c r="K995" s="98">
        <f t="shared" si="86"/>
        <v>-0.68597999999999903</v>
      </c>
      <c r="L995" s="98">
        <f t="shared" si="87"/>
        <v>16.727086</v>
      </c>
      <c r="R995" s="176">
        <f t="shared" si="88"/>
        <v>0.68597999999999903</v>
      </c>
      <c r="S995" s="177"/>
      <c r="T995" s="178">
        <f t="shared" si="89"/>
        <v>-1</v>
      </c>
    </row>
    <row r="996" spans="6:20">
      <c r="F996" s="143"/>
      <c r="G996" s="143"/>
      <c r="H996" s="179"/>
      <c r="I996" s="97">
        <f t="shared" si="85"/>
        <v>4080.7666666026666</v>
      </c>
      <c r="J996" s="97">
        <f t="shared" si="84"/>
        <v>63.880878724409129</v>
      </c>
      <c r="K996" s="98">
        <f t="shared" si="86"/>
        <v>-0.68597999999999903</v>
      </c>
      <c r="L996" s="98">
        <f t="shared" si="87"/>
        <v>16.727086</v>
      </c>
      <c r="R996" s="176">
        <f t="shared" si="88"/>
        <v>0.68597999999999903</v>
      </c>
      <c r="S996" s="177"/>
      <c r="T996" s="178">
        <f t="shared" si="89"/>
        <v>-1</v>
      </c>
    </row>
    <row r="997" spans="6:20">
      <c r="F997" s="143"/>
      <c r="G997" s="143"/>
      <c r="H997" s="179"/>
      <c r="I997" s="97">
        <f t="shared" si="85"/>
        <v>4080.7666666026666</v>
      </c>
      <c r="J997" s="97">
        <f t="shared" si="84"/>
        <v>63.880878724409129</v>
      </c>
      <c r="K997" s="98">
        <f t="shared" si="86"/>
        <v>-0.68597999999999903</v>
      </c>
      <c r="L997" s="98">
        <f t="shared" si="87"/>
        <v>16.727086</v>
      </c>
      <c r="R997" s="176">
        <f t="shared" si="88"/>
        <v>0.68597999999999903</v>
      </c>
      <c r="S997" s="177"/>
      <c r="T997" s="178">
        <f t="shared" si="89"/>
        <v>-1</v>
      </c>
    </row>
    <row r="998" spans="6:20">
      <c r="F998" s="143"/>
      <c r="G998" s="143"/>
      <c r="H998" s="179"/>
      <c r="I998" s="97">
        <f t="shared" si="85"/>
        <v>4080.7666666026666</v>
      </c>
      <c r="J998" s="97">
        <f t="shared" si="84"/>
        <v>63.880878724409129</v>
      </c>
      <c r="K998" s="98">
        <f t="shared" si="86"/>
        <v>-0.68597999999999903</v>
      </c>
      <c r="L998" s="98">
        <f t="shared" si="87"/>
        <v>16.727086</v>
      </c>
      <c r="R998" s="176">
        <f t="shared" si="88"/>
        <v>0.68597999999999903</v>
      </c>
      <c r="S998" s="177"/>
      <c r="T998" s="178">
        <f t="shared" si="89"/>
        <v>-1</v>
      </c>
    </row>
    <row r="999" spans="6:20">
      <c r="F999" s="143"/>
      <c r="G999" s="143"/>
      <c r="H999" s="179"/>
      <c r="I999" s="97">
        <f t="shared" si="85"/>
        <v>4080.7666666026666</v>
      </c>
      <c r="J999" s="97">
        <f t="shared" si="84"/>
        <v>63.880878724409129</v>
      </c>
      <c r="K999" s="98">
        <f t="shared" si="86"/>
        <v>-0.68597999999999903</v>
      </c>
      <c r="L999" s="98">
        <f t="shared" si="87"/>
        <v>16.727086</v>
      </c>
      <c r="R999" s="176">
        <f t="shared" si="88"/>
        <v>0.68597999999999903</v>
      </c>
      <c r="S999" s="177"/>
      <c r="T999" s="178">
        <f t="shared" si="89"/>
        <v>-1</v>
      </c>
    </row>
    <row r="1000" spans="6:20">
      <c r="F1000" s="143"/>
      <c r="G1000" s="143"/>
      <c r="H1000" s="179"/>
      <c r="I1000" s="97">
        <f t="shared" si="85"/>
        <v>4080.7666666026666</v>
      </c>
      <c r="J1000" s="97">
        <f t="shared" si="84"/>
        <v>63.880878724409129</v>
      </c>
      <c r="K1000" s="98">
        <f t="shared" si="86"/>
        <v>-0.68597999999999903</v>
      </c>
      <c r="L1000" s="98">
        <f t="shared" si="87"/>
        <v>16.727086</v>
      </c>
      <c r="R1000" s="176">
        <f t="shared" si="88"/>
        <v>0.68597999999999903</v>
      </c>
      <c r="S1000" s="177"/>
      <c r="T1000" s="178">
        <f t="shared" si="89"/>
        <v>-1</v>
      </c>
    </row>
  </sheetData>
  <mergeCells count="22">
    <mergeCell ref="J1:O1"/>
    <mergeCell ref="J2:O2"/>
    <mergeCell ref="J3:K3"/>
    <mergeCell ref="N3:O3"/>
    <mergeCell ref="J4:K4"/>
    <mergeCell ref="N4:O4"/>
    <mergeCell ref="J5:K5"/>
    <mergeCell ref="N5:O5"/>
    <mergeCell ref="J6:K6"/>
    <mergeCell ref="N6:O6"/>
    <mergeCell ref="AD63:AD64"/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</mergeCells>
  <conditionalFormatting sqref="F87:F1000 E87:E402 G86:H1000">
    <cfRule type="cellIs" dxfId="9" priority="3" stopIfTrue="1" operator="notEqual">
      <formula>$B$86</formula>
    </cfRule>
  </conditionalFormatting>
  <conditionalFormatting sqref="AD63">
    <cfRule type="cellIs" dxfId="8" priority="2" stopIfTrue="1" operator="greaterThan">
      <formula>0</formula>
    </cfRule>
  </conditionalFormatting>
  <conditionalFormatting sqref="AF63">
    <cfRule type="cellIs" dxfId="7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zoomScale="60" zoomScaleNormal="100" zoomScaleSheetLayoutView="100" workbookViewId="0">
      <selection activeCell="H8" sqref="H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9" t="str">
        <f>Report!G1</f>
        <v>Mount Nansen TA5 2013</v>
      </c>
      <c r="K1" s="370"/>
      <c r="L1" s="370"/>
      <c r="M1" s="370"/>
      <c r="N1" s="370"/>
      <c r="O1" s="371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8"/>
      <c r="K2" s="379"/>
      <c r="L2" s="379"/>
      <c r="M2" s="379"/>
      <c r="N2" s="379"/>
      <c r="O2" s="380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8" t="str">
        <f>Report!G4</f>
        <v>VM00605E.B001</v>
      </c>
      <c r="K3" s="381"/>
      <c r="L3" s="34" t="s">
        <v>95</v>
      </c>
      <c r="M3" s="33"/>
      <c r="N3" s="385" t="str">
        <f>Report!J4</f>
        <v>GS5</v>
      </c>
      <c r="O3" s="384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2" t="str">
        <f>Report!G5</f>
        <v>TP-T-13-04</v>
      </c>
      <c r="K4" s="381"/>
      <c r="L4" s="34" t="s">
        <v>123</v>
      </c>
      <c r="M4" s="14"/>
      <c r="N4" s="385" t="str">
        <f>Report!J5</f>
        <v>3.0-3.1 m</v>
      </c>
      <c r="O4" s="384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78" t="str">
        <f>Report!G6</f>
        <v>CR/SH</v>
      </c>
      <c r="K5" s="381"/>
      <c r="L5" s="31" t="s">
        <v>96</v>
      </c>
      <c r="M5" s="29"/>
      <c r="N5" s="383"/>
      <c r="O5" s="384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88" t="s">
        <v>232</v>
      </c>
      <c r="K6" s="377"/>
      <c r="L6" s="30" t="s">
        <v>111</v>
      </c>
      <c r="M6" s="32"/>
      <c r="N6" s="372">
        <f>+E86+F86</f>
        <v>41687.296354166712</v>
      </c>
      <c r="O6" s="373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4">
      <c r="Q49" s="25"/>
      <c r="R49" s="23"/>
      <c r="S49" s="37"/>
      <c r="T49" s="95"/>
      <c r="U49" s="95"/>
      <c r="V49" s="95"/>
      <c r="Z49" s="93"/>
      <c r="AB49" s="94"/>
    </row>
    <row r="50" spans="17:34">
      <c r="Q50" s="25"/>
      <c r="R50" s="23"/>
      <c r="S50" s="37"/>
      <c r="T50" s="95"/>
      <c r="U50" s="95"/>
      <c r="V50" s="95"/>
      <c r="Z50" s="93"/>
      <c r="AB50" s="94"/>
    </row>
    <row r="51" spans="17:34">
      <c r="Q51" s="25"/>
      <c r="R51" s="23"/>
      <c r="S51" s="37"/>
      <c r="T51" s="95"/>
      <c r="U51" s="95"/>
      <c r="V51" s="95"/>
      <c r="Z51" s="93"/>
      <c r="AB51" s="94"/>
    </row>
    <row r="52" spans="17:34">
      <c r="Q52" s="25"/>
      <c r="R52" s="23"/>
      <c r="S52" s="37"/>
      <c r="T52" s="95"/>
      <c r="U52" s="95"/>
      <c r="V52" s="95"/>
      <c r="Z52" s="93"/>
      <c r="AB52" s="94"/>
    </row>
    <row r="53" spans="17:34">
      <c r="Q53" s="25"/>
      <c r="R53" s="23"/>
      <c r="S53" s="37"/>
      <c r="T53" s="95"/>
      <c r="U53" s="95"/>
      <c r="V53" s="95"/>
      <c r="Z53" s="93"/>
      <c r="AB53" s="94"/>
    </row>
    <row r="54" spans="17:34">
      <c r="Q54" s="25"/>
      <c r="R54" s="23"/>
      <c r="S54" s="37"/>
      <c r="T54" s="95"/>
      <c r="U54" s="95"/>
      <c r="V54" s="95"/>
      <c r="Z54" s="93"/>
      <c r="AB54" s="94"/>
    </row>
    <row r="55" spans="17:34">
      <c r="Q55" s="25"/>
      <c r="R55" s="23"/>
      <c r="S55" s="37"/>
      <c r="T55" s="95"/>
      <c r="U55" s="95"/>
      <c r="V55" s="95"/>
      <c r="Z55" s="93"/>
      <c r="AB55" s="94"/>
    </row>
    <row r="56" spans="17:34">
      <c r="Q56" s="25"/>
      <c r="R56" s="23"/>
      <c r="S56" s="37"/>
      <c r="T56" s="95"/>
      <c r="U56" s="95"/>
      <c r="V56" s="95"/>
      <c r="Z56" s="93"/>
      <c r="AB56" s="94"/>
    </row>
    <row r="57" spans="17:34">
      <c r="Q57" s="25"/>
      <c r="R57" s="23"/>
      <c r="S57" s="37"/>
      <c r="T57" s="95"/>
      <c r="U57" s="95"/>
      <c r="V57" s="95"/>
      <c r="Z57" s="93"/>
      <c r="AB57" s="94"/>
    </row>
    <row r="58" spans="17:34">
      <c r="Q58" s="25"/>
      <c r="R58" s="23"/>
      <c r="S58" s="37"/>
      <c r="T58" s="92" t="s">
        <v>168</v>
      </c>
      <c r="U58" s="95"/>
      <c r="V58" s="95"/>
      <c r="X58" s="270" t="s">
        <v>169</v>
      </c>
      <c r="AB58" s="94"/>
      <c r="AD58" s="187"/>
      <c r="AE58" s="187"/>
      <c r="AF58" s="201"/>
      <c r="AH58" s="201"/>
    </row>
    <row r="59" spans="17:34" ht="15.75">
      <c r="Q59" s="25"/>
      <c r="R59" s="23"/>
      <c r="S59" s="37"/>
      <c r="T59" s="92" t="s">
        <v>166</v>
      </c>
      <c r="U59" s="95"/>
      <c r="V59" s="95"/>
      <c r="AB59" s="94"/>
      <c r="AD59" s="203" t="s">
        <v>146</v>
      </c>
      <c r="AE59" s="203" t="s">
        <v>147</v>
      </c>
      <c r="AF59" s="259" t="s">
        <v>163</v>
      </c>
      <c r="AH59" s="275" t="s">
        <v>181</v>
      </c>
    </row>
    <row r="60" spans="17:34">
      <c r="Q60" s="25"/>
      <c r="R60" s="23"/>
      <c r="S60" s="37"/>
      <c r="T60" s="268">
        <v>1E-4</v>
      </c>
      <c r="U60" s="267">
        <v>-0.52</v>
      </c>
      <c r="V60" s="95"/>
      <c r="AB60" s="94"/>
      <c r="AD60" s="203" t="s">
        <v>17</v>
      </c>
      <c r="AE60" s="203" t="s">
        <v>17</v>
      </c>
      <c r="AF60" s="259" t="s">
        <v>17</v>
      </c>
      <c r="AH60" s="259" t="s">
        <v>94</v>
      </c>
    </row>
    <row r="61" spans="17:34">
      <c r="Q61" s="25"/>
      <c r="R61" s="23"/>
      <c r="S61" s="37"/>
      <c r="T61" s="266">
        <v>4</v>
      </c>
      <c r="U61" s="267">
        <f>MIN(K86:K2000)</f>
        <v>-0.89044200000000018</v>
      </c>
      <c r="V61" s="95"/>
      <c r="AB61" s="94"/>
      <c r="AD61" s="193"/>
      <c r="AE61" s="193"/>
      <c r="AF61" s="260"/>
      <c r="AH61" s="260"/>
    </row>
    <row r="62" spans="17:34">
      <c r="Q62" s="25"/>
      <c r="R62" s="25"/>
      <c r="S62" s="25"/>
      <c r="T62" s="95"/>
      <c r="U62" s="95"/>
      <c r="V62" s="95"/>
      <c r="AB62" s="94"/>
      <c r="AD62" s="189"/>
      <c r="AE62" s="189"/>
      <c r="AF62" s="261"/>
      <c r="AH62" s="261"/>
    </row>
    <row r="63" spans="17:34">
      <c r="Q63" s="25"/>
      <c r="R63" s="25"/>
      <c r="S63" s="25"/>
      <c r="V63" s="95"/>
      <c r="AB63" s="94"/>
      <c r="AD63" s="360">
        <f>U60</f>
        <v>-0.52</v>
      </c>
      <c r="AE63" s="362">
        <v>-0.7</v>
      </c>
      <c r="AF63" s="360">
        <f>Y77</f>
        <v>-0.80755059254918138</v>
      </c>
      <c r="AH63" s="358">
        <f>2.2^2</f>
        <v>4.8400000000000007</v>
      </c>
    </row>
    <row r="64" spans="17:34">
      <c r="Q64" s="25"/>
      <c r="R64" s="25"/>
      <c r="S64" s="25"/>
      <c r="T64" s="92" t="s">
        <v>168</v>
      </c>
      <c r="U64" s="95"/>
      <c r="AB64" s="94"/>
      <c r="AD64" s="361"/>
      <c r="AE64" s="363"/>
      <c r="AF64" s="361"/>
      <c r="AH64" s="359"/>
    </row>
    <row r="65" spans="17:28">
      <c r="Q65" s="25"/>
      <c r="R65" s="25"/>
      <c r="S65" s="25"/>
      <c r="T65" s="92" t="s">
        <v>167</v>
      </c>
      <c r="V65" s="95"/>
      <c r="X65" s="270" t="s">
        <v>170</v>
      </c>
      <c r="Y65" s="270" t="s">
        <v>171</v>
      </c>
      <c r="Z65" s="93"/>
      <c r="AB65" s="94"/>
    </row>
    <row r="66" spans="17:28">
      <c r="T66" s="268">
        <v>1E-4</v>
      </c>
      <c r="U66" s="269">
        <f>U60</f>
        <v>-0.52</v>
      </c>
      <c r="V66" s="95"/>
      <c r="X66" s="92">
        <f>(U67-U66)/(T67-T66)</f>
        <v>-8.0532620274353831E-2</v>
      </c>
      <c r="Y66" s="272">
        <f>U66</f>
        <v>-0.52</v>
      </c>
      <c r="Z66" s="93"/>
      <c r="AB66" s="94"/>
    </row>
    <row r="67" spans="17:28">
      <c r="T67" s="268">
        <f>T61*1.15</f>
        <v>4.5999999999999996</v>
      </c>
      <c r="U67" s="269">
        <f>U61</f>
        <v>-0.89044200000000018</v>
      </c>
      <c r="Z67" s="93"/>
      <c r="AB67" s="94"/>
    </row>
    <row r="68" spans="17:28">
      <c r="Z68" s="93"/>
      <c r="AB68" s="94"/>
    </row>
    <row r="69" spans="17:28">
      <c r="Z69" s="93"/>
      <c r="AB69" s="94"/>
    </row>
    <row r="70" spans="17:28">
      <c r="T70" s="92" t="s">
        <v>165</v>
      </c>
      <c r="Z70" s="93"/>
      <c r="AB70" s="94"/>
    </row>
    <row r="71" spans="17:28">
      <c r="T71" s="92" t="s">
        <v>166</v>
      </c>
      <c r="X71" s="270" t="s">
        <v>170</v>
      </c>
      <c r="Y71" s="270" t="s">
        <v>171</v>
      </c>
      <c r="Z71" s="93"/>
      <c r="AB71" s="94"/>
    </row>
    <row r="72" spans="17:28">
      <c r="T72" s="268">
        <v>1E-4</v>
      </c>
      <c r="U72" s="273">
        <v>-0.8</v>
      </c>
      <c r="X72" s="92">
        <f>(U73-U72)/(T73-T72)</f>
        <v>-2.1146504940885765E-3</v>
      </c>
      <c r="Y72" s="272">
        <f>U72</f>
        <v>-0.8</v>
      </c>
      <c r="Z72" s="93"/>
      <c r="AB72" s="94"/>
    </row>
    <row r="73" spans="17:28">
      <c r="T73" s="268">
        <f>MAX(J86:J5000)</f>
        <v>42.769342601946391</v>
      </c>
      <c r="U73" s="274">
        <f>MIN(K86:K5000)</f>
        <v>-0.89044200000000018</v>
      </c>
      <c r="Z73" s="93"/>
      <c r="AB73" s="94"/>
    </row>
    <row r="74" spans="17:28">
      <c r="Z74" s="93"/>
      <c r="AB74" s="94"/>
    </row>
    <row r="75" spans="17:28">
      <c r="Z75" s="93"/>
      <c r="AB75" s="94"/>
    </row>
    <row r="76" spans="17:28">
      <c r="X76" s="270" t="s">
        <v>172</v>
      </c>
      <c r="Y76" s="270" t="s">
        <v>173</v>
      </c>
      <c r="Z76" s="93"/>
      <c r="AB76" s="94"/>
    </row>
    <row r="77" spans="17:28">
      <c r="X77" s="271">
        <f>(Y72-Y66)/(X66-X72)</f>
        <v>3.5706101647949713</v>
      </c>
      <c r="Y77" s="94">
        <f>X72*X77+Y72</f>
        <v>-0.80755059254918138</v>
      </c>
      <c r="Z77" s="93"/>
      <c r="AB77" s="94"/>
    </row>
    <row r="78" spans="17:28">
      <c r="Z78" s="93"/>
      <c r="AB78" s="94"/>
    </row>
    <row r="79" spans="17:28">
      <c r="Z79" s="93"/>
      <c r="AB79" s="94"/>
    </row>
    <row r="80" spans="17:28">
      <c r="Z80" s="93"/>
      <c r="AB80" s="94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1">
        <f>+Report!D10</f>
        <v>8</v>
      </c>
      <c r="D83" s="368" t="s">
        <v>106</v>
      </c>
      <c r="E83" s="368"/>
      <c r="F83" s="232">
        <f>VLOOKUP($C$83,'apparatus details'!$B$5:$E$9,2,FALSE)</f>
        <v>11695</v>
      </c>
      <c r="G83" s="102"/>
      <c r="H83" s="368" t="s">
        <v>107</v>
      </c>
      <c r="I83" s="368"/>
      <c r="J83" s="232">
        <f>VLOOKUP($C$83,'apparatus details'!$B$5:$E$9,3,FALSE)</f>
        <v>18</v>
      </c>
      <c r="K83" s="96" t="s">
        <v>108</v>
      </c>
      <c r="L83" s="232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64" t="s">
        <v>100</v>
      </c>
      <c r="B84" s="365"/>
      <c r="C84" s="365"/>
      <c r="D84" s="365"/>
      <c r="E84" s="365"/>
      <c r="F84" s="366"/>
      <c r="G84" s="276"/>
      <c r="H84" s="367" t="s">
        <v>101</v>
      </c>
      <c r="I84" s="367" t="s">
        <v>102</v>
      </c>
      <c r="J84" s="367" t="s">
        <v>103</v>
      </c>
      <c r="K84" s="375" t="s">
        <v>104</v>
      </c>
      <c r="L84" s="374" t="s">
        <v>110</v>
      </c>
      <c r="Z84" s="93"/>
      <c r="AB84" s="94"/>
    </row>
    <row r="85" spans="1:28" ht="20.25" customHeight="1">
      <c r="A85" s="96"/>
      <c r="B85" s="96"/>
      <c r="C85" s="96"/>
      <c r="D85" s="96"/>
      <c r="E85" s="96" t="s">
        <v>129</v>
      </c>
      <c r="F85" s="96" t="s">
        <v>128</v>
      </c>
      <c r="G85" s="96" t="s">
        <v>142</v>
      </c>
      <c r="H85" s="367"/>
      <c r="I85" s="367"/>
      <c r="J85" s="367"/>
      <c r="K85" s="368"/>
      <c r="L85" s="375"/>
      <c r="Z85" s="93"/>
      <c r="AB85" s="94"/>
    </row>
    <row r="86" spans="1:28">
      <c r="E86" s="180">
        <f>+E87</f>
        <v>41687</v>
      </c>
      <c r="F86" s="181">
        <f>+F87-0.0000694444</f>
        <v>0.29635416671111109</v>
      </c>
      <c r="G86" s="143"/>
      <c r="H86" s="179">
        <v>3.3992000000000001E-2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+'507.41'!L346</f>
        <v>16.460242000000001</v>
      </c>
      <c r="Z86" s="93"/>
      <c r="AB86" s="94"/>
    </row>
    <row r="87" spans="1:28">
      <c r="E87" s="100">
        <v>41687</v>
      </c>
      <c r="F87" s="143">
        <v>0.2964236111111111</v>
      </c>
      <c r="G87" s="143" t="s">
        <v>174</v>
      </c>
      <c r="H87" s="179">
        <v>3.3924000000000003E-2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-1.5095999999999693E-2</v>
      </c>
      <c r="L87" s="98">
        <f t="shared" ref="L87:L150" si="3">IF(K87=0, ,$L$86+K87)</f>
        <v>16.445146000000001</v>
      </c>
      <c r="R87" s="176">
        <f t="shared" ref="R87:R150" si="4">+K87*T87</f>
        <v>1.5095999999999693E-2</v>
      </c>
      <c r="S87" s="177"/>
      <c r="T87" s="178">
        <f t="shared" ref="T87:T150" si="5">SIGN(K87)</f>
        <v>-1</v>
      </c>
      <c r="Z87" s="93"/>
      <c r="AB87" s="94"/>
    </row>
    <row r="88" spans="1:28">
      <c r="E88" s="100">
        <v>41687</v>
      </c>
      <c r="F88" s="143">
        <v>0.29646990740740742</v>
      </c>
      <c r="G88" s="143" t="s">
        <v>175</v>
      </c>
      <c r="H88" s="179">
        <v>3.2542000000000001E-2</v>
      </c>
      <c r="I88" s="97">
        <f t="shared" si="1"/>
        <v>0.16666660266671407</v>
      </c>
      <c r="J88" s="97">
        <f t="shared" si="0"/>
        <v>0.40824821208024176</v>
      </c>
      <c r="K88" s="98">
        <f t="shared" si="2"/>
        <v>-0.32189999999999996</v>
      </c>
      <c r="L88" s="98">
        <f t="shared" si="3"/>
        <v>16.138342000000002</v>
      </c>
      <c r="R88" s="176">
        <f t="shared" si="4"/>
        <v>0.32189999999999996</v>
      </c>
      <c r="S88" s="177"/>
      <c r="T88" s="178">
        <f t="shared" si="5"/>
        <v>-1</v>
      </c>
      <c r="Z88" s="93"/>
      <c r="AB88" s="94"/>
    </row>
    <row r="89" spans="1:28">
      <c r="E89" s="100">
        <v>41687</v>
      </c>
      <c r="F89" s="143">
        <v>0.29653935185185182</v>
      </c>
      <c r="G89" s="143" t="s">
        <v>175</v>
      </c>
      <c r="H89" s="179">
        <v>3.1777E-2</v>
      </c>
      <c r="I89" s="97">
        <f t="shared" si="1"/>
        <v>0.26666660266664977</v>
      </c>
      <c r="J89" s="97">
        <f t="shared" si="0"/>
        <v>0.5163977175265686</v>
      </c>
      <c r="K89" s="98">
        <f t="shared" si="2"/>
        <v>-0.49173000000000039</v>
      </c>
      <c r="L89" s="98">
        <f t="shared" si="3"/>
        <v>15.968512</v>
      </c>
      <c r="R89" s="176">
        <f t="shared" si="4"/>
        <v>0.49173000000000039</v>
      </c>
      <c r="S89" s="177"/>
      <c r="T89" s="178">
        <f t="shared" si="5"/>
        <v>-1</v>
      </c>
      <c r="Z89" s="93"/>
      <c r="AB89" s="94"/>
    </row>
    <row r="90" spans="1:28">
      <c r="E90" s="100">
        <v>41687</v>
      </c>
      <c r="F90" s="143">
        <v>0.29681712962962964</v>
      </c>
      <c r="G90" s="143" t="s">
        <v>175</v>
      </c>
      <c r="H90" s="179">
        <v>3.1264E-2</v>
      </c>
      <c r="I90" s="97">
        <f t="shared" si="1"/>
        <v>0.66666660266671229</v>
      </c>
      <c r="J90" s="97">
        <f t="shared" si="0"/>
        <v>0.81649654173591713</v>
      </c>
      <c r="K90" s="98">
        <f t="shared" si="2"/>
        <v>-0.60561600000000027</v>
      </c>
      <c r="L90" s="98">
        <f t="shared" si="3"/>
        <v>15.854626000000001</v>
      </c>
      <c r="R90" s="176">
        <f t="shared" si="4"/>
        <v>0.60561600000000027</v>
      </c>
      <c r="S90" s="177"/>
      <c r="T90" s="178">
        <f t="shared" si="5"/>
        <v>-1</v>
      </c>
      <c r="Z90" s="93"/>
      <c r="AB90" s="94"/>
    </row>
    <row r="91" spans="1:28">
      <c r="E91" s="100">
        <v>41687</v>
      </c>
      <c r="F91" s="143">
        <v>0.29688657407407409</v>
      </c>
      <c r="G91" s="143" t="s">
        <v>175</v>
      </c>
      <c r="H91" s="179">
        <v>3.1223000000000001E-2</v>
      </c>
      <c r="I91" s="97">
        <f t="shared" si="1"/>
        <v>0.76666660266672793</v>
      </c>
      <c r="J91" s="97">
        <f t="shared" si="0"/>
        <v>0.87559499922437201</v>
      </c>
      <c r="K91" s="98">
        <f t="shared" si="2"/>
        <v>-0.6147180000000001</v>
      </c>
      <c r="L91" s="98">
        <f t="shared" si="3"/>
        <v>15.845524000000001</v>
      </c>
      <c r="R91" s="176">
        <f t="shared" si="4"/>
        <v>0.6147180000000001</v>
      </c>
      <c r="S91" s="177"/>
      <c r="T91" s="178">
        <f t="shared" si="5"/>
        <v>-1</v>
      </c>
      <c r="Z91" s="93"/>
      <c r="AB91" s="94"/>
    </row>
    <row r="92" spans="1:28">
      <c r="E92" s="100">
        <v>41687</v>
      </c>
      <c r="F92" s="143">
        <v>0.29716435185185186</v>
      </c>
      <c r="G92" s="143" t="s">
        <v>175</v>
      </c>
      <c r="H92" s="179">
        <v>3.1120999999999999E-2</v>
      </c>
      <c r="I92" s="97">
        <f t="shared" si="1"/>
        <v>1.1666666026667105</v>
      </c>
      <c r="J92" s="97">
        <f t="shared" si="0"/>
        <v>1.08012342010842</v>
      </c>
      <c r="K92" s="98">
        <f t="shared" si="2"/>
        <v>-0.63736200000000043</v>
      </c>
      <c r="L92" s="98">
        <f t="shared" si="3"/>
        <v>15.822880000000001</v>
      </c>
      <c r="R92" s="176">
        <f t="shared" si="4"/>
        <v>0.63736200000000043</v>
      </c>
      <c r="S92" s="177"/>
      <c r="T92" s="178">
        <f t="shared" si="5"/>
        <v>-1</v>
      </c>
      <c r="Z92" s="93"/>
      <c r="AB92" s="94"/>
    </row>
    <row r="93" spans="1:28">
      <c r="E93" s="100">
        <v>41687</v>
      </c>
      <c r="F93" s="143">
        <v>0.29730324074074072</v>
      </c>
      <c r="G93" s="143" t="s">
        <v>175</v>
      </c>
      <c r="H93" s="179">
        <v>3.1085999999999999E-2</v>
      </c>
      <c r="I93" s="97">
        <f t="shared" si="1"/>
        <v>1.3666666026666618</v>
      </c>
      <c r="J93" s="97">
        <f t="shared" si="0"/>
        <v>1.1690451670772442</v>
      </c>
      <c r="K93" s="98">
        <f t="shared" si="2"/>
        <v>-0.64513200000000048</v>
      </c>
      <c r="L93" s="98">
        <f t="shared" si="3"/>
        <v>15.815110000000001</v>
      </c>
      <c r="R93" s="176">
        <f t="shared" si="4"/>
        <v>0.64513200000000048</v>
      </c>
      <c r="S93" s="177"/>
      <c r="T93" s="178">
        <f t="shared" si="5"/>
        <v>-1</v>
      </c>
      <c r="Z93" s="93"/>
      <c r="AB93" s="94"/>
    </row>
    <row r="94" spans="1:28">
      <c r="E94" s="100">
        <v>41687</v>
      </c>
      <c r="F94" s="143">
        <v>0.29744212962962963</v>
      </c>
      <c r="G94" s="143" t="s">
        <v>175</v>
      </c>
      <c r="H94" s="179">
        <v>3.1056E-2</v>
      </c>
      <c r="I94" s="97">
        <f t="shared" si="1"/>
        <v>1.5666666026666931</v>
      </c>
      <c r="J94" s="97">
        <f t="shared" si="0"/>
        <v>1.251665531468648</v>
      </c>
      <c r="K94" s="98">
        <f t="shared" si="2"/>
        <v>-0.65179200000000026</v>
      </c>
      <c r="L94" s="98">
        <f t="shared" si="3"/>
        <v>15.808450000000001</v>
      </c>
      <c r="R94" s="176">
        <f t="shared" si="4"/>
        <v>0.65179200000000026</v>
      </c>
      <c r="S94" s="177"/>
      <c r="T94" s="178">
        <f t="shared" si="5"/>
        <v>-1</v>
      </c>
      <c r="Z94" s="93"/>
      <c r="AB94" s="94"/>
    </row>
    <row r="95" spans="1:28">
      <c r="E95" s="100">
        <v>41687</v>
      </c>
      <c r="F95" s="143">
        <v>0.29751157407407408</v>
      </c>
      <c r="G95" s="143" t="s">
        <v>175</v>
      </c>
      <c r="H95" s="179">
        <v>3.1042E-2</v>
      </c>
      <c r="I95" s="97">
        <f t="shared" si="1"/>
        <v>1.6666666026667087</v>
      </c>
      <c r="J95" s="97">
        <f t="shared" si="0"/>
        <v>1.2909944239487283</v>
      </c>
      <c r="K95" s="98">
        <f t="shared" si="2"/>
        <v>-0.65490000000000026</v>
      </c>
      <c r="L95" s="98">
        <f t="shared" si="3"/>
        <v>15.805342000000001</v>
      </c>
      <c r="R95" s="176">
        <f t="shared" si="4"/>
        <v>0.65490000000000026</v>
      </c>
      <c r="S95" s="177"/>
      <c r="T95" s="178">
        <f t="shared" si="5"/>
        <v>-1</v>
      </c>
      <c r="Z95" s="93"/>
      <c r="AB95" s="94"/>
    </row>
    <row r="96" spans="1:28">
      <c r="E96" s="100">
        <v>41687</v>
      </c>
      <c r="F96" s="143">
        <v>0.29765046296296299</v>
      </c>
      <c r="G96" s="143" t="s">
        <v>175</v>
      </c>
      <c r="H96" s="179">
        <v>3.1021E-2</v>
      </c>
      <c r="I96" s="97">
        <f t="shared" si="1"/>
        <v>1.86666660266674</v>
      </c>
      <c r="J96" s="97">
        <f t="shared" si="0"/>
        <v>1.3662600787063712</v>
      </c>
      <c r="K96" s="98">
        <f t="shared" si="2"/>
        <v>-0.65956200000000031</v>
      </c>
      <c r="L96" s="98">
        <f t="shared" si="3"/>
        <v>15.80068</v>
      </c>
      <c r="R96" s="176">
        <f t="shared" si="4"/>
        <v>0.65956200000000031</v>
      </c>
      <c r="S96" s="177"/>
      <c r="T96" s="178">
        <f t="shared" si="5"/>
        <v>-1</v>
      </c>
      <c r="Z96" s="93"/>
      <c r="AB96" s="94"/>
    </row>
    <row r="97" spans="5:28">
      <c r="E97" s="100">
        <v>41687</v>
      </c>
      <c r="F97" s="143">
        <v>0.29771990740740739</v>
      </c>
      <c r="G97" s="143" t="s">
        <v>176</v>
      </c>
      <c r="H97" s="179">
        <v>3.1009999999999999E-2</v>
      </c>
      <c r="I97" s="97">
        <f t="shared" si="1"/>
        <v>1.9666666026666757</v>
      </c>
      <c r="J97" s="97">
        <f t="shared" si="0"/>
        <v>1.4023789083791427</v>
      </c>
      <c r="K97" s="98">
        <f t="shared" si="2"/>
        <v>-0.66200400000000048</v>
      </c>
      <c r="L97" s="98">
        <f t="shared" si="3"/>
        <v>15.798238000000001</v>
      </c>
      <c r="R97" s="176">
        <f t="shared" si="4"/>
        <v>0.66200400000000048</v>
      </c>
      <c r="S97" s="177"/>
      <c r="T97" s="178">
        <f t="shared" si="5"/>
        <v>-1</v>
      </c>
      <c r="Z97" s="93"/>
      <c r="AB97" s="94"/>
    </row>
    <row r="98" spans="5:28">
      <c r="E98" s="100">
        <v>41687</v>
      </c>
      <c r="F98" s="143">
        <v>0.2978587962962963</v>
      </c>
      <c r="G98" s="143" t="s">
        <v>175</v>
      </c>
      <c r="H98" s="179">
        <v>3.0988000000000002E-2</v>
      </c>
      <c r="I98" s="97">
        <f t="shared" si="1"/>
        <v>2.166666602666707</v>
      </c>
      <c r="J98" s="97">
        <f t="shared" si="0"/>
        <v>1.471960122648269</v>
      </c>
      <c r="K98" s="98">
        <f t="shared" si="2"/>
        <v>-0.66688799999999993</v>
      </c>
      <c r="L98" s="98">
        <f t="shared" si="3"/>
        <v>15.793354000000001</v>
      </c>
      <c r="R98" s="176">
        <f t="shared" si="4"/>
        <v>0.66688799999999993</v>
      </c>
      <c r="S98" s="177"/>
      <c r="T98" s="178">
        <f t="shared" si="5"/>
        <v>-1</v>
      </c>
      <c r="Z98" s="93"/>
      <c r="AB98" s="94"/>
    </row>
    <row r="99" spans="5:28">
      <c r="E99" s="100">
        <v>41687</v>
      </c>
      <c r="F99" s="143">
        <v>0.29804398148148148</v>
      </c>
      <c r="G99" s="143" t="s">
        <v>175</v>
      </c>
      <c r="H99" s="179">
        <v>3.0967000000000001E-2</v>
      </c>
      <c r="I99" s="97">
        <f t="shared" si="1"/>
        <v>2.433333269333362</v>
      </c>
      <c r="J99" s="97">
        <f t="shared" si="0"/>
        <v>1.5599145070590765</v>
      </c>
      <c r="K99" s="98">
        <f t="shared" si="2"/>
        <v>-0.67154999999999998</v>
      </c>
      <c r="L99" s="98">
        <f t="shared" si="3"/>
        <v>15.788692000000001</v>
      </c>
      <c r="R99" s="176">
        <f t="shared" si="4"/>
        <v>0.67154999999999998</v>
      </c>
      <c r="S99" s="177"/>
      <c r="T99" s="178">
        <f t="shared" si="5"/>
        <v>-1</v>
      </c>
      <c r="Z99" s="93"/>
      <c r="AB99" s="94"/>
    </row>
    <row r="100" spans="5:28">
      <c r="E100" s="100">
        <v>41687</v>
      </c>
      <c r="F100" s="143">
        <v>0.29822916666666666</v>
      </c>
      <c r="G100" s="143" t="s">
        <v>175</v>
      </c>
      <c r="H100" s="179">
        <v>3.0950999999999999E-2</v>
      </c>
      <c r="I100" s="97">
        <f t="shared" si="1"/>
        <v>2.6999999360000171</v>
      </c>
      <c r="J100" s="97">
        <f t="shared" si="0"/>
        <v>1.6431676530409236</v>
      </c>
      <c r="K100" s="98">
        <f t="shared" si="2"/>
        <v>-0.67510200000000042</v>
      </c>
      <c r="L100" s="98">
        <f t="shared" si="3"/>
        <v>15.78514</v>
      </c>
      <c r="R100" s="176">
        <f t="shared" si="4"/>
        <v>0.67510200000000042</v>
      </c>
      <c r="S100" s="177"/>
      <c r="T100" s="178">
        <f t="shared" si="5"/>
        <v>-1</v>
      </c>
      <c r="Z100" s="93"/>
      <c r="AB100" s="94"/>
    </row>
    <row r="101" spans="5:28">
      <c r="E101" s="100">
        <v>41687</v>
      </c>
      <c r="F101" s="143">
        <v>0.29837962962962966</v>
      </c>
      <c r="G101" s="143" t="s">
        <v>175</v>
      </c>
      <c r="H101" s="179">
        <v>3.0934E-2</v>
      </c>
      <c r="I101" s="97">
        <f t="shared" si="1"/>
        <v>2.9166666026667443</v>
      </c>
      <c r="J101" s="97">
        <f t="shared" si="0"/>
        <v>1.7078251089226744</v>
      </c>
      <c r="K101" s="98">
        <f t="shared" si="2"/>
        <v>-0.67887600000000037</v>
      </c>
      <c r="L101" s="98">
        <f t="shared" si="3"/>
        <v>15.781366</v>
      </c>
      <c r="R101" s="176">
        <f t="shared" si="4"/>
        <v>0.67887600000000037</v>
      </c>
      <c r="S101" s="177"/>
      <c r="T101" s="178">
        <f t="shared" si="5"/>
        <v>-1</v>
      </c>
      <c r="Z101" s="93"/>
      <c r="AB101" s="94"/>
    </row>
    <row r="102" spans="5:28">
      <c r="E102" s="100">
        <v>41687</v>
      </c>
      <c r="F102" s="143">
        <v>0.29858796296296297</v>
      </c>
      <c r="G102" s="143" t="s">
        <v>175</v>
      </c>
      <c r="H102" s="179">
        <v>3.0915999999999999E-2</v>
      </c>
      <c r="I102" s="97">
        <f t="shared" si="1"/>
        <v>3.2166666026667112</v>
      </c>
      <c r="J102" s="97">
        <f t="shared" si="0"/>
        <v>1.7935067891331526</v>
      </c>
      <c r="K102" s="98">
        <f t="shared" si="2"/>
        <v>-0.68287200000000048</v>
      </c>
      <c r="L102" s="98">
        <f t="shared" si="3"/>
        <v>15.777370000000001</v>
      </c>
      <c r="R102" s="176">
        <f t="shared" si="4"/>
        <v>0.68287200000000048</v>
      </c>
      <c r="S102" s="177"/>
      <c r="T102" s="178">
        <f t="shared" si="5"/>
        <v>-1</v>
      </c>
      <c r="Z102" s="93"/>
      <c r="AB102" s="94"/>
    </row>
    <row r="103" spans="5:28">
      <c r="E103" s="100">
        <v>41687</v>
      </c>
      <c r="F103" s="143">
        <v>0.29872685185185183</v>
      </c>
      <c r="G103" s="143" t="s">
        <v>175</v>
      </c>
      <c r="H103" s="179">
        <v>3.0904999999999998E-2</v>
      </c>
      <c r="I103" s="97">
        <f t="shared" si="1"/>
        <v>3.4166666026666626</v>
      </c>
      <c r="J103" s="97">
        <f t="shared" si="0"/>
        <v>1.848422733756178</v>
      </c>
      <c r="K103" s="98">
        <f t="shared" si="2"/>
        <v>-0.68531400000000064</v>
      </c>
      <c r="L103" s="98">
        <f t="shared" si="3"/>
        <v>15.774928000000001</v>
      </c>
      <c r="R103" s="176">
        <f t="shared" si="4"/>
        <v>0.68531400000000064</v>
      </c>
      <c r="S103" s="177"/>
      <c r="T103" s="178">
        <f t="shared" si="5"/>
        <v>-1</v>
      </c>
      <c r="Z103" s="93"/>
      <c r="AB103" s="94"/>
    </row>
    <row r="104" spans="5:28">
      <c r="E104" s="100">
        <v>41687</v>
      </c>
      <c r="F104" s="143">
        <v>0.29890046296296297</v>
      </c>
      <c r="G104" s="143" t="s">
        <v>175</v>
      </c>
      <c r="H104" s="179">
        <v>3.0890999999999998E-2</v>
      </c>
      <c r="I104" s="97">
        <f t="shared" si="1"/>
        <v>3.6666666026667016</v>
      </c>
      <c r="J104" s="97">
        <f t="shared" si="0"/>
        <v>1.9148541988012302</v>
      </c>
      <c r="K104" s="98">
        <f t="shared" si="2"/>
        <v>-0.68842200000000064</v>
      </c>
      <c r="L104" s="98">
        <f t="shared" si="3"/>
        <v>15.77182</v>
      </c>
      <c r="R104" s="176">
        <f t="shared" si="4"/>
        <v>0.68842200000000064</v>
      </c>
      <c r="S104" s="177"/>
      <c r="T104" s="178">
        <f t="shared" si="5"/>
        <v>-1</v>
      </c>
      <c r="Z104" s="93"/>
      <c r="AB104" s="94"/>
    </row>
    <row r="105" spans="5:28">
      <c r="E105" s="100">
        <v>41687</v>
      </c>
      <c r="F105" s="143">
        <v>0.29909722222222224</v>
      </c>
      <c r="G105" s="143" t="s">
        <v>175</v>
      </c>
      <c r="H105" s="179">
        <v>3.0880000000000001E-2</v>
      </c>
      <c r="I105" s="97">
        <f t="shared" si="1"/>
        <v>3.9499999360000526</v>
      </c>
      <c r="J105" s="97">
        <f t="shared" si="0"/>
        <v>1.9874606753342448</v>
      </c>
      <c r="K105" s="98">
        <f t="shared" si="2"/>
        <v>-0.69086400000000003</v>
      </c>
      <c r="L105" s="98">
        <f t="shared" si="3"/>
        <v>15.769378000000001</v>
      </c>
      <c r="R105" s="176">
        <f t="shared" si="4"/>
        <v>0.69086400000000003</v>
      </c>
      <c r="S105" s="177"/>
      <c r="T105" s="178">
        <f t="shared" si="5"/>
        <v>-1</v>
      </c>
      <c r="Z105" s="93"/>
      <c r="AB105" s="94"/>
    </row>
    <row r="106" spans="5:28">
      <c r="E106" s="100">
        <v>41687</v>
      </c>
      <c r="F106" s="143">
        <v>0.29925925925925928</v>
      </c>
      <c r="G106" s="143" t="s">
        <v>175</v>
      </c>
      <c r="H106" s="179">
        <v>3.0870000000000002E-2</v>
      </c>
      <c r="I106" s="97">
        <f t="shared" si="1"/>
        <v>4.1833332693333958</v>
      </c>
      <c r="J106" s="97">
        <f t="shared" si="0"/>
        <v>2.0453198452402002</v>
      </c>
      <c r="K106" s="98">
        <f t="shared" si="2"/>
        <v>-0.69308399999999992</v>
      </c>
      <c r="L106" s="98">
        <f t="shared" si="3"/>
        <v>15.767158</v>
      </c>
      <c r="R106" s="176">
        <f t="shared" si="4"/>
        <v>0.69308399999999992</v>
      </c>
      <c r="S106" s="177"/>
      <c r="T106" s="178">
        <f t="shared" si="5"/>
        <v>-1</v>
      </c>
      <c r="Z106" s="93"/>
      <c r="AB106" s="94"/>
    </row>
    <row r="107" spans="5:28">
      <c r="E107" s="100">
        <v>41687</v>
      </c>
      <c r="F107" s="143">
        <v>0.29944444444444446</v>
      </c>
      <c r="G107" s="143" t="s">
        <v>175</v>
      </c>
      <c r="H107" s="179">
        <v>3.0859000000000001E-2</v>
      </c>
      <c r="I107" s="97">
        <f t="shared" si="1"/>
        <v>4.4499999360000508</v>
      </c>
      <c r="J107" s="97">
        <f t="shared" si="0"/>
        <v>2.1095022958034559</v>
      </c>
      <c r="K107" s="98">
        <f t="shared" si="2"/>
        <v>-0.69552600000000009</v>
      </c>
      <c r="L107" s="98">
        <f t="shared" si="3"/>
        <v>15.764716</v>
      </c>
      <c r="R107" s="176">
        <f t="shared" si="4"/>
        <v>0.69552600000000009</v>
      </c>
      <c r="S107" s="177"/>
      <c r="T107" s="178">
        <f t="shared" si="5"/>
        <v>-1</v>
      </c>
      <c r="Z107" s="93"/>
      <c r="AB107" s="94"/>
    </row>
    <row r="108" spans="5:28">
      <c r="E108" s="100">
        <v>41687</v>
      </c>
      <c r="F108" s="143">
        <v>0.29960648148148145</v>
      </c>
      <c r="G108" s="143" t="s">
        <v>175</v>
      </c>
      <c r="H108" s="179">
        <v>3.0848E-2</v>
      </c>
      <c r="I108" s="97">
        <f t="shared" si="1"/>
        <v>4.6833332693333141</v>
      </c>
      <c r="J108" s="97">
        <f t="shared" si="0"/>
        <v>2.1641010302971795</v>
      </c>
      <c r="K108" s="98">
        <f t="shared" si="2"/>
        <v>-0.69796800000000025</v>
      </c>
      <c r="L108" s="98">
        <f t="shared" si="3"/>
        <v>15.762274000000001</v>
      </c>
      <c r="R108" s="176">
        <f t="shared" si="4"/>
        <v>0.69796800000000025</v>
      </c>
      <c r="S108" s="177"/>
      <c r="T108" s="178">
        <f t="shared" si="5"/>
        <v>-1</v>
      </c>
      <c r="Z108" s="93"/>
      <c r="AB108" s="94"/>
    </row>
    <row r="109" spans="5:28">
      <c r="E109" s="100">
        <v>41687</v>
      </c>
      <c r="F109" s="143">
        <v>0.29979166666666668</v>
      </c>
      <c r="G109" s="143" t="s">
        <v>175</v>
      </c>
      <c r="H109" s="179">
        <v>3.0837E-2</v>
      </c>
      <c r="I109" s="97">
        <f t="shared" si="1"/>
        <v>4.9499999360000491</v>
      </c>
      <c r="J109" s="97">
        <f t="shared" si="0"/>
        <v>2.2248595317457793</v>
      </c>
      <c r="K109" s="98">
        <f t="shared" si="2"/>
        <v>-0.70041000000000031</v>
      </c>
      <c r="L109" s="98">
        <f t="shared" si="3"/>
        <v>15.759832000000001</v>
      </c>
      <c r="R109" s="176">
        <f t="shared" si="4"/>
        <v>0.70041000000000031</v>
      </c>
      <c r="S109" s="177"/>
      <c r="T109" s="178">
        <f t="shared" si="5"/>
        <v>-1</v>
      </c>
      <c r="Z109" s="93"/>
      <c r="AB109" s="94"/>
    </row>
    <row r="110" spans="5:28">
      <c r="E110" s="100">
        <v>41687</v>
      </c>
      <c r="F110" s="143">
        <v>0.3001388888888889</v>
      </c>
      <c r="G110" s="143" t="s">
        <v>175</v>
      </c>
      <c r="H110" s="179">
        <v>3.0821000000000001E-2</v>
      </c>
      <c r="I110" s="97">
        <f t="shared" si="1"/>
        <v>5.4499999360000473</v>
      </c>
      <c r="J110" s="97">
        <f t="shared" si="0"/>
        <v>2.3345234922784663</v>
      </c>
      <c r="K110" s="98">
        <f t="shared" si="2"/>
        <v>-0.70396200000000009</v>
      </c>
      <c r="L110" s="98">
        <f t="shared" si="3"/>
        <v>15.75628</v>
      </c>
      <c r="R110" s="176">
        <f t="shared" si="4"/>
        <v>0.70396200000000009</v>
      </c>
      <c r="S110" s="177"/>
      <c r="T110" s="178">
        <f t="shared" si="5"/>
        <v>-1</v>
      </c>
      <c r="Z110" s="93"/>
      <c r="AB110" s="94"/>
    </row>
    <row r="111" spans="5:28">
      <c r="E111" s="100">
        <v>41687</v>
      </c>
      <c r="F111" s="143">
        <v>0.30030092592592594</v>
      </c>
      <c r="G111" s="143" t="s">
        <v>175</v>
      </c>
      <c r="H111" s="179">
        <v>3.0813E-2</v>
      </c>
      <c r="I111" s="97">
        <f t="shared" si="1"/>
        <v>5.6833332693333904</v>
      </c>
      <c r="J111" s="97">
        <f t="shared" si="0"/>
        <v>2.3839742593688782</v>
      </c>
      <c r="K111" s="98">
        <f t="shared" si="2"/>
        <v>-0.70573800000000031</v>
      </c>
      <c r="L111" s="98">
        <f t="shared" si="3"/>
        <v>15.754504000000001</v>
      </c>
      <c r="R111" s="176">
        <f t="shared" si="4"/>
        <v>0.70573800000000031</v>
      </c>
      <c r="S111" s="177"/>
      <c r="T111" s="178">
        <f t="shared" si="5"/>
        <v>-1</v>
      </c>
      <c r="Z111" s="93"/>
      <c r="AB111" s="94"/>
    </row>
    <row r="112" spans="5:28">
      <c r="E112" s="100">
        <v>41687</v>
      </c>
      <c r="F112" s="143">
        <v>0.30048611111111112</v>
      </c>
      <c r="G112" s="143" t="s">
        <v>177</v>
      </c>
      <c r="H112" s="179">
        <v>3.0804999999999999E-2</v>
      </c>
      <c r="I112" s="97">
        <f t="shared" si="1"/>
        <v>5.9499999360000455</v>
      </c>
      <c r="J112" s="97">
        <f t="shared" si="0"/>
        <v>2.4392621704113817</v>
      </c>
      <c r="K112" s="98">
        <f t="shared" si="2"/>
        <v>-0.70751400000000053</v>
      </c>
      <c r="L112" s="98">
        <f t="shared" si="3"/>
        <v>15.752728000000001</v>
      </c>
      <c r="R112" s="176">
        <f t="shared" si="4"/>
        <v>0.70751400000000053</v>
      </c>
      <c r="S112" s="177"/>
      <c r="T112" s="178">
        <f t="shared" si="5"/>
        <v>-1</v>
      </c>
      <c r="Z112" s="93"/>
      <c r="AB112" s="94"/>
    </row>
    <row r="113" spans="5:28">
      <c r="E113" s="100">
        <v>41687</v>
      </c>
      <c r="F113" s="143">
        <v>0.3006712962962963</v>
      </c>
      <c r="G113" s="143" t="s">
        <v>175</v>
      </c>
      <c r="H113" s="179">
        <v>3.0799E-2</v>
      </c>
      <c r="I113" s="97">
        <f t="shared" si="1"/>
        <v>6.2166666026667006</v>
      </c>
      <c r="J113" s="97">
        <f t="shared" si="0"/>
        <v>2.4933244078271684</v>
      </c>
      <c r="K113" s="98">
        <f t="shared" si="2"/>
        <v>-0.70884600000000031</v>
      </c>
      <c r="L113" s="98">
        <f t="shared" si="3"/>
        <v>15.751396</v>
      </c>
      <c r="R113" s="176">
        <f t="shared" si="4"/>
        <v>0.70884600000000031</v>
      </c>
      <c r="S113" s="177"/>
      <c r="T113" s="178">
        <f t="shared" si="5"/>
        <v>-1</v>
      </c>
      <c r="Z113" s="93"/>
      <c r="AB113" s="94"/>
    </row>
    <row r="114" spans="5:28">
      <c r="E114" s="100">
        <v>41687</v>
      </c>
      <c r="F114" s="143">
        <v>0.30101851851851852</v>
      </c>
      <c r="G114" s="143" t="s">
        <v>175</v>
      </c>
      <c r="H114" s="179">
        <v>3.0786000000000001E-2</v>
      </c>
      <c r="I114" s="97">
        <f t="shared" si="1"/>
        <v>6.7166666026666988</v>
      </c>
      <c r="J114" s="97">
        <f t="shared" si="0"/>
        <v>2.5916532566426973</v>
      </c>
      <c r="K114" s="98">
        <f t="shared" si="2"/>
        <v>-0.71173200000000014</v>
      </c>
      <c r="L114" s="98">
        <f t="shared" si="3"/>
        <v>15.748510000000001</v>
      </c>
      <c r="R114" s="176">
        <f t="shared" si="4"/>
        <v>0.71173200000000014</v>
      </c>
      <c r="S114" s="177"/>
      <c r="T114" s="178">
        <f t="shared" si="5"/>
        <v>-1</v>
      </c>
      <c r="Z114" s="93"/>
      <c r="AB114" s="94"/>
    </row>
    <row r="115" spans="5:28">
      <c r="E115" s="100">
        <v>41687</v>
      </c>
      <c r="F115" s="143">
        <v>0.30136574074074074</v>
      </c>
      <c r="G115" s="143" t="s">
        <v>175</v>
      </c>
      <c r="H115" s="179">
        <v>3.0772000000000001E-2</v>
      </c>
      <c r="I115" s="97">
        <f t="shared" si="1"/>
        <v>7.216666602666697</v>
      </c>
      <c r="J115" s="97">
        <f t="shared" si="0"/>
        <v>2.6863854158825937</v>
      </c>
      <c r="K115" s="98">
        <f t="shared" si="2"/>
        <v>-0.71484000000000014</v>
      </c>
      <c r="L115" s="98">
        <f t="shared" si="3"/>
        <v>15.745402</v>
      </c>
      <c r="R115" s="176">
        <f t="shared" si="4"/>
        <v>0.71484000000000014</v>
      </c>
      <c r="S115" s="177"/>
      <c r="T115" s="178">
        <f t="shared" si="5"/>
        <v>-1</v>
      </c>
      <c r="Z115" s="93"/>
      <c r="AB115" s="94"/>
    </row>
    <row r="116" spans="5:28">
      <c r="E116" s="100">
        <v>41687</v>
      </c>
      <c r="F116" s="143">
        <v>0.30171296296296296</v>
      </c>
      <c r="G116" s="143" t="s">
        <v>175</v>
      </c>
      <c r="H116" s="179">
        <v>3.0762000000000001E-2</v>
      </c>
      <c r="I116" s="97">
        <f t="shared" si="1"/>
        <v>7.7166666026666952</v>
      </c>
      <c r="J116" s="97">
        <f t="shared" si="0"/>
        <v>2.7778888751472213</v>
      </c>
      <c r="K116" s="98">
        <f t="shared" si="2"/>
        <v>-0.71706000000000003</v>
      </c>
      <c r="L116" s="98">
        <f t="shared" si="3"/>
        <v>15.743182000000001</v>
      </c>
      <c r="R116" s="176">
        <f t="shared" si="4"/>
        <v>0.71706000000000003</v>
      </c>
      <c r="S116" s="177"/>
      <c r="T116" s="178">
        <f t="shared" si="5"/>
        <v>-1</v>
      </c>
      <c r="Z116" s="93"/>
      <c r="AB116" s="94"/>
    </row>
    <row r="117" spans="5:28">
      <c r="E117" s="100">
        <v>41687</v>
      </c>
      <c r="F117" s="143">
        <v>0.30206018518518518</v>
      </c>
      <c r="G117" s="143" t="s">
        <v>175</v>
      </c>
      <c r="H117" s="179">
        <v>3.0748000000000001E-2</v>
      </c>
      <c r="I117" s="97">
        <f t="shared" si="1"/>
        <v>8.2166666026666935</v>
      </c>
      <c r="J117" s="97">
        <f t="shared" si="0"/>
        <v>2.8664728505022845</v>
      </c>
      <c r="K117" s="98">
        <f t="shared" si="2"/>
        <v>-0.72016800000000003</v>
      </c>
      <c r="L117" s="98">
        <f t="shared" si="3"/>
        <v>15.740074000000002</v>
      </c>
      <c r="R117" s="176">
        <f t="shared" si="4"/>
        <v>0.72016800000000003</v>
      </c>
      <c r="S117" s="177"/>
      <c r="T117" s="178">
        <f t="shared" si="5"/>
        <v>-1</v>
      </c>
      <c r="Z117" s="93"/>
      <c r="AB117" s="94"/>
    </row>
    <row r="118" spans="5:28">
      <c r="E118" s="100">
        <v>41687</v>
      </c>
      <c r="F118" s="143">
        <v>0.3024074074074074</v>
      </c>
      <c r="G118" s="143" t="s">
        <v>175</v>
      </c>
      <c r="H118" s="179">
        <v>3.074E-2</v>
      </c>
      <c r="I118" s="97">
        <f t="shared" si="1"/>
        <v>8.7166666026666917</v>
      </c>
      <c r="J118" s="97">
        <f t="shared" si="0"/>
        <v>2.9524001427087576</v>
      </c>
      <c r="K118" s="98">
        <f t="shared" si="2"/>
        <v>-0.72194400000000036</v>
      </c>
      <c r="L118" s="98">
        <f t="shared" si="3"/>
        <v>15.738298</v>
      </c>
      <c r="R118" s="176">
        <f t="shared" si="4"/>
        <v>0.72194400000000036</v>
      </c>
      <c r="S118" s="177"/>
      <c r="T118" s="178">
        <f t="shared" si="5"/>
        <v>-1</v>
      </c>
      <c r="Z118" s="93"/>
      <c r="AB118" s="94"/>
    </row>
    <row r="119" spans="5:28">
      <c r="E119" s="100">
        <v>41687</v>
      </c>
      <c r="F119" s="143">
        <v>0.30275462962962962</v>
      </c>
      <c r="G119" s="143" t="s">
        <v>175</v>
      </c>
      <c r="H119" s="179">
        <v>3.0728999999999999E-2</v>
      </c>
      <c r="I119" s="97">
        <f t="shared" si="1"/>
        <v>9.2166666026666899</v>
      </c>
      <c r="J119" s="97">
        <f t="shared" si="0"/>
        <v>3.0358963425431194</v>
      </c>
      <c r="K119" s="98">
        <f t="shared" si="2"/>
        <v>-0.72438600000000042</v>
      </c>
      <c r="L119" s="98">
        <f t="shared" si="3"/>
        <v>15.735856</v>
      </c>
      <c r="R119" s="176">
        <f t="shared" si="4"/>
        <v>0.72438600000000042</v>
      </c>
      <c r="S119" s="177"/>
      <c r="T119" s="178">
        <f t="shared" si="5"/>
        <v>-1</v>
      </c>
      <c r="Z119" s="93"/>
      <c r="AB119" s="94"/>
    </row>
    <row r="120" spans="5:28">
      <c r="E120" s="100">
        <v>41687</v>
      </c>
      <c r="F120" s="143">
        <v>0.30310185185185184</v>
      </c>
      <c r="G120" s="143" t="s">
        <v>175</v>
      </c>
      <c r="H120" s="179">
        <v>3.0720999999999998E-2</v>
      </c>
      <c r="I120" s="97">
        <f t="shared" si="1"/>
        <v>9.7166666026666881</v>
      </c>
      <c r="J120" s="97">
        <f t="shared" si="0"/>
        <v>3.1171568139358481</v>
      </c>
      <c r="K120" s="98">
        <f t="shared" si="2"/>
        <v>-0.72616200000000064</v>
      </c>
      <c r="L120" s="98">
        <f t="shared" si="3"/>
        <v>15.734080000000001</v>
      </c>
      <c r="R120" s="176">
        <f t="shared" si="4"/>
        <v>0.72616200000000064</v>
      </c>
      <c r="S120" s="177"/>
      <c r="T120" s="178">
        <f t="shared" si="5"/>
        <v>-1</v>
      </c>
      <c r="Z120" s="93"/>
      <c r="AB120" s="94"/>
    </row>
    <row r="121" spans="5:28">
      <c r="E121" s="100">
        <v>41687</v>
      </c>
      <c r="F121" s="143">
        <v>0.30344907407407407</v>
      </c>
      <c r="G121" s="143" t="s">
        <v>175</v>
      </c>
      <c r="H121" s="179">
        <v>3.0710000000000001E-2</v>
      </c>
      <c r="I121" s="97">
        <f t="shared" si="1"/>
        <v>10.216666602666686</v>
      </c>
      <c r="J121" s="97">
        <f t="shared" si="0"/>
        <v>3.196352077394899</v>
      </c>
      <c r="K121" s="98">
        <f t="shared" si="2"/>
        <v>-0.72860400000000003</v>
      </c>
      <c r="L121" s="98">
        <f t="shared" si="3"/>
        <v>15.731638</v>
      </c>
      <c r="R121" s="176">
        <f t="shared" si="4"/>
        <v>0.72860400000000003</v>
      </c>
      <c r="S121" s="177"/>
      <c r="T121" s="178">
        <f t="shared" si="5"/>
        <v>-1</v>
      </c>
      <c r="Z121" s="93"/>
      <c r="AB121" s="94"/>
    </row>
    <row r="122" spans="5:28">
      <c r="E122" s="100">
        <v>41687</v>
      </c>
      <c r="F122" s="143">
        <v>0.30379629629629629</v>
      </c>
      <c r="G122" s="143" t="s">
        <v>175</v>
      </c>
      <c r="H122" s="179">
        <v>3.0705E-2</v>
      </c>
      <c r="I122" s="97">
        <f t="shared" si="1"/>
        <v>10.716666602666685</v>
      </c>
      <c r="J122" s="97">
        <f t="shared" si="0"/>
        <v>3.2736320200454241</v>
      </c>
      <c r="K122" s="98">
        <f t="shared" si="2"/>
        <v>-0.72971400000000042</v>
      </c>
      <c r="L122" s="98">
        <f t="shared" si="3"/>
        <v>15.730528</v>
      </c>
      <c r="R122" s="176">
        <f t="shared" si="4"/>
        <v>0.72971400000000042</v>
      </c>
      <c r="S122" s="177"/>
      <c r="T122" s="178">
        <f t="shared" si="5"/>
        <v>-1</v>
      </c>
      <c r="Z122" s="93"/>
      <c r="AB122" s="94"/>
    </row>
    <row r="123" spans="5:28">
      <c r="E123" s="100">
        <v>41687</v>
      </c>
      <c r="F123" s="143">
        <v>0.30414351851851851</v>
      </c>
      <c r="G123" s="143" t="s">
        <v>175</v>
      </c>
      <c r="H123" s="179">
        <v>3.0696999999999999E-2</v>
      </c>
      <c r="I123" s="97">
        <f t="shared" si="1"/>
        <v>11.216666602666683</v>
      </c>
      <c r="J123" s="97">
        <f t="shared" si="0"/>
        <v>3.3491292305115197</v>
      </c>
      <c r="K123" s="98">
        <f t="shared" si="2"/>
        <v>-0.73149000000000064</v>
      </c>
      <c r="L123" s="98">
        <f t="shared" si="3"/>
        <v>15.728752</v>
      </c>
      <c r="R123" s="176">
        <f t="shared" si="4"/>
        <v>0.73149000000000064</v>
      </c>
      <c r="S123" s="177"/>
      <c r="T123" s="178">
        <f t="shared" si="5"/>
        <v>-1</v>
      </c>
      <c r="Z123" s="93"/>
      <c r="AB123" s="94"/>
    </row>
    <row r="124" spans="5:28">
      <c r="E124" s="100">
        <v>41687</v>
      </c>
      <c r="F124" s="143">
        <v>0.30449074074074073</v>
      </c>
      <c r="G124" s="143" t="s">
        <v>175</v>
      </c>
      <c r="H124" s="179">
        <v>3.0689000000000001E-2</v>
      </c>
      <c r="I124" s="97">
        <f t="shared" si="1"/>
        <v>11.716666602666681</v>
      </c>
      <c r="J124" s="97">
        <f t="shared" si="0"/>
        <v>3.4229616712237196</v>
      </c>
      <c r="K124" s="98">
        <f t="shared" si="2"/>
        <v>-0.73326600000000008</v>
      </c>
      <c r="L124" s="98">
        <f t="shared" si="3"/>
        <v>15.726976000000001</v>
      </c>
      <c r="R124" s="176">
        <f t="shared" si="4"/>
        <v>0.73326600000000008</v>
      </c>
      <c r="S124" s="177"/>
      <c r="T124" s="178">
        <f t="shared" si="5"/>
        <v>-1</v>
      </c>
      <c r="Z124" s="93"/>
      <c r="AB124" s="94"/>
    </row>
    <row r="125" spans="5:28">
      <c r="E125" s="100">
        <v>41687</v>
      </c>
      <c r="F125" s="143">
        <v>0.30483796296296295</v>
      </c>
      <c r="G125" s="143" t="s">
        <v>175</v>
      </c>
      <c r="H125" s="179">
        <v>3.0681E-2</v>
      </c>
      <c r="I125" s="97">
        <f t="shared" si="1"/>
        <v>12.216666602666679</v>
      </c>
      <c r="J125" s="97">
        <f t="shared" si="0"/>
        <v>3.4952348422769361</v>
      </c>
      <c r="K125" s="98">
        <f t="shared" si="2"/>
        <v>-0.73504200000000031</v>
      </c>
      <c r="L125" s="98">
        <f t="shared" si="3"/>
        <v>15.725200000000001</v>
      </c>
      <c r="R125" s="176">
        <f t="shared" si="4"/>
        <v>0.73504200000000031</v>
      </c>
      <c r="S125" s="177"/>
      <c r="T125" s="178">
        <f t="shared" si="5"/>
        <v>-1</v>
      </c>
      <c r="Z125" s="93"/>
      <c r="AB125" s="94"/>
    </row>
    <row r="126" spans="5:28">
      <c r="E126" s="100">
        <v>41687</v>
      </c>
      <c r="F126" s="143">
        <v>0.30518518518518517</v>
      </c>
      <c r="G126" s="143" t="s">
        <v>175</v>
      </c>
      <c r="H126" s="179">
        <v>3.0675000000000001E-2</v>
      </c>
      <c r="I126" s="97">
        <f t="shared" si="1"/>
        <v>12.716666602666677</v>
      </c>
      <c r="J126" s="97">
        <f t="shared" si="0"/>
        <v>3.5660435503042693</v>
      </c>
      <c r="K126" s="98">
        <f t="shared" si="2"/>
        <v>-0.73637400000000008</v>
      </c>
      <c r="L126" s="98">
        <f t="shared" si="3"/>
        <v>15.723868000000001</v>
      </c>
      <c r="R126" s="176">
        <f t="shared" si="4"/>
        <v>0.73637400000000008</v>
      </c>
      <c r="S126" s="177"/>
      <c r="T126" s="178">
        <f t="shared" si="5"/>
        <v>-1</v>
      </c>
      <c r="Z126" s="93"/>
      <c r="AB126" s="94"/>
    </row>
    <row r="127" spans="5:28">
      <c r="E127" s="100">
        <v>41687</v>
      </c>
      <c r="F127" s="143">
        <v>0.30553240740740739</v>
      </c>
      <c r="G127" s="143" t="s">
        <v>175</v>
      </c>
      <c r="H127" s="179">
        <v>3.0667E-2</v>
      </c>
      <c r="I127" s="97">
        <f t="shared" si="1"/>
        <v>13.216666602666676</v>
      </c>
      <c r="J127" s="97">
        <f t="shared" si="0"/>
        <v>3.6354733670688164</v>
      </c>
      <c r="K127" s="98">
        <f t="shared" si="2"/>
        <v>-0.73815000000000031</v>
      </c>
      <c r="L127" s="98">
        <f t="shared" si="3"/>
        <v>15.722092</v>
      </c>
      <c r="R127" s="176">
        <f t="shared" si="4"/>
        <v>0.73815000000000031</v>
      </c>
      <c r="S127" s="177"/>
      <c r="T127" s="178">
        <f t="shared" si="5"/>
        <v>-1</v>
      </c>
      <c r="Z127" s="93"/>
      <c r="AB127" s="94"/>
    </row>
    <row r="128" spans="5:28">
      <c r="E128" s="100">
        <v>41687</v>
      </c>
      <c r="F128" s="143">
        <v>0.30587962962962961</v>
      </c>
      <c r="G128" s="143" t="s">
        <v>175</v>
      </c>
      <c r="H128" s="179">
        <v>3.0661999999999998E-2</v>
      </c>
      <c r="I128" s="97">
        <f t="shared" si="1"/>
        <v>13.716666602666674</v>
      </c>
      <c r="J128" s="97">
        <f t="shared" si="0"/>
        <v>3.7036018418111136</v>
      </c>
      <c r="K128" s="98">
        <f t="shared" si="2"/>
        <v>-0.73926000000000069</v>
      </c>
      <c r="L128" s="98">
        <f t="shared" si="3"/>
        <v>15.720981999999999</v>
      </c>
      <c r="R128" s="176">
        <f t="shared" si="4"/>
        <v>0.73926000000000069</v>
      </c>
      <c r="S128" s="177"/>
      <c r="T128" s="178">
        <f t="shared" si="5"/>
        <v>-1</v>
      </c>
      <c r="Z128" s="93"/>
      <c r="AB128" s="94"/>
    </row>
    <row r="129" spans="5:28">
      <c r="E129" s="100">
        <v>41687</v>
      </c>
      <c r="F129" s="143">
        <v>0.30622685185185183</v>
      </c>
      <c r="G129" s="143" t="s">
        <v>178</v>
      </c>
      <c r="H129" s="179">
        <v>3.0655999999999999E-2</v>
      </c>
      <c r="I129" s="97">
        <f t="shared" si="1"/>
        <v>14.216666602666672</v>
      </c>
      <c r="J129" s="97">
        <f t="shared" si="0"/>
        <v>3.7704995163329054</v>
      </c>
      <c r="K129" s="98">
        <f t="shared" si="2"/>
        <v>-0.74059200000000047</v>
      </c>
      <c r="L129" s="98">
        <f t="shared" si="3"/>
        <v>15.71965</v>
      </c>
      <c r="R129" s="176">
        <f t="shared" si="4"/>
        <v>0.74059200000000047</v>
      </c>
      <c r="S129" s="177"/>
      <c r="T129" s="178">
        <f t="shared" si="5"/>
        <v>-1</v>
      </c>
      <c r="Z129" s="93"/>
      <c r="AB129" s="94"/>
    </row>
    <row r="130" spans="5:28">
      <c r="E130" s="100">
        <v>41687</v>
      </c>
      <c r="F130" s="143">
        <v>0.30692129629629633</v>
      </c>
      <c r="G130" s="143" t="s">
        <v>175</v>
      </c>
      <c r="H130" s="179">
        <v>3.0643E-2</v>
      </c>
      <c r="I130" s="97">
        <f t="shared" si="1"/>
        <v>15.216666602666749</v>
      </c>
      <c r="J130" s="97">
        <f t="shared" si="0"/>
        <v>3.9008545990163168</v>
      </c>
      <c r="K130" s="98">
        <f t="shared" si="2"/>
        <v>-0.74347800000000031</v>
      </c>
      <c r="L130" s="98">
        <f t="shared" si="3"/>
        <v>15.716764000000001</v>
      </c>
      <c r="R130" s="176">
        <f t="shared" si="4"/>
        <v>0.74347800000000031</v>
      </c>
      <c r="S130" s="177"/>
      <c r="T130" s="178">
        <f t="shared" si="5"/>
        <v>-1</v>
      </c>
      <c r="Z130" s="93"/>
      <c r="AB130" s="94"/>
    </row>
    <row r="131" spans="5:28">
      <c r="E131" s="100">
        <v>41687</v>
      </c>
      <c r="F131" s="143">
        <v>0.30761574074074077</v>
      </c>
      <c r="G131" s="143" t="s">
        <v>175</v>
      </c>
      <c r="H131" s="179">
        <v>3.0634999999999999E-2</v>
      </c>
      <c r="I131" s="97">
        <f t="shared" si="1"/>
        <v>16.216666602666745</v>
      </c>
      <c r="J131" s="97">
        <f t="shared" si="0"/>
        <v>4.0269922526206514</v>
      </c>
      <c r="K131" s="98">
        <f t="shared" si="2"/>
        <v>-0.74525400000000053</v>
      </c>
      <c r="L131" s="98">
        <f t="shared" si="3"/>
        <v>15.714988</v>
      </c>
      <c r="R131" s="176">
        <f t="shared" si="4"/>
        <v>0.74525400000000053</v>
      </c>
      <c r="S131" s="177"/>
      <c r="T131" s="178">
        <f t="shared" si="5"/>
        <v>-1</v>
      </c>
      <c r="Z131" s="93"/>
      <c r="AB131" s="94"/>
    </row>
    <row r="132" spans="5:28">
      <c r="E132" s="100">
        <v>41687</v>
      </c>
      <c r="F132" s="143">
        <v>0.30831018518518521</v>
      </c>
      <c r="G132" s="143" t="s">
        <v>175</v>
      </c>
      <c r="H132" s="179">
        <v>3.0623999999999998E-2</v>
      </c>
      <c r="I132" s="97">
        <f t="shared" si="1"/>
        <v>17.216666602666741</v>
      </c>
      <c r="J132" s="97">
        <f t="shared" si="0"/>
        <v>4.1492971215215162</v>
      </c>
      <c r="K132" s="98">
        <f t="shared" si="2"/>
        <v>-0.74769600000000069</v>
      </c>
      <c r="L132" s="98">
        <f t="shared" si="3"/>
        <v>15.712546</v>
      </c>
      <c r="R132" s="176">
        <f t="shared" si="4"/>
        <v>0.74769600000000069</v>
      </c>
      <c r="S132" s="177"/>
      <c r="T132" s="178">
        <f t="shared" si="5"/>
        <v>-1</v>
      </c>
      <c r="Z132" s="93"/>
      <c r="AB132" s="94"/>
    </row>
    <row r="133" spans="5:28">
      <c r="E133" s="100">
        <v>41687</v>
      </c>
      <c r="F133" s="143">
        <v>0.30900462962962966</v>
      </c>
      <c r="G133" s="143" t="s">
        <v>175</v>
      </c>
      <c r="H133" s="179">
        <v>3.0613000000000001E-2</v>
      </c>
      <c r="I133" s="97">
        <f t="shared" si="1"/>
        <v>18.216666602666738</v>
      </c>
      <c r="J133" s="97">
        <f t="shared" si="0"/>
        <v>4.2680987105111265</v>
      </c>
      <c r="K133" s="98">
        <f t="shared" si="2"/>
        <v>-0.75013799999999997</v>
      </c>
      <c r="L133" s="98">
        <f t="shared" si="3"/>
        <v>15.710104000000001</v>
      </c>
      <c r="R133" s="176">
        <f t="shared" si="4"/>
        <v>0.75013799999999997</v>
      </c>
      <c r="S133" s="177"/>
      <c r="T133" s="178">
        <f t="shared" si="5"/>
        <v>-1</v>
      </c>
      <c r="Z133" s="93"/>
      <c r="AB133" s="94"/>
    </row>
    <row r="134" spans="5:28">
      <c r="E134" s="100">
        <v>41687</v>
      </c>
      <c r="F134" s="143">
        <v>0.3096990740740741</v>
      </c>
      <c r="G134" s="143" t="s">
        <v>175</v>
      </c>
      <c r="H134" s="179">
        <v>3.0605E-2</v>
      </c>
      <c r="I134" s="97">
        <f t="shared" si="1"/>
        <v>19.216666602666734</v>
      </c>
      <c r="J134" s="97">
        <f t="shared" si="0"/>
        <v>4.3836818546362073</v>
      </c>
      <c r="K134" s="98">
        <f t="shared" si="2"/>
        <v>-0.75191400000000019</v>
      </c>
      <c r="L134" s="98">
        <f t="shared" si="3"/>
        <v>15.708328000000002</v>
      </c>
      <c r="R134" s="176">
        <f t="shared" si="4"/>
        <v>0.75191400000000019</v>
      </c>
      <c r="S134" s="177"/>
      <c r="T134" s="178">
        <f t="shared" si="5"/>
        <v>-1</v>
      </c>
      <c r="Z134" s="93"/>
      <c r="AB134" s="94"/>
    </row>
    <row r="135" spans="5:28">
      <c r="E135" s="100">
        <v>41687</v>
      </c>
      <c r="F135" s="143">
        <v>0.31039351851851854</v>
      </c>
      <c r="G135" s="143" t="s">
        <v>175</v>
      </c>
      <c r="H135" s="179">
        <v>3.0596999999999999E-2</v>
      </c>
      <c r="I135" s="97">
        <f t="shared" si="1"/>
        <v>20.216666602666731</v>
      </c>
      <c r="J135" s="97">
        <f t="shared" si="0"/>
        <v>4.4962947637656869</v>
      </c>
      <c r="K135" s="98">
        <f t="shared" si="2"/>
        <v>-0.75369000000000053</v>
      </c>
      <c r="L135" s="98">
        <f t="shared" si="3"/>
        <v>15.706552</v>
      </c>
      <c r="R135" s="176">
        <f t="shared" si="4"/>
        <v>0.75369000000000053</v>
      </c>
      <c r="S135" s="177"/>
      <c r="T135" s="178">
        <f t="shared" si="5"/>
        <v>-1</v>
      </c>
      <c r="Z135" s="93"/>
      <c r="AB135" s="94"/>
    </row>
    <row r="136" spans="5:28">
      <c r="E136" s="100">
        <v>41687</v>
      </c>
      <c r="F136" s="143">
        <v>0.31108796296296298</v>
      </c>
      <c r="G136" s="143" t="s">
        <v>175</v>
      </c>
      <c r="H136" s="179">
        <v>3.0585999999999999E-2</v>
      </c>
      <c r="I136" s="97">
        <f t="shared" si="1"/>
        <v>21.216666602666727</v>
      </c>
      <c r="J136" s="97">
        <f t="shared" si="0"/>
        <v>4.6061552951096569</v>
      </c>
      <c r="K136" s="98">
        <f t="shared" si="2"/>
        <v>-0.75613200000000058</v>
      </c>
      <c r="L136" s="98">
        <f t="shared" si="3"/>
        <v>15.70411</v>
      </c>
      <c r="R136" s="176">
        <f t="shared" si="4"/>
        <v>0.75613200000000058</v>
      </c>
      <c r="S136" s="177"/>
      <c r="T136" s="178">
        <f t="shared" si="5"/>
        <v>-1</v>
      </c>
      <c r="Z136" s="93"/>
      <c r="AB136" s="94"/>
    </row>
    <row r="137" spans="5:28">
      <c r="E137" s="100">
        <v>41687</v>
      </c>
      <c r="F137" s="143">
        <v>0.31178240740740742</v>
      </c>
      <c r="G137" s="143" t="s">
        <v>175</v>
      </c>
      <c r="H137" s="179">
        <v>3.0581000000000001E-2</v>
      </c>
      <c r="I137" s="97">
        <f t="shared" si="1"/>
        <v>22.216666602666724</v>
      </c>
      <c r="J137" s="97">
        <f t="shared" si="0"/>
        <v>4.7134559086371777</v>
      </c>
      <c r="K137" s="98">
        <f t="shared" si="2"/>
        <v>-0.75724200000000019</v>
      </c>
      <c r="L137" s="98">
        <f t="shared" si="3"/>
        <v>15.703000000000001</v>
      </c>
      <c r="R137" s="176">
        <f t="shared" si="4"/>
        <v>0.75724200000000019</v>
      </c>
      <c r="S137" s="177"/>
      <c r="T137" s="178">
        <f t="shared" si="5"/>
        <v>-1</v>
      </c>
      <c r="Z137" s="93"/>
      <c r="AB137" s="94"/>
    </row>
    <row r="138" spans="5:28">
      <c r="E138" s="100">
        <v>41687</v>
      </c>
      <c r="F138" s="143">
        <v>0.31247685185185187</v>
      </c>
      <c r="G138" s="143" t="s">
        <v>175</v>
      </c>
      <c r="H138" s="179">
        <v>3.0572999999999999E-2</v>
      </c>
      <c r="I138" s="97">
        <f t="shared" si="1"/>
        <v>23.21666660266672</v>
      </c>
      <c r="J138" s="97">
        <f t="shared" si="0"/>
        <v>4.8183676284263246</v>
      </c>
      <c r="K138" s="98">
        <f t="shared" si="2"/>
        <v>-0.75901800000000041</v>
      </c>
      <c r="L138" s="98">
        <f t="shared" si="3"/>
        <v>15.701224</v>
      </c>
      <c r="R138" s="176">
        <f t="shared" si="4"/>
        <v>0.75901800000000041</v>
      </c>
      <c r="S138" s="177"/>
      <c r="T138" s="178">
        <f t="shared" si="5"/>
        <v>-1</v>
      </c>
      <c r="Z138" s="93"/>
      <c r="AB138" s="94"/>
    </row>
    <row r="139" spans="5:28">
      <c r="E139" s="100">
        <v>41687</v>
      </c>
      <c r="F139" s="143">
        <v>0.31317129629629631</v>
      </c>
      <c r="G139" s="143" t="s">
        <v>175</v>
      </c>
      <c r="H139" s="179">
        <v>3.0564000000000001E-2</v>
      </c>
      <c r="I139" s="97">
        <f t="shared" si="1"/>
        <v>24.216666602666717</v>
      </c>
      <c r="J139" s="97">
        <f t="shared" si="0"/>
        <v>4.9210432433241955</v>
      </c>
      <c r="K139" s="98">
        <f t="shared" si="2"/>
        <v>-0.76101600000000014</v>
      </c>
      <c r="L139" s="98">
        <f t="shared" si="3"/>
        <v>15.699226000000001</v>
      </c>
      <c r="R139" s="176">
        <f t="shared" si="4"/>
        <v>0.76101600000000014</v>
      </c>
      <c r="S139" s="177"/>
      <c r="T139" s="178">
        <f t="shared" si="5"/>
        <v>-1</v>
      </c>
      <c r="Z139" s="93"/>
      <c r="AB139" s="94"/>
    </row>
    <row r="140" spans="5:28">
      <c r="E140" s="100">
        <v>41687</v>
      </c>
      <c r="F140" s="143">
        <v>0.31386574074074075</v>
      </c>
      <c r="G140" s="143" t="s">
        <v>175</v>
      </c>
      <c r="H140" s="179">
        <v>3.0558999999999999E-2</v>
      </c>
      <c r="I140" s="97">
        <f t="shared" si="1"/>
        <v>25.216666602666713</v>
      </c>
      <c r="J140" s="97">
        <f t="shared" si="0"/>
        <v>5.0216199181804582</v>
      </c>
      <c r="K140" s="98">
        <f t="shared" si="2"/>
        <v>-0.76212600000000041</v>
      </c>
      <c r="L140" s="98">
        <f t="shared" si="3"/>
        <v>15.698116000000001</v>
      </c>
      <c r="R140" s="176">
        <f t="shared" si="4"/>
        <v>0.76212600000000041</v>
      </c>
      <c r="S140" s="177"/>
      <c r="T140" s="178">
        <f t="shared" si="5"/>
        <v>-1</v>
      </c>
      <c r="Z140" s="93"/>
      <c r="AB140" s="94"/>
    </row>
    <row r="141" spans="5:28">
      <c r="E141" s="100">
        <v>41687</v>
      </c>
      <c r="F141" s="143">
        <v>0.31456018518518519</v>
      </c>
      <c r="G141" s="143" t="s">
        <v>175</v>
      </c>
      <c r="H141" s="179">
        <v>3.0554000000000001E-2</v>
      </c>
      <c r="I141" s="97">
        <f t="shared" si="1"/>
        <v>26.216666602666709</v>
      </c>
      <c r="J141" s="97">
        <f t="shared" si="0"/>
        <v>5.1202213431322194</v>
      </c>
      <c r="K141" s="98">
        <f t="shared" si="2"/>
        <v>-0.76323600000000003</v>
      </c>
      <c r="L141" s="98">
        <f t="shared" si="3"/>
        <v>15.697006000000002</v>
      </c>
      <c r="R141" s="176">
        <f t="shared" si="4"/>
        <v>0.76323600000000003</v>
      </c>
      <c r="S141" s="177"/>
      <c r="T141" s="178">
        <f t="shared" si="5"/>
        <v>-1</v>
      </c>
      <c r="Z141" s="93"/>
      <c r="AB141" s="94"/>
    </row>
    <row r="142" spans="5:28">
      <c r="E142" s="100">
        <v>41687</v>
      </c>
      <c r="F142" s="143">
        <v>0.31525462962962963</v>
      </c>
      <c r="G142" s="143" t="s">
        <v>175</v>
      </c>
      <c r="H142" s="179">
        <v>3.0546E-2</v>
      </c>
      <c r="I142" s="97">
        <f t="shared" si="1"/>
        <v>27.216666602666706</v>
      </c>
      <c r="J142" s="97">
        <f t="shared" si="0"/>
        <v>5.2169595170622811</v>
      </c>
      <c r="K142" s="98">
        <f t="shared" si="2"/>
        <v>-0.76501200000000025</v>
      </c>
      <c r="L142" s="98">
        <f t="shared" si="3"/>
        <v>15.69523</v>
      </c>
      <c r="R142" s="176">
        <f t="shared" si="4"/>
        <v>0.76501200000000025</v>
      </c>
      <c r="S142" s="177"/>
      <c r="T142" s="178">
        <f t="shared" si="5"/>
        <v>-1</v>
      </c>
      <c r="Z142" s="93"/>
      <c r="AB142" s="94"/>
    </row>
    <row r="143" spans="5:28">
      <c r="E143" s="100">
        <v>41687</v>
      </c>
      <c r="F143" s="143">
        <v>0.31594907407407408</v>
      </c>
      <c r="G143" s="143" t="s">
        <v>175</v>
      </c>
      <c r="H143" s="179">
        <v>3.0540000000000001E-2</v>
      </c>
      <c r="I143" s="97">
        <f t="shared" si="1"/>
        <v>28.216666602666702</v>
      </c>
      <c r="J143" s="97">
        <f t="shared" si="0"/>
        <v>5.3119362385731534</v>
      </c>
      <c r="K143" s="98">
        <f t="shared" si="2"/>
        <v>-0.76634400000000003</v>
      </c>
      <c r="L143" s="98">
        <f t="shared" si="3"/>
        <v>15.693898000000001</v>
      </c>
      <c r="R143" s="176">
        <f t="shared" si="4"/>
        <v>0.76634400000000003</v>
      </c>
      <c r="S143" s="177"/>
      <c r="T143" s="178">
        <f t="shared" si="5"/>
        <v>-1</v>
      </c>
      <c r="Z143" s="93"/>
      <c r="AB143" s="94"/>
    </row>
    <row r="144" spans="5:28">
      <c r="E144" s="100">
        <v>41687</v>
      </c>
      <c r="F144" s="143">
        <v>0.31664351851851852</v>
      </c>
      <c r="G144" s="143" t="s">
        <v>179</v>
      </c>
      <c r="H144" s="179">
        <v>3.0535E-2</v>
      </c>
      <c r="I144" s="97">
        <f t="shared" si="1"/>
        <v>29.216666602666699</v>
      </c>
      <c r="J144" s="97">
        <f t="shared" si="0"/>
        <v>5.4052443610503582</v>
      </c>
      <c r="K144" s="98">
        <f t="shared" si="2"/>
        <v>-0.76745400000000041</v>
      </c>
      <c r="L144" s="98">
        <f t="shared" si="3"/>
        <v>15.692788</v>
      </c>
      <c r="R144" s="176">
        <f t="shared" si="4"/>
        <v>0.76745400000000041</v>
      </c>
      <c r="S144" s="177"/>
      <c r="T144" s="178">
        <f t="shared" si="5"/>
        <v>-1</v>
      </c>
      <c r="Z144" s="93"/>
      <c r="AB144" s="94"/>
    </row>
    <row r="145" spans="5:28">
      <c r="E145" s="100">
        <v>41687</v>
      </c>
      <c r="F145" s="143">
        <v>0.3180324074074074</v>
      </c>
      <c r="G145" s="143" t="s">
        <v>175</v>
      </c>
      <c r="H145" s="179">
        <v>3.0523999999999999E-2</v>
      </c>
      <c r="I145" s="97">
        <f t="shared" si="1"/>
        <v>31.216666602666692</v>
      </c>
      <c r="J145" s="97">
        <f t="shared" si="0"/>
        <v>5.5871877185813874</v>
      </c>
      <c r="K145" s="98">
        <f t="shared" si="2"/>
        <v>-0.76989600000000047</v>
      </c>
      <c r="L145" s="98">
        <f t="shared" si="3"/>
        <v>15.690346</v>
      </c>
      <c r="R145" s="176">
        <f t="shared" si="4"/>
        <v>0.76989600000000047</v>
      </c>
      <c r="S145" s="177"/>
      <c r="T145" s="178">
        <f t="shared" si="5"/>
        <v>-1</v>
      </c>
      <c r="Z145" s="93"/>
      <c r="AB145" s="94"/>
    </row>
    <row r="146" spans="5:28">
      <c r="E146" s="100">
        <v>41687</v>
      </c>
      <c r="F146" s="143">
        <v>0.31942129629629629</v>
      </c>
      <c r="G146" s="143" t="s">
        <v>175</v>
      </c>
      <c r="H146" s="179">
        <v>3.0512999999999998E-2</v>
      </c>
      <c r="I146" s="97">
        <f t="shared" si="1"/>
        <v>33.216666602666685</v>
      </c>
      <c r="J146" s="97">
        <f t="shared" si="0"/>
        <v>5.7633902004520472</v>
      </c>
      <c r="K146" s="98">
        <f t="shared" si="2"/>
        <v>-0.77233800000000064</v>
      </c>
      <c r="L146" s="98">
        <f t="shared" si="3"/>
        <v>15.687904</v>
      </c>
      <c r="R146" s="176">
        <f t="shared" si="4"/>
        <v>0.77233800000000064</v>
      </c>
      <c r="S146" s="177"/>
      <c r="T146" s="178">
        <f t="shared" si="5"/>
        <v>-1</v>
      </c>
      <c r="Z146" s="93"/>
      <c r="AB146" s="94"/>
    </row>
    <row r="147" spans="5:28">
      <c r="E147" s="100">
        <v>41687</v>
      </c>
      <c r="F147" s="143">
        <v>0.32081018518518517</v>
      </c>
      <c r="G147" s="143" t="s">
        <v>175</v>
      </c>
      <c r="H147" s="179">
        <v>3.0505000000000001E-2</v>
      </c>
      <c r="I147" s="97">
        <f t="shared" si="1"/>
        <v>35.216666602666677</v>
      </c>
      <c r="J147" s="97">
        <f t="shared" si="0"/>
        <v>5.9343632011081588</v>
      </c>
      <c r="K147" s="98">
        <f t="shared" si="2"/>
        <v>-0.77411400000000008</v>
      </c>
      <c r="L147" s="98">
        <f t="shared" si="3"/>
        <v>15.686128</v>
      </c>
      <c r="R147" s="176">
        <f t="shared" si="4"/>
        <v>0.77411400000000008</v>
      </c>
      <c r="S147" s="177"/>
      <c r="T147" s="178">
        <f t="shared" si="5"/>
        <v>-1</v>
      </c>
      <c r="Z147" s="93"/>
      <c r="AB147" s="94"/>
    </row>
    <row r="148" spans="5:28">
      <c r="E148" s="100">
        <v>41687</v>
      </c>
      <c r="F148" s="143">
        <v>0.32219907407407405</v>
      </c>
      <c r="G148" s="143" t="s">
        <v>175</v>
      </c>
      <c r="H148" s="179">
        <v>3.0494E-2</v>
      </c>
      <c r="I148" s="97">
        <f t="shared" si="1"/>
        <v>37.21666660266667</v>
      </c>
      <c r="J148" s="97">
        <f t="shared" si="0"/>
        <v>6.1005464183683307</v>
      </c>
      <c r="K148" s="98">
        <f t="shared" si="2"/>
        <v>-0.77655600000000025</v>
      </c>
      <c r="L148" s="98">
        <f t="shared" si="3"/>
        <v>15.683686000000002</v>
      </c>
      <c r="R148" s="176">
        <f t="shared" si="4"/>
        <v>0.77655600000000025</v>
      </c>
      <c r="S148" s="177"/>
      <c r="T148" s="178">
        <f t="shared" si="5"/>
        <v>-1</v>
      </c>
      <c r="Z148" s="93"/>
      <c r="AB148" s="94"/>
    </row>
    <row r="149" spans="5:28">
      <c r="E149" s="100">
        <v>41687</v>
      </c>
      <c r="F149" s="143">
        <v>0.32358796296296294</v>
      </c>
      <c r="G149" s="143" t="s">
        <v>175</v>
      </c>
      <c r="H149" s="179">
        <v>3.0485999999999999E-2</v>
      </c>
      <c r="I149" s="97">
        <f t="shared" si="1"/>
        <v>39.216666602666663</v>
      </c>
      <c r="J149" s="97">
        <f t="shared" si="0"/>
        <v>6.262321183288722</v>
      </c>
      <c r="K149" s="98">
        <f t="shared" si="2"/>
        <v>-0.77833200000000047</v>
      </c>
      <c r="L149" s="98">
        <f t="shared" si="3"/>
        <v>15.68191</v>
      </c>
      <c r="R149" s="176">
        <f t="shared" si="4"/>
        <v>0.77833200000000047</v>
      </c>
      <c r="S149" s="177"/>
      <c r="T149" s="178">
        <f t="shared" si="5"/>
        <v>-1</v>
      </c>
      <c r="Z149" s="93"/>
      <c r="AB149" s="94"/>
    </row>
    <row r="150" spans="5:28">
      <c r="E150" s="100">
        <v>41687</v>
      </c>
      <c r="F150" s="143">
        <v>0.32497685185185182</v>
      </c>
      <c r="G150" s="143" t="s">
        <v>175</v>
      </c>
      <c r="H150" s="179">
        <v>3.0478000000000002E-2</v>
      </c>
      <c r="I150" s="97">
        <f t="shared" si="1"/>
        <v>41.216666602666656</v>
      </c>
      <c r="J150" s="97">
        <f t="shared" ref="J150:J213" si="6">SQRT(I150)</f>
        <v>6.4200207634139828</v>
      </c>
      <c r="K150" s="98">
        <f t="shared" si="2"/>
        <v>-0.78010799999999991</v>
      </c>
      <c r="L150" s="98">
        <f t="shared" si="3"/>
        <v>15.680134000000001</v>
      </c>
      <c r="R150" s="176">
        <f t="shared" si="4"/>
        <v>0.78010799999999991</v>
      </c>
      <c r="S150" s="177"/>
      <c r="T150" s="178">
        <f t="shared" si="5"/>
        <v>-1</v>
      </c>
      <c r="Z150" s="93"/>
      <c r="AB150" s="94"/>
    </row>
    <row r="151" spans="5:28">
      <c r="E151" s="100">
        <v>41687</v>
      </c>
      <c r="F151" s="143">
        <v>0.32636574074074076</v>
      </c>
      <c r="G151" s="143" t="s">
        <v>175</v>
      </c>
      <c r="H151" s="179">
        <v>3.0470000000000001E-2</v>
      </c>
      <c r="I151" s="97">
        <f t="shared" ref="I151:I214" si="7">IF(F151=0,I150,((E151-$E$86)*1440)+(F151-$F$86)*1440)</f>
        <v>43.216666602666727</v>
      </c>
      <c r="J151" s="97">
        <f t="shared" si="6"/>
        <v>6.5739384392209459</v>
      </c>
      <c r="K151" s="98">
        <f t="shared" ref="K151:K214" si="8">IF(H151=0,K150,(H151-$H$86)*$L$83)</f>
        <v>-0.78188400000000013</v>
      </c>
      <c r="L151" s="98">
        <f t="shared" ref="L151:L214" si="9">IF(K151=0, ,$L$86+K151)</f>
        <v>15.678358000000001</v>
      </c>
      <c r="R151" s="176">
        <f t="shared" ref="R151:R214" si="10">+K151*T151</f>
        <v>0.78188400000000013</v>
      </c>
      <c r="S151" s="177"/>
      <c r="T151" s="178">
        <f t="shared" ref="T151:T214" si="11">SIGN(K151)</f>
        <v>-1</v>
      </c>
      <c r="Z151" s="93"/>
      <c r="AB151" s="94"/>
    </row>
    <row r="152" spans="5:28">
      <c r="E152" s="100">
        <v>41687</v>
      </c>
      <c r="F152" s="143">
        <v>0.32775462962962965</v>
      </c>
      <c r="G152" s="143" t="s">
        <v>175</v>
      </c>
      <c r="H152" s="179">
        <v>3.0461999999999999E-2</v>
      </c>
      <c r="I152" s="97">
        <f t="shared" si="7"/>
        <v>45.21666660266672</v>
      </c>
      <c r="J152" s="97">
        <f t="shared" si="6"/>
        <v>6.724333915167116</v>
      </c>
      <c r="K152" s="98">
        <f t="shared" si="8"/>
        <v>-0.78366000000000047</v>
      </c>
      <c r="L152" s="98">
        <f t="shared" si="9"/>
        <v>15.676582</v>
      </c>
      <c r="R152" s="176">
        <f t="shared" si="10"/>
        <v>0.78366000000000047</v>
      </c>
      <c r="S152" s="177"/>
      <c r="T152" s="178">
        <f t="shared" si="11"/>
        <v>-1</v>
      </c>
      <c r="Z152" s="93"/>
      <c r="AB152" s="94"/>
    </row>
    <row r="153" spans="5:28">
      <c r="E153" s="100">
        <v>41687</v>
      </c>
      <c r="F153" s="143">
        <v>0.32914351851851853</v>
      </c>
      <c r="G153" s="143" t="s">
        <v>175</v>
      </c>
      <c r="H153" s="179">
        <v>3.0456E-2</v>
      </c>
      <c r="I153" s="97">
        <f t="shared" si="7"/>
        <v>47.216666602666713</v>
      </c>
      <c r="J153" s="97">
        <f t="shared" si="6"/>
        <v>6.8714384667743849</v>
      </c>
      <c r="K153" s="98">
        <f t="shared" si="8"/>
        <v>-0.78499200000000025</v>
      </c>
      <c r="L153" s="98">
        <f t="shared" si="9"/>
        <v>15.67525</v>
      </c>
      <c r="R153" s="176">
        <f t="shared" si="10"/>
        <v>0.78499200000000025</v>
      </c>
      <c r="S153" s="177"/>
      <c r="T153" s="178">
        <f t="shared" si="11"/>
        <v>-1</v>
      </c>
      <c r="Z153" s="93"/>
      <c r="AB153" s="94"/>
    </row>
    <row r="154" spans="5:28">
      <c r="E154" s="100">
        <v>41687</v>
      </c>
      <c r="F154" s="143">
        <v>0.33053240740740741</v>
      </c>
      <c r="G154" s="143" t="s">
        <v>175</v>
      </c>
      <c r="H154" s="179">
        <v>3.0447999999999999E-2</v>
      </c>
      <c r="I154" s="97">
        <f t="shared" si="7"/>
        <v>49.216666602666706</v>
      </c>
      <c r="J154" s="97">
        <f t="shared" si="6"/>
        <v>7.0154591156008248</v>
      </c>
      <c r="K154" s="98">
        <f t="shared" si="8"/>
        <v>-0.78676800000000047</v>
      </c>
      <c r="L154" s="98">
        <f t="shared" si="9"/>
        <v>15.673474000000001</v>
      </c>
      <c r="R154" s="176">
        <f t="shared" si="10"/>
        <v>0.78676800000000047</v>
      </c>
      <c r="S154" s="177"/>
      <c r="T154" s="178">
        <f t="shared" si="11"/>
        <v>-1</v>
      </c>
      <c r="Z154" s="93"/>
      <c r="AB154" s="94"/>
    </row>
    <row r="155" spans="5:28">
      <c r="E155" s="100">
        <v>41687</v>
      </c>
      <c r="F155" s="143">
        <v>0.3319212962962963</v>
      </c>
      <c r="G155" s="143" t="s">
        <v>175</v>
      </c>
      <c r="H155" s="179">
        <v>3.0443000000000001E-2</v>
      </c>
      <c r="I155" s="97">
        <f t="shared" si="7"/>
        <v>51.216666602666699</v>
      </c>
      <c r="J155" s="97">
        <f t="shared" si="6"/>
        <v>7.1565820475047097</v>
      </c>
      <c r="K155" s="98">
        <f t="shared" si="8"/>
        <v>-0.78787799999999997</v>
      </c>
      <c r="L155" s="98">
        <f t="shared" si="9"/>
        <v>15.672364000000002</v>
      </c>
      <c r="R155" s="176">
        <f t="shared" si="10"/>
        <v>0.78787799999999997</v>
      </c>
      <c r="S155" s="177"/>
      <c r="T155" s="178">
        <f t="shared" si="11"/>
        <v>-1</v>
      </c>
      <c r="Z155" s="93"/>
      <c r="AB155" s="94"/>
    </row>
    <row r="156" spans="5:28">
      <c r="E156" s="100">
        <v>41687</v>
      </c>
      <c r="F156" s="143">
        <v>0.33331018518518518</v>
      </c>
      <c r="G156" s="143" t="s">
        <v>175</v>
      </c>
      <c r="H156" s="179">
        <v>3.0436999999999999E-2</v>
      </c>
      <c r="I156" s="97">
        <f t="shared" si="7"/>
        <v>53.216666602666692</v>
      </c>
      <c r="J156" s="97">
        <f t="shared" si="6"/>
        <v>7.2949754353710263</v>
      </c>
      <c r="K156" s="98">
        <f t="shared" si="8"/>
        <v>-0.78921000000000063</v>
      </c>
      <c r="L156" s="98">
        <f t="shared" si="9"/>
        <v>15.671032</v>
      </c>
      <c r="R156" s="176">
        <f t="shared" si="10"/>
        <v>0.78921000000000063</v>
      </c>
      <c r="S156" s="177"/>
      <c r="T156" s="178">
        <f t="shared" si="11"/>
        <v>-1</v>
      </c>
      <c r="Z156" s="93"/>
      <c r="AB156" s="94"/>
    </row>
    <row r="157" spans="5:28">
      <c r="E157" s="100">
        <v>41687</v>
      </c>
      <c r="F157" s="143">
        <v>0.33469907407407407</v>
      </c>
      <c r="G157" s="143" t="s">
        <v>175</v>
      </c>
      <c r="H157" s="179">
        <v>3.0429000000000001E-2</v>
      </c>
      <c r="I157" s="97">
        <f t="shared" si="7"/>
        <v>55.216666602666685</v>
      </c>
      <c r="J157" s="97">
        <f t="shared" si="6"/>
        <v>7.4307917884076584</v>
      </c>
      <c r="K157" s="98">
        <f t="shared" si="8"/>
        <v>-0.79098600000000008</v>
      </c>
      <c r="L157" s="98">
        <f t="shared" si="9"/>
        <v>15.669256000000001</v>
      </c>
      <c r="R157" s="176">
        <f t="shared" si="10"/>
        <v>0.79098600000000008</v>
      </c>
      <c r="S157" s="177"/>
      <c r="T157" s="178">
        <f t="shared" si="11"/>
        <v>-1</v>
      </c>
      <c r="Z157" s="93"/>
      <c r="AB157" s="94"/>
    </row>
    <row r="158" spans="5:28">
      <c r="E158" s="100">
        <v>41687</v>
      </c>
      <c r="F158" s="143">
        <v>0.33608796296296295</v>
      </c>
      <c r="G158" s="143" t="s">
        <v>175</v>
      </c>
      <c r="H158" s="179">
        <v>3.0426999999999999E-2</v>
      </c>
      <c r="I158" s="97">
        <f t="shared" si="7"/>
        <v>57.216666602666677</v>
      </c>
      <c r="J158" s="97">
        <f t="shared" si="6"/>
        <v>7.5641699215886655</v>
      </c>
      <c r="K158" s="98">
        <f t="shared" si="8"/>
        <v>-0.79143000000000052</v>
      </c>
      <c r="L158" s="98">
        <f t="shared" si="9"/>
        <v>15.668812000000001</v>
      </c>
      <c r="R158" s="176">
        <f t="shared" si="10"/>
        <v>0.79143000000000052</v>
      </c>
      <c r="S158" s="177"/>
      <c r="T158" s="178">
        <f t="shared" si="11"/>
        <v>-1</v>
      </c>
      <c r="Z158" s="93"/>
      <c r="AB158" s="94"/>
    </row>
    <row r="159" spans="5:28">
      <c r="E159" s="100">
        <v>41687</v>
      </c>
      <c r="F159" s="143">
        <v>0.33747685185185183</v>
      </c>
      <c r="G159" s="143" t="s">
        <v>180</v>
      </c>
      <c r="H159" s="179">
        <v>3.0419000000000002E-2</v>
      </c>
      <c r="I159" s="97">
        <f t="shared" si="7"/>
        <v>59.21666660266667</v>
      </c>
      <c r="J159" s="97">
        <f t="shared" si="6"/>
        <v>7.6952366177179163</v>
      </c>
      <c r="K159" s="98">
        <f t="shared" si="8"/>
        <v>-0.79320599999999997</v>
      </c>
      <c r="L159" s="98">
        <f t="shared" si="9"/>
        <v>15.667036000000001</v>
      </c>
      <c r="R159" s="176">
        <f t="shared" si="10"/>
        <v>0.79320599999999997</v>
      </c>
      <c r="S159" s="177"/>
      <c r="T159" s="178">
        <f t="shared" si="11"/>
        <v>-1</v>
      </c>
      <c r="Z159" s="93"/>
      <c r="AB159" s="94"/>
    </row>
    <row r="160" spans="5:28">
      <c r="E160" s="100">
        <v>41687</v>
      </c>
      <c r="F160" s="143">
        <v>0.35831018518518515</v>
      </c>
      <c r="G160" s="143" t="s">
        <v>175</v>
      </c>
      <c r="H160" s="179">
        <v>3.0353999999999999E-2</v>
      </c>
      <c r="I160" s="97">
        <f t="shared" si="7"/>
        <v>89.216666602666649</v>
      </c>
      <c r="J160" s="97">
        <f t="shared" si="6"/>
        <v>9.4454574586235189</v>
      </c>
      <c r="K160" s="98">
        <f t="shared" si="8"/>
        <v>-0.80763600000000046</v>
      </c>
      <c r="L160" s="98">
        <f t="shared" si="9"/>
        <v>15.652606</v>
      </c>
      <c r="R160" s="176">
        <f t="shared" si="10"/>
        <v>0.80763600000000046</v>
      </c>
      <c r="S160" s="177"/>
      <c r="T160" s="178">
        <f t="shared" si="11"/>
        <v>-1</v>
      </c>
      <c r="Z160" s="93"/>
      <c r="AB160" s="94"/>
    </row>
    <row r="161" spans="5:28">
      <c r="E161" s="100">
        <v>41687</v>
      </c>
      <c r="F161" s="143">
        <v>0.37914351851851852</v>
      </c>
      <c r="G161" s="143" t="s">
        <v>175</v>
      </c>
      <c r="H161" s="179">
        <v>3.0311000000000001E-2</v>
      </c>
      <c r="I161" s="97">
        <f t="shared" si="7"/>
        <v>119.21666660266669</v>
      </c>
      <c r="J161" s="97">
        <f t="shared" si="6"/>
        <v>10.918638495832102</v>
      </c>
      <c r="K161" s="98">
        <f t="shared" si="8"/>
        <v>-0.81718200000000007</v>
      </c>
      <c r="L161" s="98">
        <f t="shared" si="9"/>
        <v>15.64306</v>
      </c>
      <c r="R161" s="176">
        <f t="shared" si="10"/>
        <v>0.81718200000000007</v>
      </c>
      <c r="S161" s="177"/>
      <c r="T161" s="178">
        <f t="shared" si="11"/>
        <v>-1</v>
      </c>
      <c r="Z161" s="93"/>
      <c r="AB161" s="94"/>
    </row>
    <row r="162" spans="5:28">
      <c r="E162" s="100">
        <v>41687</v>
      </c>
      <c r="F162" s="143">
        <v>0.39997685185185183</v>
      </c>
      <c r="G162" s="143" t="s">
        <v>175</v>
      </c>
      <c r="H162" s="179">
        <v>3.0275E-2</v>
      </c>
      <c r="I162" s="97">
        <f t="shared" si="7"/>
        <v>149.21666660266666</v>
      </c>
      <c r="J162" s="97">
        <f t="shared" si="6"/>
        <v>12.215427401555242</v>
      </c>
      <c r="K162" s="98">
        <f t="shared" si="8"/>
        <v>-0.8251740000000003</v>
      </c>
      <c r="L162" s="98">
        <f t="shared" si="9"/>
        <v>15.635068</v>
      </c>
      <c r="R162" s="176">
        <f t="shared" si="10"/>
        <v>0.8251740000000003</v>
      </c>
      <c r="S162" s="177"/>
      <c r="T162" s="178">
        <f t="shared" si="11"/>
        <v>-1</v>
      </c>
      <c r="Z162" s="93"/>
      <c r="AB162" s="94"/>
    </row>
    <row r="163" spans="5:28">
      <c r="E163" s="100">
        <v>41687</v>
      </c>
      <c r="F163" s="143">
        <v>0.42081018518518515</v>
      </c>
      <c r="G163" s="143" t="s">
        <v>175</v>
      </c>
      <c r="H163" s="179">
        <v>3.0251E-2</v>
      </c>
      <c r="I163" s="97">
        <f t="shared" si="7"/>
        <v>179.21666660266663</v>
      </c>
      <c r="J163" s="97">
        <f t="shared" si="6"/>
        <v>13.387182922581832</v>
      </c>
      <c r="K163" s="98">
        <f t="shared" si="8"/>
        <v>-0.8305020000000003</v>
      </c>
      <c r="L163" s="98">
        <f t="shared" si="9"/>
        <v>15.62974</v>
      </c>
      <c r="R163" s="176">
        <f t="shared" si="10"/>
        <v>0.8305020000000003</v>
      </c>
      <c r="S163" s="177"/>
      <c r="T163" s="178">
        <f t="shared" si="11"/>
        <v>-1</v>
      </c>
      <c r="Z163" s="93"/>
      <c r="AB163" s="94"/>
    </row>
    <row r="164" spans="5:28">
      <c r="E164" s="100">
        <v>41687</v>
      </c>
      <c r="F164" s="143">
        <v>0.44164351851851852</v>
      </c>
      <c r="G164" s="143" t="s">
        <v>175</v>
      </c>
      <c r="H164" s="179">
        <v>3.0227E-2</v>
      </c>
      <c r="I164" s="97">
        <f t="shared" si="7"/>
        <v>209.21666660266669</v>
      </c>
      <c r="J164" s="97">
        <f t="shared" si="6"/>
        <v>14.46432392483889</v>
      </c>
      <c r="K164" s="98">
        <f t="shared" si="8"/>
        <v>-0.83583000000000018</v>
      </c>
      <c r="L164" s="98">
        <f t="shared" si="9"/>
        <v>15.624412000000001</v>
      </c>
      <c r="R164" s="176">
        <f t="shared" si="10"/>
        <v>0.83583000000000018</v>
      </c>
      <c r="S164" s="177"/>
      <c r="T164" s="178">
        <f t="shared" si="11"/>
        <v>-1</v>
      </c>
      <c r="Z164" s="93"/>
      <c r="AB164" s="94"/>
    </row>
    <row r="165" spans="5:28">
      <c r="E165" s="100">
        <v>41687</v>
      </c>
      <c r="F165" s="143">
        <v>0.46247685185185183</v>
      </c>
      <c r="G165" s="143" t="s">
        <v>175</v>
      </c>
      <c r="H165" s="179">
        <v>3.0210999999999998E-2</v>
      </c>
      <c r="I165" s="97">
        <f t="shared" si="7"/>
        <v>239.21666660266666</v>
      </c>
      <c r="J165" s="97">
        <f t="shared" si="6"/>
        <v>15.466630745015756</v>
      </c>
      <c r="K165" s="98">
        <f t="shared" si="8"/>
        <v>-0.83938200000000074</v>
      </c>
      <c r="L165" s="98">
        <f t="shared" si="9"/>
        <v>15.62086</v>
      </c>
      <c r="R165" s="176">
        <f t="shared" si="10"/>
        <v>0.83938200000000074</v>
      </c>
      <c r="S165" s="177"/>
      <c r="T165" s="178">
        <f t="shared" si="11"/>
        <v>-1</v>
      </c>
      <c r="Z165" s="93"/>
      <c r="AB165" s="94"/>
    </row>
    <row r="166" spans="5:28">
      <c r="E166" s="100">
        <v>41687</v>
      </c>
      <c r="F166" s="143">
        <v>0.48331018518518515</v>
      </c>
      <c r="G166" s="143" t="s">
        <v>175</v>
      </c>
      <c r="H166" s="179">
        <v>3.0197000000000002E-2</v>
      </c>
      <c r="I166" s="97">
        <f t="shared" si="7"/>
        <v>269.21666660266663</v>
      </c>
      <c r="J166" s="97">
        <f t="shared" si="6"/>
        <v>16.407823335307661</v>
      </c>
      <c r="K166" s="98">
        <f t="shared" si="8"/>
        <v>-0.84248999999999996</v>
      </c>
      <c r="L166" s="98">
        <f t="shared" si="9"/>
        <v>15.617752000000001</v>
      </c>
      <c r="R166" s="176">
        <f t="shared" si="10"/>
        <v>0.84248999999999996</v>
      </c>
      <c r="S166" s="177"/>
      <c r="T166" s="178">
        <f t="shared" si="11"/>
        <v>-1</v>
      </c>
      <c r="Z166" s="93"/>
      <c r="AB166" s="94"/>
    </row>
    <row r="167" spans="5:28">
      <c r="E167" s="100">
        <v>41687</v>
      </c>
      <c r="F167" s="143">
        <v>0.50414351851851846</v>
      </c>
      <c r="G167" s="143" t="s">
        <v>175</v>
      </c>
      <c r="H167" s="179">
        <v>3.0180999999999999E-2</v>
      </c>
      <c r="I167" s="97">
        <f t="shared" si="7"/>
        <v>299.21666660266663</v>
      </c>
      <c r="J167" s="97">
        <f t="shared" si="6"/>
        <v>17.297880407803341</v>
      </c>
      <c r="K167" s="98">
        <f t="shared" si="8"/>
        <v>-0.8460420000000004</v>
      </c>
      <c r="L167" s="98">
        <f t="shared" si="9"/>
        <v>15.6142</v>
      </c>
      <c r="R167" s="176">
        <f t="shared" si="10"/>
        <v>0.8460420000000004</v>
      </c>
      <c r="S167" s="177"/>
      <c r="T167" s="178">
        <f t="shared" si="11"/>
        <v>-1</v>
      </c>
      <c r="Z167" s="93"/>
      <c r="AB167" s="94"/>
    </row>
    <row r="168" spans="5:28">
      <c r="E168" s="100">
        <v>41687</v>
      </c>
      <c r="F168" s="143">
        <v>0.52497685185185183</v>
      </c>
      <c r="G168" s="143" t="s">
        <v>175</v>
      </c>
      <c r="H168" s="179">
        <v>3.0166999999999999E-2</v>
      </c>
      <c r="I168" s="97">
        <f t="shared" si="7"/>
        <v>329.21666660266669</v>
      </c>
      <c r="J168" s="97">
        <f t="shared" si="6"/>
        <v>18.144328772447512</v>
      </c>
      <c r="K168" s="98">
        <f t="shared" si="8"/>
        <v>-0.8491500000000004</v>
      </c>
      <c r="L168" s="98">
        <f t="shared" si="9"/>
        <v>15.611092000000001</v>
      </c>
      <c r="R168" s="176">
        <f t="shared" si="10"/>
        <v>0.8491500000000004</v>
      </c>
      <c r="S168" s="177"/>
      <c r="T168" s="178">
        <f t="shared" si="11"/>
        <v>-1</v>
      </c>
      <c r="Z168" s="93"/>
      <c r="AB168" s="94"/>
    </row>
    <row r="169" spans="5:28">
      <c r="E169" s="100">
        <v>41687</v>
      </c>
      <c r="F169" s="143">
        <v>0.5458101851851852</v>
      </c>
      <c r="G169" s="143" t="s">
        <v>175</v>
      </c>
      <c r="H169" s="179">
        <v>3.0157E-2</v>
      </c>
      <c r="I169" s="97">
        <f t="shared" si="7"/>
        <v>359.21666660266675</v>
      </c>
      <c r="J169" s="97">
        <f t="shared" si="6"/>
        <v>18.953012072034007</v>
      </c>
      <c r="K169" s="98">
        <f t="shared" si="8"/>
        <v>-0.8513700000000004</v>
      </c>
      <c r="L169" s="98">
        <f t="shared" si="9"/>
        <v>15.608872</v>
      </c>
      <c r="R169" s="176">
        <f t="shared" si="10"/>
        <v>0.8513700000000004</v>
      </c>
      <c r="S169" s="177"/>
      <c r="T169" s="178">
        <f t="shared" si="11"/>
        <v>-1</v>
      </c>
      <c r="Z169" s="93"/>
      <c r="AB169" s="94"/>
    </row>
    <row r="170" spans="5:28">
      <c r="E170" s="100">
        <v>41687</v>
      </c>
      <c r="F170" s="143">
        <v>0.56664351851851846</v>
      </c>
      <c r="G170" s="143" t="s">
        <v>175</v>
      </c>
      <c r="H170" s="179">
        <v>3.0148000000000001E-2</v>
      </c>
      <c r="I170" s="97">
        <f t="shared" si="7"/>
        <v>389.21666660266663</v>
      </c>
      <c r="J170" s="97">
        <f t="shared" si="6"/>
        <v>19.728574875106073</v>
      </c>
      <c r="K170" s="98">
        <f t="shared" si="8"/>
        <v>-0.85336800000000002</v>
      </c>
      <c r="L170" s="98">
        <f t="shared" si="9"/>
        <v>15.606874000000001</v>
      </c>
      <c r="R170" s="176">
        <f t="shared" si="10"/>
        <v>0.85336800000000002</v>
      </c>
      <c r="S170" s="177"/>
      <c r="T170" s="178">
        <f t="shared" si="11"/>
        <v>-1</v>
      </c>
      <c r="Z170" s="93"/>
      <c r="AB170" s="94"/>
    </row>
    <row r="171" spans="5:28">
      <c r="E171" s="100">
        <v>41687</v>
      </c>
      <c r="F171" s="143">
        <v>0.58747685185185183</v>
      </c>
      <c r="G171" s="143" t="s">
        <v>175</v>
      </c>
      <c r="H171" s="179">
        <v>3.0138000000000002E-2</v>
      </c>
      <c r="I171" s="97">
        <f t="shared" si="7"/>
        <v>419.21666660266669</v>
      </c>
      <c r="J171" s="97">
        <f t="shared" si="6"/>
        <v>20.474781234549656</v>
      </c>
      <c r="K171" s="98">
        <f t="shared" si="8"/>
        <v>-0.8555879999999999</v>
      </c>
      <c r="L171" s="98">
        <f t="shared" si="9"/>
        <v>15.604654000000002</v>
      </c>
      <c r="R171" s="176">
        <f t="shared" si="10"/>
        <v>0.8555879999999999</v>
      </c>
      <c r="S171" s="177"/>
      <c r="T171" s="178">
        <f t="shared" si="11"/>
        <v>-1</v>
      </c>
      <c r="Z171" s="93"/>
      <c r="AB171" s="94"/>
    </row>
    <row r="172" spans="5:28">
      <c r="E172" s="100">
        <v>41687</v>
      </c>
      <c r="F172" s="143">
        <v>0.6083101851851852</v>
      </c>
      <c r="G172" s="143" t="s">
        <v>175</v>
      </c>
      <c r="H172" s="179">
        <v>3.0130000000000001E-2</v>
      </c>
      <c r="I172" s="97">
        <f t="shared" si="7"/>
        <v>449.21666660266675</v>
      </c>
      <c r="J172" s="97">
        <f t="shared" si="6"/>
        <v>21.194732048380956</v>
      </c>
      <c r="K172" s="98">
        <f t="shared" si="8"/>
        <v>-0.85736400000000024</v>
      </c>
      <c r="L172" s="98">
        <f t="shared" si="9"/>
        <v>15.602878</v>
      </c>
      <c r="R172" s="176">
        <f t="shared" si="10"/>
        <v>0.85736400000000024</v>
      </c>
      <c r="S172" s="177"/>
      <c r="T172" s="178">
        <f t="shared" si="11"/>
        <v>-1</v>
      </c>
      <c r="Z172" s="93"/>
      <c r="AB172" s="94"/>
    </row>
    <row r="173" spans="5:28">
      <c r="E173" s="100">
        <v>41687</v>
      </c>
      <c r="F173" s="143">
        <v>0.62914351851851846</v>
      </c>
      <c r="G173" s="143" t="s">
        <v>175</v>
      </c>
      <c r="H173" s="179">
        <v>3.0120999999999998E-2</v>
      </c>
      <c r="I173" s="97">
        <f t="shared" si="7"/>
        <v>479.21666660266663</v>
      </c>
      <c r="J173" s="97">
        <f t="shared" si="6"/>
        <v>21.891017943500632</v>
      </c>
      <c r="K173" s="98">
        <f t="shared" si="8"/>
        <v>-0.85936200000000063</v>
      </c>
      <c r="L173" s="98">
        <f t="shared" si="9"/>
        <v>15.60088</v>
      </c>
      <c r="R173" s="176">
        <f t="shared" si="10"/>
        <v>0.85936200000000063</v>
      </c>
      <c r="S173" s="177"/>
      <c r="T173" s="178">
        <f t="shared" si="11"/>
        <v>-1</v>
      </c>
      <c r="Z173" s="93"/>
      <c r="AB173" s="94"/>
    </row>
    <row r="174" spans="5:28">
      <c r="E174" s="100">
        <v>41687</v>
      </c>
      <c r="F174" s="143">
        <v>0.64997685185185183</v>
      </c>
      <c r="G174" s="143" t="s">
        <v>175</v>
      </c>
      <c r="H174" s="179">
        <v>3.0113000000000001E-2</v>
      </c>
      <c r="I174" s="97">
        <f t="shared" si="7"/>
        <v>509.21666660266669</v>
      </c>
      <c r="J174" s="97">
        <f t="shared" si="6"/>
        <v>22.565829623629323</v>
      </c>
      <c r="K174" s="98">
        <f t="shared" si="8"/>
        <v>-0.86113800000000007</v>
      </c>
      <c r="L174" s="98">
        <f t="shared" si="9"/>
        <v>15.599104000000001</v>
      </c>
      <c r="R174" s="176">
        <f t="shared" si="10"/>
        <v>0.86113800000000007</v>
      </c>
      <c r="S174" s="177"/>
      <c r="T174" s="178">
        <f t="shared" si="11"/>
        <v>-1</v>
      </c>
      <c r="Z174" s="93"/>
      <c r="AB174" s="94"/>
    </row>
    <row r="175" spans="5:28">
      <c r="E175" s="100">
        <v>41687</v>
      </c>
      <c r="F175" s="143">
        <v>0.6708101851851852</v>
      </c>
      <c r="G175" s="143" t="s">
        <v>175</v>
      </c>
      <c r="H175" s="179">
        <v>3.0107999999999999E-2</v>
      </c>
      <c r="I175" s="97">
        <f t="shared" si="7"/>
        <v>539.21666660266669</v>
      </c>
      <c r="J175" s="97">
        <f t="shared" si="6"/>
        <v>23.22103930927009</v>
      </c>
      <c r="K175" s="98">
        <f t="shared" si="8"/>
        <v>-0.86224800000000046</v>
      </c>
      <c r="L175" s="98">
        <f t="shared" si="9"/>
        <v>15.597994</v>
      </c>
      <c r="R175" s="176">
        <f t="shared" si="10"/>
        <v>0.86224800000000046</v>
      </c>
      <c r="S175" s="177"/>
      <c r="T175" s="178">
        <f t="shared" si="11"/>
        <v>-1</v>
      </c>
      <c r="Z175" s="93"/>
      <c r="AB175" s="94"/>
    </row>
    <row r="176" spans="5:28">
      <c r="E176" s="100">
        <v>41687</v>
      </c>
      <c r="F176" s="143">
        <v>0.69164351851851846</v>
      </c>
      <c r="G176" s="143" t="s">
        <v>175</v>
      </c>
      <c r="H176" s="179">
        <v>3.0103000000000001E-2</v>
      </c>
      <c r="I176" s="97">
        <f t="shared" si="7"/>
        <v>569.21666660266658</v>
      </c>
      <c r="J176" s="97">
        <f t="shared" si="6"/>
        <v>23.85826201974206</v>
      </c>
      <c r="K176" s="98">
        <f t="shared" si="8"/>
        <v>-0.86335800000000007</v>
      </c>
      <c r="L176" s="98">
        <f t="shared" si="9"/>
        <v>15.596884000000001</v>
      </c>
      <c r="R176" s="176">
        <f t="shared" si="10"/>
        <v>0.86335800000000007</v>
      </c>
      <c r="S176" s="177"/>
      <c r="T176" s="178">
        <f t="shared" si="11"/>
        <v>-1</v>
      </c>
      <c r="Z176" s="93"/>
      <c r="AB176" s="94"/>
    </row>
    <row r="177" spans="5:28">
      <c r="E177" s="100">
        <v>41687</v>
      </c>
      <c r="F177" s="143">
        <v>0.71247685185185183</v>
      </c>
      <c r="G177" s="143" t="s">
        <v>175</v>
      </c>
      <c r="H177" s="179">
        <v>3.0096999999999999E-2</v>
      </c>
      <c r="I177" s="97">
        <f t="shared" si="7"/>
        <v>599.21666660266669</v>
      </c>
      <c r="J177" s="97">
        <f t="shared" si="6"/>
        <v>24.478902479536675</v>
      </c>
      <c r="K177" s="98">
        <f t="shared" si="8"/>
        <v>-0.86469000000000062</v>
      </c>
      <c r="L177" s="98">
        <f t="shared" si="9"/>
        <v>15.595552</v>
      </c>
      <c r="R177" s="176">
        <f t="shared" si="10"/>
        <v>0.86469000000000062</v>
      </c>
      <c r="S177" s="177"/>
      <c r="T177" s="178">
        <f t="shared" si="11"/>
        <v>-1</v>
      </c>
      <c r="Z177" s="93"/>
      <c r="AB177" s="94"/>
    </row>
    <row r="178" spans="5:28">
      <c r="E178" s="100">
        <v>41687</v>
      </c>
      <c r="F178" s="143">
        <v>0.7333101851851852</v>
      </c>
      <c r="G178" s="143" t="s">
        <v>175</v>
      </c>
      <c r="H178" s="179">
        <v>3.0092000000000001E-2</v>
      </c>
      <c r="I178" s="97">
        <f t="shared" si="7"/>
        <v>629.21666660266669</v>
      </c>
      <c r="J178" s="97">
        <f t="shared" si="6"/>
        <v>25.084191567652059</v>
      </c>
      <c r="K178" s="98">
        <f t="shared" si="8"/>
        <v>-0.86580000000000013</v>
      </c>
      <c r="L178" s="98">
        <f t="shared" si="9"/>
        <v>15.594442000000001</v>
      </c>
      <c r="R178" s="176">
        <f t="shared" si="10"/>
        <v>0.86580000000000013</v>
      </c>
      <c r="S178" s="177"/>
      <c r="T178" s="178">
        <f t="shared" si="11"/>
        <v>-1</v>
      </c>
      <c r="Z178" s="93"/>
      <c r="AB178" s="94"/>
    </row>
    <row r="179" spans="5:28">
      <c r="E179" s="100">
        <v>41687</v>
      </c>
      <c r="F179" s="143">
        <v>0.75414351851851846</v>
      </c>
      <c r="G179" s="143" t="s">
        <v>175</v>
      </c>
      <c r="H179" s="179">
        <v>3.0086000000000002E-2</v>
      </c>
      <c r="I179" s="97">
        <f t="shared" si="7"/>
        <v>659.21666660266658</v>
      </c>
      <c r="J179" s="97">
        <f t="shared" si="6"/>
        <v>25.675215025441688</v>
      </c>
      <c r="K179" s="98">
        <f t="shared" si="8"/>
        <v>-0.8671319999999999</v>
      </c>
      <c r="L179" s="98">
        <f t="shared" si="9"/>
        <v>15.593110000000001</v>
      </c>
      <c r="R179" s="176">
        <f t="shared" si="10"/>
        <v>0.8671319999999999</v>
      </c>
      <c r="S179" s="177"/>
      <c r="T179" s="178">
        <f t="shared" si="11"/>
        <v>-1</v>
      </c>
      <c r="Z179" s="93"/>
      <c r="AB179" s="94"/>
    </row>
    <row r="180" spans="5:28">
      <c r="E180" s="100">
        <v>41687</v>
      </c>
      <c r="F180" s="143">
        <v>0.77497685185185183</v>
      </c>
      <c r="G180" s="143" t="s">
        <v>175</v>
      </c>
      <c r="H180" s="179">
        <v>3.0081E-2</v>
      </c>
      <c r="I180" s="97">
        <f t="shared" si="7"/>
        <v>689.21666660266669</v>
      </c>
      <c r="J180" s="97">
        <f t="shared" si="6"/>
        <v>26.252936342486848</v>
      </c>
      <c r="K180" s="98">
        <f t="shared" si="8"/>
        <v>-0.86824200000000029</v>
      </c>
      <c r="L180" s="98">
        <f t="shared" si="9"/>
        <v>15.592000000000001</v>
      </c>
      <c r="R180" s="176">
        <f t="shared" si="10"/>
        <v>0.86824200000000029</v>
      </c>
      <c r="S180" s="177"/>
      <c r="T180" s="178">
        <f t="shared" si="11"/>
        <v>-1</v>
      </c>
      <c r="Z180" s="93"/>
      <c r="AB180" s="94"/>
    </row>
    <row r="181" spans="5:28">
      <c r="E181" s="100">
        <v>41687</v>
      </c>
      <c r="F181" s="143">
        <v>0.7958101851851852</v>
      </c>
      <c r="G181" s="143" t="s">
        <v>175</v>
      </c>
      <c r="H181" s="179">
        <v>3.0075999999999999E-2</v>
      </c>
      <c r="I181" s="97">
        <f t="shared" si="7"/>
        <v>719.21666660266669</v>
      </c>
      <c r="J181" s="97">
        <f t="shared" si="6"/>
        <v>26.818215201662223</v>
      </c>
      <c r="K181" s="98">
        <f t="shared" si="8"/>
        <v>-0.86935200000000057</v>
      </c>
      <c r="L181" s="98">
        <f t="shared" si="9"/>
        <v>15.59089</v>
      </c>
      <c r="R181" s="176">
        <f t="shared" si="10"/>
        <v>0.86935200000000057</v>
      </c>
      <c r="S181" s="177"/>
      <c r="T181" s="178">
        <f t="shared" si="11"/>
        <v>-1</v>
      </c>
      <c r="Z181" s="93"/>
      <c r="AB181" s="94"/>
    </row>
    <row r="182" spans="5:28">
      <c r="E182" s="100">
        <v>41687</v>
      </c>
      <c r="F182" s="143">
        <v>0.81664351851851846</v>
      </c>
      <c r="G182" s="143" t="s">
        <v>175</v>
      </c>
      <c r="H182" s="179">
        <v>3.0072999999999999E-2</v>
      </c>
      <c r="I182" s="97">
        <f t="shared" si="7"/>
        <v>749.21666660266669</v>
      </c>
      <c r="J182" s="97">
        <f t="shared" si="6"/>
        <v>27.371822493262421</v>
      </c>
      <c r="K182" s="98">
        <f t="shared" si="8"/>
        <v>-0.87001800000000051</v>
      </c>
      <c r="L182" s="98">
        <f t="shared" si="9"/>
        <v>15.590224000000001</v>
      </c>
      <c r="R182" s="176">
        <f t="shared" si="10"/>
        <v>0.87001800000000051</v>
      </c>
      <c r="S182" s="177"/>
      <c r="T182" s="178">
        <f t="shared" si="11"/>
        <v>-1</v>
      </c>
      <c r="Z182" s="93"/>
      <c r="AB182" s="94"/>
    </row>
    <row r="183" spans="5:28">
      <c r="E183" s="100">
        <v>41687</v>
      </c>
      <c r="F183" s="143">
        <v>0.83747685185185183</v>
      </c>
      <c r="G183" s="143" t="s">
        <v>175</v>
      </c>
      <c r="H183" s="179">
        <v>3.0067E-2</v>
      </c>
      <c r="I183" s="97">
        <f t="shared" si="7"/>
        <v>779.21666660266658</v>
      </c>
      <c r="J183" s="97">
        <f t="shared" si="6"/>
        <v>27.914452647377246</v>
      </c>
      <c r="K183" s="98">
        <f t="shared" si="8"/>
        <v>-0.87135000000000029</v>
      </c>
      <c r="L183" s="98">
        <f t="shared" si="9"/>
        <v>15.588892000000001</v>
      </c>
      <c r="R183" s="176">
        <f t="shared" si="10"/>
        <v>0.87135000000000029</v>
      </c>
      <c r="S183" s="177"/>
      <c r="T183" s="178">
        <f t="shared" si="11"/>
        <v>-1</v>
      </c>
      <c r="Z183" s="93"/>
      <c r="AB183" s="94"/>
    </row>
    <row r="184" spans="5:28">
      <c r="E184" s="100">
        <v>41687</v>
      </c>
      <c r="F184" s="143">
        <v>0.8583101851851852</v>
      </c>
      <c r="G184" s="143" t="s">
        <v>175</v>
      </c>
      <c r="H184" s="179">
        <v>3.0065000000000001E-2</v>
      </c>
      <c r="I184" s="97">
        <f t="shared" si="7"/>
        <v>809.21666660266681</v>
      </c>
      <c r="J184" s="97">
        <f t="shared" si="6"/>
        <v>28.446733847713816</v>
      </c>
      <c r="K184" s="98">
        <f t="shared" si="8"/>
        <v>-0.87179399999999996</v>
      </c>
      <c r="L184" s="98">
        <f t="shared" si="9"/>
        <v>15.588448000000001</v>
      </c>
      <c r="R184" s="176">
        <f t="shared" si="10"/>
        <v>0.87179399999999996</v>
      </c>
      <c r="S184" s="177"/>
      <c r="T184" s="178">
        <f t="shared" si="11"/>
        <v>-1</v>
      </c>
      <c r="Z184" s="93"/>
      <c r="AB184" s="94"/>
    </row>
    <row r="185" spans="5:28">
      <c r="E185" s="100">
        <v>41687</v>
      </c>
      <c r="F185" s="143">
        <v>0.87914351851851846</v>
      </c>
      <c r="G185" s="143" t="s">
        <v>175</v>
      </c>
      <c r="H185" s="179">
        <v>3.0058999999999999E-2</v>
      </c>
      <c r="I185" s="97">
        <f t="shared" si="7"/>
        <v>839.21666660266669</v>
      </c>
      <c r="J185" s="97">
        <f t="shared" si="6"/>
        <v>28.969236555399018</v>
      </c>
      <c r="K185" s="98">
        <f t="shared" si="8"/>
        <v>-0.87312600000000051</v>
      </c>
      <c r="L185" s="98">
        <f t="shared" si="9"/>
        <v>15.587116</v>
      </c>
      <c r="R185" s="176">
        <f t="shared" si="10"/>
        <v>0.87312600000000051</v>
      </c>
      <c r="S185" s="177"/>
      <c r="T185" s="178">
        <f t="shared" si="11"/>
        <v>-1</v>
      </c>
      <c r="Z185" s="93"/>
      <c r="AB185" s="94"/>
    </row>
    <row r="186" spans="5:28">
      <c r="E186" s="100">
        <v>41687</v>
      </c>
      <c r="F186" s="143">
        <v>0.89997685185185183</v>
      </c>
      <c r="G186" s="143" t="s">
        <v>175</v>
      </c>
      <c r="H186" s="179">
        <v>3.0057E-2</v>
      </c>
      <c r="I186" s="97">
        <f t="shared" si="7"/>
        <v>869.21666660266658</v>
      </c>
      <c r="J186" s="97">
        <f t="shared" si="6"/>
        <v>29.482480672471688</v>
      </c>
      <c r="K186" s="98">
        <f t="shared" si="8"/>
        <v>-0.87357000000000018</v>
      </c>
      <c r="L186" s="98">
        <f t="shared" si="9"/>
        <v>15.586672</v>
      </c>
      <c r="R186" s="176">
        <f t="shared" si="10"/>
        <v>0.87357000000000018</v>
      </c>
      <c r="S186" s="177"/>
      <c r="T186" s="178">
        <f t="shared" si="11"/>
        <v>-1</v>
      </c>
      <c r="Z186" s="93"/>
      <c r="AB186" s="94"/>
    </row>
    <row r="187" spans="5:28">
      <c r="E187" s="100">
        <v>41687</v>
      </c>
      <c r="F187" s="143">
        <v>0.9208101851851852</v>
      </c>
      <c r="G187" s="143" t="s">
        <v>175</v>
      </c>
      <c r="H187" s="179">
        <v>3.0051000000000001E-2</v>
      </c>
      <c r="I187" s="97">
        <f t="shared" si="7"/>
        <v>899.21666660266681</v>
      </c>
      <c r="J187" s="97">
        <f t="shared" si="6"/>
        <v>29.986941601348192</v>
      </c>
      <c r="K187" s="98">
        <f t="shared" si="8"/>
        <v>-0.87490200000000007</v>
      </c>
      <c r="L187" s="98">
        <f t="shared" si="9"/>
        <v>15.58534</v>
      </c>
      <c r="R187" s="176">
        <f t="shared" si="10"/>
        <v>0.87490200000000007</v>
      </c>
      <c r="S187" s="177"/>
      <c r="T187" s="178">
        <f t="shared" si="11"/>
        <v>-1</v>
      </c>
      <c r="Z187" s="93"/>
      <c r="AB187" s="94"/>
    </row>
    <row r="188" spans="5:28">
      <c r="E188" s="100">
        <v>41687</v>
      </c>
      <c r="F188" s="143">
        <v>0.94164351851851846</v>
      </c>
      <c r="G188" s="143" t="s">
        <v>175</v>
      </c>
      <c r="H188" s="179">
        <v>3.0048999999999999E-2</v>
      </c>
      <c r="I188" s="97">
        <f t="shared" si="7"/>
        <v>929.21666660266669</v>
      </c>
      <c r="J188" s="97">
        <f t="shared" si="6"/>
        <v>30.483055401364652</v>
      </c>
      <c r="K188" s="98">
        <f t="shared" si="8"/>
        <v>-0.8753460000000004</v>
      </c>
      <c r="L188" s="98">
        <f t="shared" si="9"/>
        <v>15.584896000000001</v>
      </c>
      <c r="R188" s="176">
        <f t="shared" si="10"/>
        <v>0.8753460000000004</v>
      </c>
      <c r="S188" s="177"/>
      <c r="T188" s="178">
        <f t="shared" si="11"/>
        <v>-1</v>
      </c>
      <c r="Z188" s="93"/>
      <c r="AB188" s="94"/>
    </row>
    <row r="189" spans="5:28">
      <c r="E189" s="100">
        <v>41687</v>
      </c>
      <c r="F189" s="143">
        <v>0.96247685185185183</v>
      </c>
      <c r="G189" s="143" t="s">
        <v>175</v>
      </c>
      <c r="H189" s="179">
        <v>3.0046E-2</v>
      </c>
      <c r="I189" s="97">
        <f t="shared" si="7"/>
        <v>959.21666660266658</v>
      </c>
      <c r="J189" s="97">
        <f t="shared" si="6"/>
        <v>30.971223201589353</v>
      </c>
      <c r="K189" s="98">
        <f t="shared" si="8"/>
        <v>-0.87601200000000035</v>
      </c>
      <c r="L189" s="98">
        <f t="shared" si="9"/>
        <v>15.58423</v>
      </c>
      <c r="R189" s="176">
        <f t="shared" si="10"/>
        <v>0.87601200000000035</v>
      </c>
      <c r="S189" s="177"/>
      <c r="T189" s="178">
        <f t="shared" si="11"/>
        <v>-1</v>
      </c>
      <c r="Z189" s="93"/>
      <c r="AB189" s="94"/>
    </row>
    <row r="190" spans="5:28">
      <c r="E190" s="100">
        <v>41687</v>
      </c>
      <c r="F190" s="143">
        <v>0.9833101851851852</v>
      </c>
      <c r="G190" s="143" t="s">
        <v>175</v>
      </c>
      <c r="H190" s="179">
        <v>3.0043E-2</v>
      </c>
      <c r="I190" s="97">
        <f t="shared" si="7"/>
        <v>989.21666660266681</v>
      </c>
      <c r="J190" s="97">
        <f t="shared" si="6"/>
        <v>31.451814996954734</v>
      </c>
      <c r="K190" s="98">
        <f t="shared" si="8"/>
        <v>-0.87667800000000029</v>
      </c>
      <c r="L190" s="98">
        <f t="shared" si="9"/>
        <v>15.583564000000001</v>
      </c>
      <c r="R190" s="176">
        <f t="shared" si="10"/>
        <v>0.87667800000000029</v>
      </c>
      <c r="S190" s="177"/>
      <c r="T190" s="178">
        <f t="shared" si="11"/>
        <v>-1</v>
      </c>
      <c r="Z190" s="93"/>
      <c r="AB190" s="94"/>
    </row>
    <row r="191" spans="5:28">
      <c r="E191" s="100">
        <v>41688</v>
      </c>
      <c r="F191" s="143">
        <v>4.1435185185185186E-3</v>
      </c>
      <c r="G191" s="143" t="s">
        <v>175</v>
      </c>
      <c r="H191" s="179">
        <v>3.0040000000000001E-2</v>
      </c>
      <c r="I191" s="97">
        <f t="shared" si="7"/>
        <v>1019.2166666026667</v>
      </c>
      <c r="J191" s="97">
        <f t="shared" si="6"/>
        <v>31.925172929878809</v>
      </c>
      <c r="K191" s="98">
        <f t="shared" si="8"/>
        <v>-0.87734400000000012</v>
      </c>
      <c r="L191" s="98">
        <f t="shared" si="9"/>
        <v>15.582898</v>
      </c>
      <c r="R191" s="176">
        <f t="shared" si="10"/>
        <v>0.87734400000000012</v>
      </c>
      <c r="S191" s="177"/>
      <c r="T191" s="178">
        <f t="shared" si="11"/>
        <v>-1</v>
      </c>
      <c r="Z191" s="93"/>
      <c r="AB191" s="94"/>
    </row>
    <row r="192" spans="5:28">
      <c r="E192" s="100">
        <v>41688</v>
      </c>
      <c r="F192" s="143">
        <v>2.4976851851851851E-2</v>
      </c>
      <c r="G192" s="143" t="s">
        <v>175</v>
      </c>
      <c r="H192" s="179">
        <v>3.0037999999999999E-2</v>
      </c>
      <c r="I192" s="97">
        <f t="shared" si="7"/>
        <v>1049.2166666026667</v>
      </c>
      <c r="J192" s="97">
        <f t="shared" si="6"/>
        <v>32.391614140123778</v>
      </c>
      <c r="K192" s="98">
        <f t="shared" si="8"/>
        <v>-0.87778800000000057</v>
      </c>
      <c r="L192" s="98">
        <f t="shared" si="9"/>
        <v>15.582454</v>
      </c>
      <c r="R192" s="176">
        <f t="shared" si="10"/>
        <v>0.87778800000000057</v>
      </c>
      <c r="S192" s="177"/>
      <c r="T192" s="178">
        <f t="shared" si="11"/>
        <v>-1</v>
      </c>
      <c r="Z192" s="93"/>
      <c r="AB192" s="94"/>
    </row>
    <row r="193" spans="5:28">
      <c r="E193" s="100">
        <v>41688</v>
      </c>
      <c r="F193" s="143">
        <v>4.5810185185185183E-2</v>
      </c>
      <c r="G193" s="143" t="s">
        <v>175</v>
      </c>
      <c r="H193" s="179">
        <v>3.0034999999999999E-2</v>
      </c>
      <c r="I193" s="97">
        <f t="shared" si="7"/>
        <v>1079.2166666026667</v>
      </c>
      <c r="J193" s="97">
        <f t="shared" si="6"/>
        <v>32.851433250357083</v>
      </c>
      <c r="K193" s="98">
        <f t="shared" si="8"/>
        <v>-0.87845400000000051</v>
      </c>
      <c r="L193" s="98">
        <f t="shared" si="9"/>
        <v>15.581788</v>
      </c>
      <c r="R193" s="176">
        <f t="shared" si="10"/>
        <v>0.87845400000000051</v>
      </c>
      <c r="S193" s="177"/>
      <c r="T193" s="178">
        <f t="shared" si="11"/>
        <v>-1</v>
      </c>
      <c r="Z193" s="93"/>
      <c r="AB193" s="94"/>
    </row>
    <row r="194" spans="5:28">
      <c r="E194" s="100">
        <v>41688</v>
      </c>
      <c r="F194" s="143">
        <v>6.6643518518518519E-2</v>
      </c>
      <c r="G194" s="143" t="s">
        <v>175</v>
      </c>
      <c r="H194" s="179">
        <v>3.0030000000000001E-2</v>
      </c>
      <c r="I194" s="97">
        <f t="shared" si="7"/>
        <v>1109.2166666026667</v>
      </c>
      <c r="J194" s="97">
        <f t="shared" si="6"/>
        <v>33.304904542764667</v>
      </c>
      <c r="K194" s="98">
        <f t="shared" si="8"/>
        <v>-0.87956400000000001</v>
      </c>
      <c r="L194" s="98">
        <f t="shared" si="9"/>
        <v>15.580678000000001</v>
      </c>
      <c r="R194" s="176">
        <f t="shared" si="10"/>
        <v>0.87956400000000001</v>
      </c>
      <c r="S194" s="177"/>
      <c r="T194" s="178">
        <f t="shared" si="11"/>
        <v>-1</v>
      </c>
      <c r="Z194" s="93"/>
      <c r="AB194" s="94"/>
    </row>
    <row r="195" spans="5:28">
      <c r="E195" s="100">
        <v>41688</v>
      </c>
      <c r="F195" s="143">
        <v>8.7476851851851847E-2</v>
      </c>
      <c r="G195" s="143" t="s">
        <v>175</v>
      </c>
      <c r="H195" s="179">
        <v>3.0027000000000002E-2</v>
      </c>
      <c r="I195" s="97">
        <f t="shared" si="7"/>
        <v>1139.2166666026667</v>
      </c>
      <c r="J195" s="97">
        <f t="shared" si="6"/>
        <v>33.752283872393981</v>
      </c>
      <c r="K195" s="98">
        <f t="shared" si="8"/>
        <v>-0.88022999999999996</v>
      </c>
      <c r="L195" s="98">
        <f t="shared" si="9"/>
        <v>15.580012000000002</v>
      </c>
      <c r="R195" s="176">
        <f t="shared" si="10"/>
        <v>0.88022999999999996</v>
      </c>
      <c r="S195" s="177"/>
      <c r="T195" s="178">
        <f t="shared" si="11"/>
        <v>-1</v>
      </c>
      <c r="Z195" s="93"/>
      <c r="AB195" s="94"/>
    </row>
    <row r="196" spans="5:28">
      <c r="E196" s="100">
        <v>41688</v>
      </c>
      <c r="F196" s="143">
        <v>0.10831018518518519</v>
      </c>
      <c r="G196" s="143" t="s">
        <v>175</v>
      </c>
      <c r="H196" s="179">
        <v>3.0023999999999999E-2</v>
      </c>
      <c r="I196" s="97">
        <f t="shared" si="7"/>
        <v>1169.2166666026667</v>
      </c>
      <c r="J196" s="97">
        <f t="shared" si="6"/>
        <v>34.193810355131042</v>
      </c>
      <c r="K196" s="98">
        <f t="shared" si="8"/>
        <v>-0.88089600000000057</v>
      </c>
      <c r="L196" s="98">
        <f t="shared" si="9"/>
        <v>15.579346000000001</v>
      </c>
      <c r="R196" s="176">
        <f t="shared" si="10"/>
        <v>0.88089600000000057</v>
      </c>
      <c r="S196" s="177"/>
      <c r="T196" s="178">
        <f t="shared" si="11"/>
        <v>-1</v>
      </c>
      <c r="Z196" s="93"/>
      <c r="AB196" s="94"/>
    </row>
    <row r="197" spans="5:28">
      <c r="E197" s="100">
        <v>41688</v>
      </c>
      <c r="F197" s="143">
        <v>0.12914351851851852</v>
      </c>
      <c r="G197" s="143" t="s">
        <v>175</v>
      </c>
      <c r="H197" s="179">
        <v>3.0023999999999999E-2</v>
      </c>
      <c r="I197" s="97">
        <f t="shared" si="7"/>
        <v>1199.2166666026667</v>
      </c>
      <c r="J197" s="97">
        <f t="shared" si="6"/>
        <v>34.629707861930726</v>
      </c>
      <c r="K197" s="98">
        <f t="shared" si="8"/>
        <v>-0.88089600000000057</v>
      </c>
      <c r="L197" s="98">
        <f t="shared" si="9"/>
        <v>15.579346000000001</v>
      </c>
      <c r="R197" s="176">
        <f t="shared" si="10"/>
        <v>0.88089600000000057</v>
      </c>
      <c r="S197" s="177"/>
      <c r="T197" s="178">
        <f t="shared" si="11"/>
        <v>-1</v>
      </c>
      <c r="Z197" s="93"/>
      <c r="AB197" s="94"/>
    </row>
    <row r="198" spans="5:28">
      <c r="E198" s="100">
        <v>41688</v>
      </c>
      <c r="F198" s="143">
        <v>0.14997685185185186</v>
      </c>
      <c r="G198" s="143" t="s">
        <v>175</v>
      </c>
      <c r="H198" s="179">
        <v>3.0022E-2</v>
      </c>
      <c r="I198" s="97">
        <f t="shared" si="7"/>
        <v>1229.2166666026667</v>
      </c>
      <c r="J198" s="97">
        <f t="shared" si="6"/>
        <v>35.060186345806358</v>
      </c>
      <c r="K198" s="98">
        <f t="shared" si="8"/>
        <v>-0.88134000000000023</v>
      </c>
      <c r="L198" s="98">
        <f t="shared" si="9"/>
        <v>15.578902000000001</v>
      </c>
      <c r="R198" s="176">
        <f t="shared" si="10"/>
        <v>0.88134000000000023</v>
      </c>
      <c r="S198" s="177"/>
      <c r="T198" s="178">
        <f t="shared" si="11"/>
        <v>-1</v>
      </c>
      <c r="Z198" s="93"/>
      <c r="AB198" s="94"/>
    </row>
    <row r="199" spans="5:28">
      <c r="E199" s="100">
        <v>41688</v>
      </c>
      <c r="F199" s="143">
        <v>0.17081018518518518</v>
      </c>
      <c r="G199" s="143" t="s">
        <v>175</v>
      </c>
      <c r="H199" s="179">
        <v>3.0019000000000001E-2</v>
      </c>
      <c r="I199" s="97">
        <f t="shared" si="7"/>
        <v>1259.2166666026667</v>
      </c>
      <c r="J199" s="97">
        <f t="shared" si="6"/>
        <v>35.485443023903009</v>
      </c>
      <c r="K199" s="98">
        <f t="shared" si="8"/>
        <v>-0.88200600000000018</v>
      </c>
      <c r="L199" s="98">
        <f t="shared" si="9"/>
        <v>15.578236</v>
      </c>
      <c r="R199" s="176">
        <f t="shared" si="10"/>
        <v>0.88200600000000018</v>
      </c>
      <c r="S199" s="177"/>
      <c r="T199" s="178">
        <f t="shared" si="11"/>
        <v>-1</v>
      </c>
      <c r="Z199" s="93"/>
      <c r="AB199" s="94"/>
    </row>
    <row r="200" spans="5:28">
      <c r="E200" s="100">
        <v>41688</v>
      </c>
      <c r="F200" s="143">
        <v>0.19164351851851849</v>
      </c>
      <c r="G200" s="143" t="s">
        <v>175</v>
      </c>
      <c r="H200" s="179">
        <v>3.0016000000000001E-2</v>
      </c>
      <c r="I200" s="97">
        <f t="shared" si="7"/>
        <v>1289.2166666026667</v>
      </c>
      <c r="J200" s="97">
        <f t="shared" si="6"/>
        <v>35.905663433540212</v>
      </c>
      <c r="K200" s="98">
        <f t="shared" si="8"/>
        <v>-0.88267200000000012</v>
      </c>
      <c r="L200" s="98">
        <f t="shared" si="9"/>
        <v>15.577570000000001</v>
      </c>
      <c r="R200" s="176">
        <f t="shared" si="10"/>
        <v>0.88267200000000012</v>
      </c>
      <c r="S200" s="177"/>
      <c r="T200" s="178">
        <f t="shared" si="11"/>
        <v>-1</v>
      </c>
      <c r="Z200" s="93"/>
      <c r="AB200" s="94"/>
    </row>
    <row r="201" spans="5:28">
      <c r="E201" s="100">
        <v>41688</v>
      </c>
      <c r="F201" s="143">
        <v>0.21247685185185183</v>
      </c>
      <c r="G201" s="143" t="s">
        <v>175</v>
      </c>
      <c r="H201" s="179">
        <v>3.0013000000000001E-2</v>
      </c>
      <c r="I201" s="97">
        <f t="shared" si="7"/>
        <v>1319.2166666026667</v>
      </c>
      <c r="J201" s="97">
        <f t="shared" si="6"/>
        <v>36.321022378268303</v>
      </c>
      <c r="K201" s="98">
        <f t="shared" si="8"/>
        <v>-0.88333799999999996</v>
      </c>
      <c r="L201" s="98">
        <f t="shared" si="9"/>
        <v>15.576904000000001</v>
      </c>
      <c r="R201" s="176">
        <f t="shared" si="10"/>
        <v>0.88333799999999996</v>
      </c>
      <c r="S201" s="177"/>
      <c r="T201" s="178">
        <f t="shared" si="11"/>
        <v>-1</v>
      </c>
      <c r="Z201" s="93"/>
      <c r="AB201" s="94"/>
    </row>
    <row r="202" spans="5:28">
      <c r="E202" s="100">
        <v>41688</v>
      </c>
      <c r="F202" s="143">
        <v>0.23331018518518518</v>
      </c>
      <c r="G202" s="143" t="s">
        <v>175</v>
      </c>
      <c r="H202" s="179">
        <v>3.0010999999999999E-2</v>
      </c>
      <c r="I202" s="97">
        <f t="shared" si="7"/>
        <v>1349.2166666026667</v>
      </c>
      <c r="J202" s="97">
        <f t="shared" si="6"/>
        <v>36.731684777623073</v>
      </c>
      <c r="K202" s="98">
        <f t="shared" si="8"/>
        <v>-0.8837820000000004</v>
      </c>
      <c r="L202" s="98">
        <f t="shared" si="9"/>
        <v>15.576460000000001</v>
      </c>
      <c r="R202" s="176">
        <f t="shared" si="10"/>
        <v>0.8837820000000004</v>
      </c>
      <c r="S202" s="177"/>
      <c r="T202" s="178">
        <f t="shared" si="11"/>
        <v>-1</v>
      </c>
      <c r="Z202" s="93"/>
      <c r="AB202" s="94"/>
    </row>
    <row r="203" spans="5:28">
      <c r="E203" s="100">
        <v>41688</v>
      </c>
      <c r="F203" s="143">
        <v>0.25414351851851852</v>
      </c>
      <c r="G203" s="143" t="s">
        <v>175</v>
      </c>
      <c r="H203" s="179">
        <v>3.0008E-2</v>
      </c>
      <c r="I203" s="97">
        <f t="shared" si="7"/>
        <v>1379.2166666026667</v>
      </c>
      <c r="J203" s="97">
        <f t="shared" si="6"/>
        <v>37.13780643229574</v>
      </c>
      <c r="K203" s="98">
        <f t="shared" si="8"/>
        <v>-0.88444800000000035</v>
      </c>
      <c r="L203" s="98">
        <f t="shared" si="9"/>
        <v>15.575794</v>
      </c>
      <c r="R203" s="176">
        <f t="shared" si="10"/>
        <v>0.88444800000000035</v>
      </c>
      <c r="S203" s="177"/>
      <c r="T203" s="178">
        <f t="shared" si="11"/>
        <v>-1</v>
      </c>
      <c r="Z203" s="93"/>
      <c r="AB203" s="94"/>
    </row>
    <row r="204" spans="5:28">
      <c r="E204" s="100">
        <v>41688</v>
      </c>
      <c r="F204" s="143">
        <v>0.27497685185185183</v>
      </c>
      <c r="G204" s="143" t="s">
        <v>175</v>
      </c>
      <c r="H204" s="179">
        <v>3.0008E-2</v>
      </c>
      <c r="I204" s="97">
        <f t="shared" si="7"/>
        <v>1409.2166666026667</v>
      </c>
      <c r="J204" s="97">
        <f t="shared" si="6"/>
        <v>37.539534714786576</v>
      </c>
      <c r="K204" s="98">
        <f t="shared" si="8"/>
        <v>-0.88444800000000035</v>
      </c>
      <c r="L204" s="98">
        <f t="shared" si="9"/>
        <v>15.575794</v>
      </c>
      <c r="R204" s="176">
        <f t="shared" si="10"/>
        <v>0.88444800000000035</v>
      </c>
      <c r="S204" s="177"/>
      <c r="T204" s="178">
        <f t="shared" si="11"/>
        <v>-1</v>
      </c>
      <c r="Z204" s="93"/>
      <c r="AB204" s="94"/>
    </row>
    <row r="205" spans="5:28">
      <c r="E205" s="100">
        <v>41688</v>
      </c>
      <c r="F205" s="143">
        <v>0.29581018518518515</v>
      </c>
      <c r="G205" s="143" t="s">
        <v>175</v>
      </c>
      <c r="H205" s="179">
        <v>3.0005E-2</v>
      </c>
      <c r="I205" s="97">
        <f t="shared" si="7"/>
        <v>1439.2166666026667</v>
      </c>
      <c r="J205" s="97">
        <f t="shared" si="6"/>
        <v>37.937009194224402</v>
      </c>
      <c r="K205" s="98">
        <f t="shared" si="8"/>
        <v>-0.88511400000000018</v>
      </c>
      <c r="L205" s="98">
        <f t="shared" si="9"/>
        <v>15.575128000000001</v>
      </c>
      <c r="R205" s="176">
        <f t="shared" si="10"/>
        <v>0.88511400000000018</v>
      </c>
      <c r="S205" s="177"/>
      <c r="T205" s="178">
        <f t="shared" si="11"/>
        <v>-1</v>
      </c>
      <c r="Z205" s="93"/>
      <c r="AB205" s="94"/>
    </row>
    <row r="206" spans="5:28">
      <c r="E206" s="100">
        <v>41688</v>
      </c>
      <c r="F206" s="143">
        <v>0.31664351851851852</v>
      </c>
      <c r="G206" s="143" t="s">
        <v>175</v>
      </c>
      <c r="H206" s="179">
        <v>3.0002999999999998E-2</v>
      </c>
      <c r="I206" s="97">
        <f t="shared" si="7"/>
        <v>1469.2166666026667</v>
      </c>
      <c r="J206" s="97">
        <f t="shared" si="6"/>
        <v>38.330362202862979</v>
      </c>
      <c r="K206" s="98">
        <f t="shared" si="8"/>
        <v>-0.88555800000000062</v>
      </c>
      <c r="L206" s="98">
        <f t="shared" si="9"/>
        <v>15.574684</v>
      </c>
      <c r="R206" s="176">
        <f t="shared" si="10"/>
        <v>0.88555800000000062</v>
      </c>
      <c r="S206" s="177"/>
      <c r="T206" s="178">
        <f t="shared" si="11"/>
        <v>-1</v>
      </c>
      <c r="Z206" s="93"/>
      <c r="AB206" s="94"/>
    </row>
    <row r="207" spans="5:28">
      <c r="E207" s="100">
        <v>41688</v>
      </c>
      <c r="F207" s="143">
        <v>0.33747685185185183</v>
      </c>
      <c r="G207" s="143" t="s">
        <v>175</v>
      </c>
      <c r="H207" s="179">
        <v>0.03</v>
      </c>
      <c r="I207" s="97">
        <f t="shared" si="7"/>
        <v>1499.2166666026667</v>
      </c>
      <c r="J207" s="97">
        <f t="shared" si="6"/>
        <v>38.719719350773538</v>
      </c>
      <c r="K207" s="98">
        <f t="shared" si="8"/>
        <v>-0.88622400000000057</v>
      </c>
      <c r="L207" s="98">
        <f t="shared" si="9"/>
        <v>15.574018000000001</v>
      </c>
      <c r="R207" s="176">
        <f t="shared" si="10"/>
        <v>0.88622400000000057</v>
      </c>
      <c r="S207" s="177"/>
      <c r="T207" s="178">
        <f t="shared" si="11"/>
        <v>-1</v>
      </c>
      <c r="Z207" s="93"/>
      <c r="AB207" s="94"/>
    </row>
    <row r="208" spans="5:28">
      <c r="E208" s="100">
        <v>41688</v>
      </c>
      <c r="F208" s="143">
        <v>0.35831018518518515</v>
      </c>
      <c r="G208" s="143" t="s">
        <v>175</v>
      </c>
      <c r="H208" s="179">
        <v>0.03</v>
      </c>
      <c r="I208" s="97">
        <f t="shared" si="7"/>
        <v>1529.2166666026667</v>
      </c>
      <c r="J208" s="97">
        <f t="shared" si="6"/>
        <v>39.105199994408245</v>
      </c>
      <c r="K208" s="98">
        <f t="shared" si="8"/>
        <v>-0.88622400000000057</v>
      </c>
      <c r="L208" s="98">
        <f t="shared" si="9"/>
        <v>15.574018000000001</v>
      </c>
      <c r="R208" s="176">
        <f t="shared" si="10"/>
        <v>0.88622400000000057</v>
      </c>
      <c r="S208" s="177"/>
      <c r="T208" s="178">
        <f t="shared" si="11"/>
        <v>-1</v>
      </c>
      <c r="Z208" s="93"/>
      <c r="AB208" s="94"/>
    </row>
    <row r="209" spans="5:28">
      <c r="E209" s="100">
        <v>41688</v>
      </c>
      <c r="F209" s="143">
        <v>0.37914351851851852</v>
      </c>
      <c r="G209" s="143" t="s">
        <v>175</v>
      </c>
      <c r="H209" s="179">
        <v>2.9996999999999999E-2</v>
      </c>
      <c r="I209" s="97">
        <f t="shared" si="7"/>
        <v>1559.2166666026667</v>
      </c>
      <c r="J209" s="97">
        <f t="shared" si="6"/>
        <v>39.486917663989253</v>
      </c>
      <c r="K209" s="98">
        <f t="shared" si="8"/>
        <v>-0.8868900000000004</v>
      </c>
      <c r="L209" s="98">
        <f t="shared" si="9"/>
        <v>15.573352</v>
      </c>
      <c r="R209" s="176">
        <f t="shared" si="10"/>
        <v>0.8868900000000004</v>
      </c>
      <c r="S209" s="177"/>
      <c r="T209" s="178">
        <f t="shared" si="11"/>
        <v>-1</v>
      </c>
      <c r="Z209" s="93"/>
      <c r="AB209" s="94"/>
    </row>
    <row r="210" spans="5:28">
      <c r="E210" s="100">
        <v>41688</v>
      </c>
      <c r="F210" s="143">
        <v>0.39997685185185183</v>
      </c>
      <c r="G210" s="143" t="s">
        <v>175</v>
      </c>
      <c r="H210" s="179">
        <v>2.9996999999999999E-2</v>
      </c>
      <c r="I210" s="97">
        <f t="shared" si="7"/>
        <v>1589.2166666026667</v>
      </c>
      <c r="J210" s="97">
        <f t="shared" si="6"/>
        <v>39.864980454061012</v>
      </c>
      <c r="K210" s="98">
        <f t="shared" si="8"/>
        <v>-0.8868900000000004</v>
      </c>
      <c r="L210" s="98">
        <f t="shared" si="9"/>
        <v>15.573352</v>
      </c>
      <c r="R210" s="176">
        <f t="shared" si="10"/>
        <v>0.8868900000000004</v>
      </c>
      <c r="S210" s="177"/>
      <c r="T210" s="178">
        <f t="shared" si="11"/>
        <v>-1</v>
      </c>
      <c r="Z210" s="93"/>
      <c r="AB210" s="94"/>
    </row>
    <row r="211" spans="5:28">
      <c r="E211" s="100">
        <v>41688</v>
      </c>
      <c r="F211" s="143">
        <v>0.42081018518518515</v>
      </c>
      <c r="G211" s="143" t="s">
        <v>175</v>
      </c>
      <c r="H211" s="179">
        <v>2.9995000000000001E-2</v>
      </c>
      <c r="I211" s="97">
        <f t="shared" si="7"/>
        <v>1619.2166666026667</v>
      </c>
      <c r="J211" s="97">
        <f t="shared" si="6"/>
        <v>40.239491381013586</v>
      </c>
      <c r="K211" s="98">
        <f t="shared" si="8"/>
        <v>-0.88733400000000007</v>
      </c>
      <c r="L211" s="98">
        <f t="shared" si="9"/>
        <v>15.572908000000002</v>
      </c>
      <c r="R211" s="176">
        <f t="shared" si="10"/>
        <v>0.88733400000000007</v>
      </c>
      <c r="S211" s="177"/>
      <c r="T211" s="178">
        <f t="shared" si="11"/>
        <v>-1</v>
      </c>
      <c r="Z211" s="93"/>
      <c r="AB211" s="94"/>
    </row>
    <row r="212" spans="5:28">
      <c r="E212" s="100">
        <v>41688</v>
      </c>
      <c r="F212" s="143">
        <v>0.44164351851851852</v>
      </c>
      <c r="G212" s="143" t="s">
        <v>175</v>
      </c>
      <c r="H212" s="179">
        <v>2.9992000000000001E-2</v>
      </c>
      <c r="I212" s="97">
        <f t="shared" si="7"/>
        <v>1649.2166666026667</v>
      </c>
      <c r="J212" s="97">
        <f t="shared" si="6"/>
        <v>40.610548710928136</v>
      </c>
      <c r="K212" s="98">
        <f t="shared" si="8"/>
        <v>-0.88800000000000001</v>
      </c>
      <c r="L212" s="98">
        <f t="shared" si="9"/>
        <v>15.572242000000001</v>
      </c>
      <c r="R212" s="176">
        <f t="shared" si="10"/>
        <v>0.88800000000000001</v>
      </c>
      <c r="S212" s="177"/>
      <c r="T212" s="178">
        <f t="shared" si="11"/>
        <v>-1</v>
      </c>
      <c r="Z212" s="93"/>
      <c r="AB212" s="94"/>
    </row>
    <row r="213" spans="5:28">
      <c r="E213" s="100">
        <v>41688</v>
      </c>
      <c r="F213" s="143">
        <v>0.46247685185185183</v>
      </c>
      <c r="G213" s="143" t="s">
        <v>175</v>
      </c>
      <c r="H213" s="179">
        <v>2.9988999999999998E-2</v>
      </c>
      <c r="I213" s="97">
        <f t="shared" si="7"/>
        <v>1679.2166666026667</v>
      </c>
      <c r="J213" s="97">
        <f t="shared" si="6"/>
        <v>40.978246260701134</v>
      </c>
      <c r="K213" s="98">
        <f t="shared" si="8"/>
        <v>-0.88866600000000073</v>
      </c>
      <c r="L213" s="98">
        <f t="shared" si="9"/>
        <v>15.571576</v>
      </c>
      <c r="R213" s="176">
        <f t="shared" si="10"/>
        <v>0.88866600000000073</v>
      </c>
      <c r="S213" s="177"/>
      <c r="T213" s="178">
        <f t="shared" si="11"/>
        <v>-1</v>
      </c>
      <c r="Z213" s="93"/>
      <c r="AB213" s="94"/>
    </row>
    <row r="214" spans="5:28">
      <c r="E214" s="100">
        <v>41688</v>
      </c>
      <c r="F214" s="143">
        <v>0.48331018518518515</v>
      </c>
      <c r="G214" s="143" t="s">
        <v>175</v>
      </c>
      <c r="H214" s="179">
        <v>2.9988999999999998E-2</v>
      </c>
      <c r="I214" s="97">
        <f t="shared" si="7"/>
        <v>1709.2166666026667</v>
      </c>
      <c r="J214" s="97">
        <f t="shared" ref="J214:J277" si="12">SQRT(I214)</f>
        <v>41.342673675062024</v>
      </c>
      <c r="K214" s="98">
        <f t="shared" si="8"/>
        <v>-0.88866600000000073</v>
      </c>
      <c r="L214" s="98">
        <f t="shared" si="9"/>
        <v>15.571576</v>
      </c>
      <c r="R214" s="176">
        <f t="shared" si="10"/>
        <v>0.88866600000000073</v>
      </c>
      <c r="S214" s="177"/>
      <c r="T214" s="178">
        <f t="shared" si="11"/>
        <v>-1</v>
      </c>
      <c r="Z214" s="93"/>
      <c r="AB214" s="94"/>
    </row>
    <row r="215" spans="5:28">
      <c r="E215" s="100">
        <v>41688</v>
      </c>
      <c r="F215" s="143">
        <v>0.50414351851851846</v>
      </c>
      <c r="G215" s="143" t="s">
        <v>175</v>
      </c>
      <c r="H215" s="179">
        <v>2.9988999999999998E-2</v>
      </c>
      <c r="I215" s="97">
        <f t="shared" ref="I215:I278" si="13">IF(F215=0,I214,((E215-$E$86)*1440)+(F215-$F$86)*1440)</f>
        <v>1739.2166666026667</v>
      </c>
      <c r="J215" s="97">
        <f t="shared" si="12"/>
        <v>41.7039166818018</v>
      </c>
      <c r="K215" s="98">
        <f t="shared" ref="K215:K278" si="14">IF(H215=0,K214,(H215-$H$86)*$L$83)</f>
        <v>-0.88866600000000073</v>
      </c>
      <c r="L215" s="98">
        <f t="shared" ref="L215:L278" si="15">IF(K215=0, ,$L$86+K215)</f>
        <v>15.571576</v>
      </c>
      <c r="R215" s="176">
        <f t="shared" ref="R215:R278" si="16">+K215*T215</f>
        <v>0.88866600000000073</v>
      </c>
      <c r="S215" s="177"/>
      <c r="T215" s="178">
        <f t="shared" ref="T215:T278" si="17">SIGN(K215)</f>
        <v>-1</v>
      </c>
      <c r="Z215" s="93"/>
      <c r="AB215" s="94"/>
    </row>
    <row r="216" spans="5:28">
      <c r="E216" s="100">
        <v>41688</v>
      </c>
      <c r="F216" s="143">
        <v>0.52497685185185183</v>
      </c>
      <c r="G216" s="143" t="s">
        <v>175</v>
      </c>
      <c r="H216" s="179">
        <v>2.9985999999999999E-2</v>
      </c>
      <c r="I216" s="97">
        <f t="shared" si="13"/>
        <v>1769.2166666026667</v>
      </c>
      <c r="J216" s="97">
        <f t="shared" si="12"/>
        <v>42.062057327271411</v>
      </c>
      <c r="K216" s="98">
        <f t="shared" si="14"/>
        <v>-0.88933200000000057</v>
      </c>
      <c r="L216" s="98">
        <f t="shared" si="15"/>
        <v>15.57091</v>
      </c>
      <c r="R216" s="176">
        <f t="shared" si="16"/>
        <v>0.88933200000000057</v>
      </c>
      <c r="S216" s="177"/>
      <c r="T216" s="178">
        <f t="shared" si="17"/>
        <v>-1</v>
      </c>
      <c r="Z216" s="93"/>
      <c r="AB216" s="94"/>
    </row>
    <row r="217" spans="5:28">
      <c r="E217" s="100">
        <v>41688</v>
      </c>
      <c r="F217" s="143">
        <v>0.5458101851851852</v>
      </c>
      <c r="G217" s="143" t="s">
        <v>175</v>
      </c>
      <c r="H217" s="179">
        <v>2.9984E-2</v>
      </c>
      <c r="I217" s="97">
        <f t="shared" si="13"/>
        <v>1799.2166666026667</v>
      </c>
      <c r="J217" s="97">
        <f t="shared" si="12"/>
        <v>42.417174193982639</v>
      </c>
      <c r="K217" s="98">
        <f t="shared" si="14"/>
        <v>-0.88977600000000023</v>
      </c>
      <c r="L217" s="98">
        <f t="shared" si="15"/>
        <v>15.570466000000001</v>
      </c>
      <c r="R217" s="176">
        <f t="shared" si="16"/>
        <v>0.88977600000000023</v>
      </c>
      <c r="S217" s="177"/>
      <c r="T217" s="178">
        <f t="shared" si="17"/>
        <v>-1</v>
      </c>
      <c r="Z217" s="93"/>
      <c r="AB217" s="94"/>
    </row>
    <row r="218" spans="5:28">
      <c r="E218" s="100">
        <v>41688</v>
      </c>
      <c r="F218" s="143">
        <v>0.56664351851851846</v>
      </c>
      <c r="G218" s="143" t="s">
        <v>175</v>
      </c>
      <c r="H218" s="179">
        <v>2.9981000000000001E-2</v>
      </c>
      <c r="I218" s="97">
        <f t="shared" si="13"/>
        <v>1829.2166666026667</v>
      </c>
      <c r="J218" s="97">
        <f t="shared" si="12"/>
        <v>42.769342601946391</v>
      </c>
      <c r="K218" s="98">
        <f t="shared" si="14"/>
        <v>-0.89044200000000018</v>
      </c>
      <c r="L218" s="98">
        <f t="shared" si="15"/>
        <v>15.569800000000001</v>
      </c>
      <c r="R218" s="176">
        <f t="shared" si="16"/>
        <v>0.89044200000000018</v>
      </c>
      <c r="S218" s="177"/>
      <c r="T218" s="178">
        <f t="shared" si="17"/>
        <v>-1</v>
      </c>
      <c r="Z218" s="93"/>
      <c r="AB218" s="94"/>
    </row>
    <row r="219" spans="5:28">
      <c r="E219" s="100"/>
      <c r="F219" s="143"/>
      <c r="G219" s="143"/>
      <c r="H219" s="179"/>
      <c r="I219" s="97">
        <f t="shared" si="13"/>
        <v>1829.2166666026667</v>
      </c>
      <c r="J219" s="97">
        <f t="shared" si="12"/>
        <v>42.769342601946391</v>
      </c>
      <c r="K219" s="98">
        <f t="shared" si="14"/>
        <v>-0.89044200000000018</v>
      </c>
      <c r="L219" s="98">
        <f t="shared" si="15"/>
        <v>15.569800000000001</v>
      </c>
      <c r="R219" s="176">
        <f t="shared" si="16"/>
        <v>0.89044200000000018</v>
      </c>
      <c r="S219" s="177"/>
      <c r="T219" s="178">
        <f t="shared" si="17"/>
        <v>-1</v>
      </c>
      <c r="Z219" s="93"/>
      <c r="AB219" s="94"/>
    </row>
    <row r="220" spans="5:28">
      <c r="E220" s="100"/>
      <c r="F220" s="143"/>
      <c r="G220" s="143"/>
      <c r="H220" s="179"/>
      <c r="I220" s="97">
        <f t="shared" si="13"/>
        <v>1829.2166666026667</v>
      </c>
      <c r="J220" s="97">
        <f t="shared" si="12"/>
        <v>42.769342601946391</v>
      </c>
      <c r="K220" s="98">
        <f t="shared" si="14"/>
        <v>-0.89044200000000018</v>
      </c>
      <c r="L220" s="98">
        <f t="shared" si="15"/>
        <v>15.569800000000001</v>
      </c>
      <c r="R220" s="176">
        <f t="shared" si="16"/>
        <v>0.89044200000000018</v>
      </c>
      <c r="S220" s="177"/>
      <c r="T220" s="178">
        <f t="shared" si="17"/>
        <v>-1</v>
      </c>
      <c r="Z220" s="93"/>
      <c r="AB220" s="94"/>
    </row>
    <row r="221" spans="5:28">
      <c r="E221" s="100"/>
      <c r="F221" s="143"/>
      <c r="G221" s="143"/>
      <c r="H221" s="179"/>
      <c r="I221" s="97">
        <f t="shared" si="13"/>
        <v>1829.2166666026667</v>
      </c>
      <c r="J221" s="97">
        <f t="shared" si="12"/>
        <v>42.769342601946391</v>
      </c>
      <c r="K221" s="98">
        <f t="shared" si="14"/>
        <v>-0.89044200000000018</v>
      </c>
      <c r="L221" s="98">
        <f t="shared" si="15"/>
        <v>15.569800000000001</v>
      </c>
      <c r="R221" s="176">
        <f t="shared" si="16"/>
        <v>0.89044200000000018</v>
      </c>
      <c r="S221" s="177"/>
      <c r="T221" s="178">
        <f t="shared" si="17"/>
        <v>-1</v>
      </c>
      <c r="Z221" s="93"/>
      <c r="AB221" s="94"/>
    </row>
    <row r="222" spans="5:28">
      <c r="E222" s="100"/>
      <c r="F222" s="143"/>
      <c r="G222" s="143"/>
      <c r="H222" s="179"/>
      <c r="I222" s="97">
        <f t="shared" si="13"/>
        <v>1829.2166666026667</v>
      </c>
      <c r="J222" s="97">
        <f t="shared" si="12"/>
        <v>42.769342601946391</v>
      </c>
      <c r="K222" s="98">
        <f t="shared" si="14"/>
        <v>-0.89044200000000018</v>
      </c>
      <c r="L222" s="98">
        <f t="shared" si="15"/>
        <v>15.569800000000001</v>
      </c>
      <c r="R222" s="176">
        <f t="shared" si="16"/>
        <v>0.89044200000000018</v>
      </c>
      <c r="S222" s="177"/>
      <c r="T222" s="178">
        <f t="shared" si="17"/>
        <v>-1</v>
      </c>
      <c r="Z222" s="93"/>
      <c r="AB222" s="94"/>
    </row>
    <row r="223" spans="5:28">
      <c r="E223" s="100"/>
      <c r="F223" s="143"/>
      <c r="G223" s="143"/>
      <c r="H223" s="179"/>
      <c r="I223" s="97">
        <f t="shared" si="13"/>
        <v>1829.2166666026667</v>
      </c>
      <c r="J223" s="97">
        <f t="shared" si="12"/>
        <v>42.769342601946391</v>
      </c>
      <c r="K223" s="98">
        <f t="shared" si="14"/>
        <v>-0.89044200000000018</v>
      </c>
      <c r="L223" s="98">
        <f t="shared" si="15"/>
        <v>15.569800000000001</v>
      </c>
      <c r="R223" s="176">
        <f t="shared" si="16"/>
        <v>0.89044200000000018</v>
      </c>
      <c r="S223" s="177"/>
      <c r="T223" s="178">
        <f t="shared" si="17"/>
        <v>-1</v>
      </c>
      <c r="Z223" s="93"/>
      <c r="AB223" s="94"/>
    </row>
    <row r="224" spans="5:28">
      <c r="E224" s="100"/>
      <c r="F224" s="143"/>
      <c r="G224" s="143"/>
      <c r="H224" s="179"/>
      <c r="I224" s="97">
        <f t="shared" si="13"/>
        <v>1829.2166666026667</v>
      </c>
      <c r="J224" s="97">
        <f t="shared" si="12"/>
        <v>42.769342601946391</v>
      </c>
      <c r="K224" s="98">
        <f t="shared" si="14"/>
        <v>-0.89044200000000018</v>
      </c>
      <c r="L224" s="98">
        <f t="shared" si="15"/>
        <v>15.569800000000001</v>
      </c>
      <c r="R224" s="176">
        <f t="shared" si="16"/>
        <v>0.89044200000000018</v>
      </c>
      <c r="S224" s="177"/>
      <c r="T224" s="178">
        <f t="shared" si="17"/>
        <v>-1</v>
      </c>
      <c r="Z224" s="93"/>
      <c r="AB224" s="94"/>
    </row>
    <row r="225" spans="5:28">
      <c r="E225" s="100"/>
      <c r="F225" s="143"/>
      <c r="G225" s="143"/>
      <c r="H225" s="179"/>
      <c r="I225" s="97">
        <f t="shared" si="13"/>
        <v>1829.2166666026667</v>
      </c>
      <c r="J225" s="97">
        <f t="shared" si="12"/>
        <v>42.769342601946391</v>
      </c>
      <c r="K225" s="98">
        <f t="shared" si="14"/>
        <v>-0.89044200000000018</v>
      </c>
      <c r="L225" s="98">
        <f t="shared" si="15"/>
        <v>15.569800000000001</v>
      </c>
      <c r="R225" s="176">
        <f t="shared" si="16"/>
        <v>0.89044200000000018</v>
      </c>
      <c r="S225" s="177"/>
      <c r="T225" s="178">
        <f t="shared" si="17"/>
        <v>-1</v>
      </c>
      <c r="Z225" s="93"/>
      <c r="AB225" s="94"/>
    </row>
    <row r="226" spans="5:28">
      <c r="E226" s="100"/>
      <c r="F226" s="143"/>
      <c r="G226" s="143"/>
      <c r="H226" s="179"/>
      <c r="I226" s="97">
        <f t="shared" si="13"/>
        <v>1829.2166666026667</v>
      </c>
      <c r="J226" s="97">
        <f t="shared" si="12"/>
        <v>42.769342601946391</v>
      </c>
      <c r="K226" s="98">
        <f t="shared" si="14"/>
        <v>-0.89044200000000018</v>
      </c>
      <c r="L226" s="98">
        <f t="shared" si="15"/>
        <v>15.569800000000001</v>
      </c>
      <c r="R226" s="176">
        <f t="shared" si="16"/>
        <v>0.89044200000000018</v>
      </c>
      <c r="S226" s="177"/>
      <c r="T226" s="178">
        <f t="shared" si="17"/>
        <v>-1</v>
      </c>
      <c r="Z226" s="93"/>
      <c r="AB226" s="94"/>
    </row>
    <row r="227" spans="5:28">
      <c r="E227" s="100"/>
      <c r="F227" s="143"/>
      <c r="G227" s="143"/>
      <c r="H227" s="179"/>
      <c r="I227" s="97">
        <f t="shared" si="13"/>
        <v>1829.2166666026667</v>
      </c>
      <c r="J227" s="97">
        <f t="shared" si="12"/>
        <v>42.769342601946391</v>
      </c>
      <c r="K227" s="98">
        <f t="shared" si="14"/>
        <v>-0.89044200000000018</v>
      </c>
      <c r="L227" s="98">
        <f t="shared" si="15"/>
        <v>15.569800000000001</v>
      </c>
      <c r="R227" s="176">
        <f t="shared" si="16"/>
        <v>0.89044200000000018</v>
      </c>
      <c r="S227" s="177"/>
      <c r="T227" s="178">
        <f t="shared" si="17"/>
        <v>-1</v>
      </c>
      <c r="Z227" s="93"/>
      <c r="AB227" s="94"/>
    </row>
    <row r="228" spans="5:28">
      <c r="E228" s="100"/>
      <c r="F228" s="143"/>
      <c r="G228" s="143"/>
      <c r="H228" s="179"/>
      <c r="I228" s="97">
        <f t="shared" si="13"/>
        <v>1829.2166666026667</v>
      </c>
      <c r="J228" s="97">
        <f t="shared" si="12"/>
        <v>42.769342601946391</v>
      </c>
      <c r="K228" s="98">
        <f t="shared" si="14"/>
        <v>-0.89044200000000018</v>
      </c>
      <c r="L228" s="98">
        <f t="shared" si="15"/>
        <v>15.569800000000001</v>
      </c>
      <c r="R228" s="176">
        <f t="shared" si="16"/>
        <v>0.89044200000000018</v>
      </c>
      <c r="S228" s="177"/>
      <c r="T228" s="178">
        <f t="shared" si="17"/>
        <v>-1</v>
      </c>
      <c r="Z228" s="93"/>
      <c r="AB228" s="94"/>
    </row>
    <row r="229" spans="5:28">
      <c r="E229" s="100"/>
      <c r="F229" s="143"/>
      <c r="G229" s="143"/>
      <c r="H229" s="179"/>
      <c r="I229" s="97">
        <f t="shared" si="13"/>
        <v>1829.2166666026667</v>
      </c>
      <c r="J229" s="97">
        <f t="shared" si="12"/>
        <v>42.769342601946391</v>
      </c>
      <c r="K229" s="98">
        <f t="shared" si="14"/>
        <v>-0.89044200000000018</v>
      </c>
      <c r="L229" s="98">
        <f t="shared" si="15"/>
        <v>15.569800000000001</v>
      </c>
      <c r="R229" s="176">
        <f t="shared" si="16"/>
        <v>0.89044200000000018</v>
      </c>
      <c r="S229" s="177"/>
      <c r="T229" s="178">
        <f t="shared" si="17"/>
        <v>-1</v>
      </c>
      <c r="Z229" s="93"/>
      <c r="AB229" s="94"/>
    </row>
    <row r="230" spans="5:28">
      <c r="E230" s="100"/>
      <c r="F230" s="143"/>
      <c r="G230" s="143"/>
      <c r="H230" s="179"/>
      <c r="I230" s="97">
        <f t="shared" si="13"/>
        <v>1829.2166666026667</v>
      </c>
      <c r="J230" s="97">
        <f t="shared" si="12"/>
        <v>42.769342601946391</v>
      </c>
      <c r="K230" s="98">
        <f t="shared" si="14"/>
        <v>-0.89044200000000018</v>
      </c>
      <c r="L230" s="98">
        <f t="shared" si="15"/>
        <v>15.569800000000001</v>
      </c>
      <c r="R230" s="176">
        <f t="shared" si="16"/>
        <v>0.89044200000000018</v>
      </c>
      <c r="S230" s="177"/>
      <c r="T230" s="178">
        <f t="shared" si="17"/>
        <v>-1</v>
      </c>
      <c r="Z230" s="93"/>
      <c r="AB230" s="94"/>
    </row>
    <row r="231" spans="5:28">
      <c r="E231" s="100"/>
      <c r="F231" s="143"/>
      <c r="G231" s="143"/>
      <c r="H231" s="179"/>
      <c r="I231" s="97">
        <f t="shared" si="13"/>
        <v>1829.2166666026667</v>
      </c>
      <c r="J231" s="97">
        <f t="shared" si="12"/>
        <v>42.769342601946391</v>
      </c>
      <c r="K231" s="98">
        <f t="shared" si="14"/>
        <v>-0.89044200000000018</v>
      </c>
      <c r="L231" s="98">
        <f t="shared" si="15"/>
        <v>15.569800000000001</v>
      </c>
      <c r="R231" s="176">
        <f t="shared" si="16"/>
        <v>0.89044200000000018</v>
      </c>
      <c r="S231" s="177"/>
      <c r="T231" s="178">
        <f t="shared" si="17"/>
        <v>-1</v>
      </c>
      <c r="Z231" s="93"/>
      <c r="AB231" s="94"/>
    </row>
    <row r="232" spans="5:28">
      <c r="E232" s="100"/>
      <c r="F232" s="143"/>
      <c r="G232" s="143"/>
      <c r="H232" s="179"/>
      <c r="I232" s="97">
        <f t="shared" si="13"/>
        <v>1829.2166666026667</v>
      </c>
      <c r="J232" s="97">
        <f t="shared" si="12"/>
        <v>42.769342601946391</v>
      </c>
      <c r="K232" s="98">
        <f t="shared" si="14"/>
        <v>-0.89044200000000018</v>
      </c>
      <c r="L232" s="98">
        <f t="shared" si="15"/>
        <v>15.569800000000001</v>
      </c>
      <c r="R232" s="176">
        <f t="shared" si="16"/>
        <v>0.89044200000000018</v>
      </c>
      <c r="S232" s="177"/>
      <c r="T232" s="178">
        <f t="shared" si="17"/>
        <v>-1</v>
      </c>
      <c r="Z232" s="93"/>
      <c r="AB232" s="94"/>
    </row>
    <row r="233" spans="5:28">
      <c r="E233" s="100"/>
      <c r="F233" s="143"/>
      <c r="G233" s="143"/>
      <c r="H233" s="179"/>
      <c r="I233" s="97">
        <f t="shared" si="13"/>
        <v>1829.2166666026667</v>
      </c>
      <c r="J233" s="97">
        <f t="shared" si="12"/>
        <v>42.769342601946391</v>
      </c>
      <c r="K233" s="98">
        <f t="shared" si="14"/>
        <v>-0.89044200000000018</v>
      </c>
      <c r="L233" s="98">
        <f t="shared" si="15"/>
        <v>15.569800000000001</v>
      </c>
      <c r="R233" s="176">
        <f t="shared" si="16"/>
        <v>0.89044200000000018</v>
      </c>
      <c r="S233" s="177"/>
      <c r="T233" s="178">
        <f t="shared" si="17"/>
        <v>-1</v>
      </c>
      <c r="Z233" s="93"/>
      <c r="AB233" s="94"/>
    </row>
    <row r="234" spans="5:28">
      <c r="E234" s="100"/>
      <c r="F234" s="143"/>
      <c r="G234" s="143"/>
      <c r="H234" s="179"/>
      <c r="I234" s="97">
        <f t="shared" si="13"/>
        <v>1829.2166666026667</v>
      </c>
      <c r="J234" s="97">
        <f t="shared" si="12"/>
        <v>42.769342601946391</v>
      </c>
      <c r="K234" s="98">
        <f t="shared" si="14"/>
        <v>-0.89044200000000018</v>
      </c>
      <c r="L234" s="98">
        <f t="shared" si="15"/>
        <v>15.569800000000001</v>
      </c>
      <c r="R234" s="176">
        <f t="shared" si="16"/>
        <v>0.89044200000000018</v>
      </c>
      <c r="S234" s="177"/>
      <c r="T234" s="178">
        <f t="shared" si="17"/>
        <v>-1</v>
      </c>
      <c r="Z234" s="93"/>
      <c r="AB234" s="94"/>
    </row>
    <row r="235" spans="5:28">
      <c r="E235" s="100"/>
      <c r="F235" s="143"/>
      <c r="G235" s="143"/>
      <c r="H235" s="179"/>
      <c r="I235" s="97">
        <f t="shared" si="13"/>
        <v>1829.2166666026667</v>
      </c>
      <c r="J235" s="97">
        <f t="shared" si="12"/>
        <v>42.769342601946391</v>
      </c>
      <c r="K235" s="98">
        <f t="shared" si="14"/>
        <v>-0.89044200000000018</v>
      </c>
      <c r="L235" s="98">
        <f t="shared" si="15"/>
        <v>15.569800000000001</v>
      </c>
      <c r="R235" s="176">
        <f t="shared" si="16"/>
        <v>0.89044200000000018</v>
      </c>
      <c r="S235" s="177"/>
      <c r="T235" s="178">
        <f t="shared" si="17"/>
        <v>-1</v>
      </c>
      <c r="Z235" s="93"/>
      <c r="AB235" s="94"/>
    </row>
    <row r="236" spans="5:28">
      <c r="E236" s="100"/>
      <c r="F236" s="143"/>
      <c r="G236" s="143"/>
      <c r="H236" s="179"/>
      <c r="I236" s="97">
        <f t="shared" si="13"/>
        <v>1829.2166666026667</v>
      </c>
      <c r="J236" s="97">
        <f t="shared" si="12"/>
        <v>42.769342601946391</v>
      </c>
      <c r="K236" s="98">
        <f t="shared" si="14"/>
        <v>-0.89044200000000018</v>
      </c>
      <c r="L236" s="98">
        <f t="shared" si="15"/>
        <v>15.569800000000001</v>
      </c>
      <c r="R236" s="176">
        <f t="shared" si="16"/>
        <v>0.89044200000000018</v>
      </c>
      <c r="S236" s="177"/>
      <c r="T236" s="178">
        <f t="shared" si="17"/>
        <v>-1</v>
      </c>
      <c r="Z236" s="93"/>
      <c r="AB236" s="94"/>
    </row>
    <row r="237" spans="5:28">
      <c r="E237" s="100"/>
      <c r="F237" s="143"/>
      <c r="G237" s="143"/>
      <c r="H237" s="179"/>
      <c r="I237" s="97">
        <f t="shared" si="13"/>
        <v>1829.2166666026667</v>
      </c>
      <c r="J237" s="97">
        <f t="shared" si="12"/>
        <v>42.769342601946391</v>
      </c>
      <c r="K237" s="98">
        <f t="shared" si="14"/>
        <v>-0.89044200000000018</v>
      </c>
      <c r="L237" s="98">
        <f t="shared" si="15"/>
        <v>15.569800000000001</v>
      </c>
      <c r="R237" s="176">
        <f t="shared" si="16"/>
        <v>0.89044200000000018</v>
      </c>
      <c r="S237" s="177"/>
      <c r="T237" s="178">
        <f t="shared" si="17"/>
        <v>-1</v>
      </c>
      <c r="Z237" s="93"/>
      <c r="AB237" s="94"/>
    </row>
    <row r="238" spans="5:28">
      <c r="E238" s="100"/>
      <c r="F238" s="143"/>
      <c r="G238" s="143"/>
      <c r="H238" s="179"/>
      <c r="I238" s="97">
        <f t="shared" si="13"/>
        <v>1829.2166666026667</v>
      </c>
      <c r="J238" s="97">
        <f t="shared" si="12"/>
        <v>42.769342601946391</v>
      </c>
      <c r="K238" s="98">
        <f t="shared" si="14"/>
        <v>-0.89044200000000018</v>
      </c>
      <c r="L238" s="98">
        <f t="shared" si="15"/>
        <v>15.569800000000001</v>
      </c>
      <c r="R238" s="176">
        <f t="shared" si="16"/>
        <v>0.89044200000000018</v>
      </c>
      <c r="S238" s="177"/>
      <c r="T238" s="178">
        <f t="shared" si="17"/>
        <v>-1</v>
      </c>
      <c r="Z238" s="93"/>
      <c r="AB238" s="94"/>
    </row>
    <row r="239" spans="5:28">
      <c r="E239" s="100"/>
      <c r="F239" s="143"/>
      <c r="G239" s="143"/>
      <c r="H239" s="179"/>
      <c r="I239" s="97">
        <f t="shared" si="13"/>
        <v>1829.2166666026667</v>
      </c>
      <c r="J239" s="97">
        <f t="shared" si="12"/>
        <v>42.769342601946391</v>
      </c>
      <c r="K239" s="98">
        <f t="shared" si="14"/>
        <v>-0.89044200000000018</v>
      </c>
      <c r="L239" s="98">
        <f t="shared" si="15"/>
        <v>15.569800000000001</v>
      </c>
      <c r="R239" s="176">
        <f t="shared" si="16"/>
        <v>0.89044200000000018</v>
      </c>
      <c r="S239" s="177"/>
      <c r="T239" s="178">
        <f t="shared" si="17"/>
        <v>-1</v>
      </c>
      <c r="Z239" s="93"/>
      <c r="AB239" s="94"/>
    </row>
    <row r="240" spans="5:28">
      <c r="E240" s="100"/>
      <c r="F240" s="143"/>
      <c r="G240" s="143"/>
      <c r="H240" s="179"/>
      <c r="I240" s="97">
        <f t="shared" si="13"/>
        <v>1829.2166666026667</v>
      </c>
      <c r="J240" s="97">
        <f t="shared" si="12"/>
        <v>42.769342601946391</v>
      </c>
      <c r="K240" s="98">
        <f t="shared" si="14"/>
        <v>-0.89044200000000018</v>
      </c>
      <c r="L240" s="98">
        <f t="shared" si="15"/>
        <v>15.569800000000001</v>
      </c>
      <c r="R240" s="176">
        <f t="shared" si="16"/>
        <v>0.89044200000000018</v>
      </c>
      <c r="S240" s="177"/>
      <c r="T240" s="178">
        <f t="shared" si="17"/>
        <v>-1</v>
      </c>
      <c r="Z240" s="93"/>
      <c r="AB240" s="94"/>
    </row>
    <row r="241" spans="5:28">
      <c r="E241" s="100"/>
      <c r="F241" s="143"/>
      <c r="G241" s="143"/>
      <c r="H241" s="179"/>
      <c r="I241" s="97">
        <f t="shared" si="13"/>
        <v>1829.2166666026667</v>
      </c>
      <c r="J241" s="97">
        <f t="shared" si="12"/>
        <v>42.769342601946391</v>
      </c>
      <c r="K241" s="98">
        <f t="shared" si="14"/>
        <v>-0.89044200000000018</v>
      </c>
      <c r="L241" s="98">
        <f t="shared" si="15"/>
        <v>15.569800000000001</v>
      </c>
      <c r="R241" s="176">
        <f t="shared" si="16"/>
        <v>0.89044200000000018</v>
      </c>
      <c r="S241" s="177"/>
      <c r="T241" s="178">
        <f t="shared" si="17"/>
        <v>-1</v>
      </c>
      <c r="Z241" s="93"/>
      <c r="AB241" s="94"/>
    </row>
    <row r="242" spans="5:28">
      <c r="E242" s="100"/>
      <c r="F242" s="143"/>
      <c r="G242" s="143"/>
      <c r="H242" s="179"/>
      <c r="I242" s="97">
        <f t="shared" si="13"/>
        <v>1829.2166666026667</v>
      </c>
      <c r="J242" s="97">
        <f t="shared" si="12"/>
        <v>42.769342601946391</v>
      </c>
      <c r="K242" s="98">
        <f t="shared" si="14"/>
        <v>-0.89044200000000018</v>
      </c>
      <c r="L242" s="98">
        <f t="shared" si="15"/>
        <v>15.569800000000001</v>
      </c>
      <c r="R242" s="176">
        <f t="shared" si="16"/>
        <v>0.89044200000000018</v>
      </c>
      <c r="S242" s="177"/>
      <c r="T242" s="178">
        <f t="shared" si="17"/>
        <v>-1</v>
      </c>
      <c r="Z242" s="93"/>
      <c r="AB242" s="94"/>
    </row>
    <row r="243" spans="5:28">
      <c r="E243" s="100"/>
      <c r="F243" s="143"/>
      <c r="G243" s="143"/>
      <c r="H243" s="179"/>
      <c r="I243" s="97">
        <f t="shared" si="13"/>
        <v>1829.2166666026667</v>
      </c>
      <c r="J243" s="97">
        <f t="shared" si="12"/>
        <v>42.769342601946391</v>
      </c>
      <c r="K243" s="98">
        <f t="shared" si="14"/>
        <v>-0.89044200000000018</v>
      </c>
      <c r="L243" s="98">
        <f t="shared" si="15"/>
        <v>15.569800000000001</v>
      </c>
      <c r="R243" s="176">
        <f t="shared" si="16"/>
        <v>0.89044200000000018</v>
      </c>
      <c r="S243" s="177"/>
      <c r="T243" s="178">
        <f t="shared" si="17"/>
        <v>-1</v>
      </c>
      <c r="Z243" s="93"/>
      <c r="AB243" s="94"/>
    </row>
    <row r="244" spans="5:28">
      <c r="E244" s="100"/>
      <c r="F244" s="143"/>
      <c r="G244" s="143"/>
      <c r="H244" s="179"/>
      <c r="I244" s="97">
        <f t="shared" si="13"/>
        <v>1829.2166666026667</v>
      </c>
      <c r="J244" s="97">
        <f t="shared" si="12"/>
        <v>42.769342601946391</v>
      </c>
      <c r="K244" s="98">
        <f t="shared" si="14"/>
        <v>-0.89044200000000018</v>
      </c>
      <c r="L244" s="98">
        <f t="shared" si="15"/>
        <v>15.569800000000001</v>
      </c>
      <c r="R244" s="176">
        <f t="shared" si="16"/>
        <v>0.89044200000000018</v>
      </c>
      <c r="S244" s="177"/>
      <c r="T244" s="178">
        <f t="shared" si="17"/>
        <v>-1</v>
      </c>
      <c r="Z244" s="93"/>
      <c r="AB244" s="94"/>
    </row>
    <row r="245" spans="5:28">
      <c r="E245" s="100"/>
      <c r="F245" s="143"/>
      <c r="G245" s="143"/>
      <c r="H245" s="179"/>
      <c r="I245" s="97">
        <f t="shared" si="13"/>
        <v>1829.2166666026667</v>
      </c>
      <c r="J245" s="97">
        <f t="shared" si="12"/>
        <v>42.769342601946391</v>
      </c>
      <c r="K245" s="98">
        <f t="shared" si="14"/>
        <v>-0.89044200000000018</v>
      </c>
      <c r="L245" s="98">
        <f t="shared" si="15"/>
        <v>15.569800000000001</v>
      </c>
      <c r="R245" s="176">
        <f t="shared" si="16"/>
        <v>0.89044200000000018</v>
      </c>
      <c r="S245" s="177"/>
      <c r="T245" s="178">
        <f t="shared" si="17"/>
        <v>-1</v>
      </c>
      <c r="Z245" s="93"/>
      <c r="AB245" s="94"/>
    </row>
    <row r="246" spans="5:28">
      <c r="E246" s="100"/>
      <c r="F246" s="143"/>
      <c r="G246" s="143"/>
      <c r="H246" s="179"/>
      <c r="I246" s="97">
        <f t="shared" si="13"/>
        <v>1829.2166666026667</v>
      </c>
      <c r="J246" s="97">
        <f t="shared" si="12"/>
        <v>42.769342601946391</v>
      </c>
      <c r="K246" s="98">
        <f t="shared" si="14"/>
        <v>-0.89044200000000018</v>
      </c>
      <c r="L246" s="98">
        <f t="shared" si="15"/>
        <v>15.569800000000001</v>
      </c>
      <c r="R246" s="176">
        <f t="shared" si="16"/>
        <v>0.89044200000000018</v>
      </c>
      <c r="S246" s="177"/>
      <c r="T246" s="178">
        <f t="shared" si="17"/>
        <v>-1</v>
      </c>
      <c r="Z246" s="93"/>
      <c r="AB246" s="94"/>
    </row>
    <row r="247" spans="5:28">
      <c r="E247" s="100"/>
      <c r="F247" s="143"/>
      <c r="G247" s="143"/>
      <c r="H247" s="179"/>
      <c r="I247" s="97">
        <f t="shared" si="13"/>
        <v>1829.2166666026667</v>
      </c>
      <c r="J247" s="97">
        <f t="shared" si="12"/>
        <v>42.769342601946391</v>
      </c>
      <c r="K247" s="98">
        <f t="shared" si="14"/>
        <v>-0.89044200000000018</v>
      </c>
      <c r="L247" s="98">
        <f t="shared" si="15"/>
        <v>15.569800000000001</v>
      </c>
      <c r="R247" s="176">
        <f t="shared" si="16"/>
        <v>0.89044200000000018</v>
      </c>
      <c r="S247" s="177"/>
      <c r="T247" s="178">
        <f t="shared" si="17"/>
        <v>-1</v>
      </c>
      <c r="Z247" s="93"/>
      <c r="AB247" s="94"/>
    </row>
    <row r="248" spans="5:28">
      <c r="E248" s="100"/>
      <c r="F248" s="143"/>
      <c r="G248" s="143"/>
      <c r="H248" s="179"/>
      <c r="I248" s="97">
        <f t="shared" si="13"/>
        <v>1829.2166666026667</v>
      </c>
      <c r="J248" s="97">
        <f t="shared" si="12"/>
        <v>42.769342601946391</v>
      </c>
      <c r="K248" s="98">
        <f t="shared" si="14"/>
        <v>-0.89044200000000018</v>
      </c>
      <c r="L248" s="98">
        <f t="shared" si="15"/>
        <v>15.569800000000001</v>
      </c>
      <c r="R248" s="176">
        <f t="shared" si="16"/>
        <v>0.89044200000000018</v>
      </c>
      <c r="S248" s="177"/>
      <c r="T248" s="178">
        <f t="shared" si="17"/>
        <v>-1</v>
      </c>
      <c r="Z248" s="93"/>
      <c r="AB248" s="94"/>
    </row>
    <row r="249" spans="5:28">
      <c r="E249" s="100"/>
      <c r="F249" s="143"/>
      <c r="G249" s="143"/>
      <c r="H249" s="179"/>
      <c r="I249" s="97">
        <f t="shared" si="13"/>
        <v>1829.2166666026667</v>
      </c>
      <c r="J249" s="97">
        <f t="shared" si="12"/>
        <v>42.769342601946391</v>
      </c>
      <c r="K249" s="98">
        <f t="shared" si="14"/>
        <v>-0.89044200000000018</v>
      </c>
      <c r="L249" s="98">
        <f t="shared" si="15"/>
        <v>15.569800000000001</v>
      </c>
      <c r="R249" s="176">
        <f t="shared" si="16"/>
        <v>0.89044200000000018</v>
      </c>
      <c r="S249" s="177"/>
      <c r="T249" s="178">
        <f t="shared" si="17"/>
        <v>-1</v>
      </c>
      <c r="Z249" s="93"/>
      <c r="AB249" s="94"/>
    </row>
    <row r="250" spans="5:28">
      <c r="E250" s="100"/>
      <c r="F250" s="143"/>
      <c r="G250" s="143"/>
      <c r="H250" s="179"/>
      <c r="I250" s="97">
        <f t="shared" si="13"/>
        <v>1829.2166666026667</v>
      </c>
      <c r="J250" s="97">
        <f t="shared" si="12"/>
        <v>42.769342601946391</v>
      </c>
      <c r="K250" s="98">
        <f t="shared" si="14"/>
        <v>-0.89044200000000018</v>
      </c>
      <c r="L250" s="98">
        <f t="shared" si="15"/>
        <v>15.569800000000001</v>
      </c>
      <c r="R250" s="176">
        <f t="shared" si="16"/>
        <v>0.89044200000000018</v>
      </c>
      <c r="S250" s="177"/>
      <c r="T250" s="178">
        <f t="shared" si="17"/>
        <v>-1</v>
      </c>
      <c r="Z250" s="93"/>
      <c r="AB250" s="94"/>
    </row>
    <row r="251" spans="5:28">
      <c r="E251" s="100"/>
      <c r="F251" s="143"/>
      <c r="G251" s="143"/>
      <c r="H251" s="179"/>
      <c r="I251" s="97">
        <f t="shared" si="13"/>
        <v>1829.2166666026667</v>
      </c>
      <c r="J251" s="97">
        <f t="shared" si="12"/>
        <v>42.769342601946391</v>
      </c>
      <c r="K251" s="98">
        <f t="shared" si="14"/>
        <v>-0.89044200000000018</v>
      </c>
      <c r="L251" s="98">
        <f t="shared" si="15"/>
        <v>15.569800000000001</v>
      </c>
      <c r="R251" s="176">
        <f t="shared" si="16"/>
        <v>0.89044200000000018</v>
      </c>
      <c r="S251" s="177"/>
      <c r="T251" s="178">
        <f t="shared" si="17"/>
        <v>-1</v>
      </c>
      <c r="Z251" s="93"/>
      <c r="AB251" s="94"/>
    </row>
    <row r="252" spans="5:28">
      <c r="E252" s="100"/>
      <c r="F252" s="143"/>
      <c r="G252" s="143"/>
      <c r="H252" s="179"/>
      <c r="I252" s="97">
        <f t="shared" si="13"/>
        <v>1829.2166666026667</v>
      </c>
      <c r="J252" s="97">
        <f t="shared" si="12"/>
        <v>42.769342601946391</v>
      </c>
      <c r="K252" s="98">
        <f t="shared" si="14"/>
        <v>-0.89044200000000018</v>
      </c>
      <c r="L252" s="98">
        <f t="shared" si="15"/>
        <v>15.569800000000001</v>
      </c>
      <c r="R252" s="176">
        <f t="shared" si="16"/>
        <v>0.89044200000000018</v>
      </c>
      <c r="S252" s="177"/>
      <c r="T252" s="178">
        <f t="shared" si="17"/>
        <v>-1</v>
      </c>
      <c r="Z252" s="93"/>
      <c r="AB252" s="94"/>
    </row>
    <row r="253" spans="5:28">
      <c r="E253" s="100"/>
      <c r="F253" s="143"/>
      <c r="G253" s="143"/>
      <c r="H253" s="179"/>
      <c r="I253" s="97">
        <f t="shared" si="13"/>
        <v>1829.2166666026667</v>
      </c>
      <c r="J253" s="97">
        <f t="shared" si="12"/>
        <v>42.769342601946391</v>
      </c>
      <c r="K253" s="98">
        <f t="shared" si="14"/>
        <v>-0.89044200000000018</v>
      </c>
      <c r="L253" s="98">
        <f t="shared" si="15"/>
        <v>15.569800000000001</v>
      </c>
      <c r="R253" s="176">
        <f t="shared" si="16"/>
        <v>0.89044200000000018</v>
      </c>
      <c r="S253" s="177"/>
      <c r="T253" s="178">
        <f t="shared" si="17"/>
        <v>-1</v>
      </c>
      <c r="Z253" s="93"/>
      <c r="AB253" s="94"/>
    </row>
    <row r="254" spans="5:28">
      <c r="E254" s="100"/>
      <c r="F254" s="143"/>
      <c r="G254" s="143"/>
      <c r="H254" s="179"/>
      <c r="I254" s="97">
        <f t="shared" si="13"/>
        <v>1829.2166666026667</v>
      </c>
      <c r="J254" s="97">
        <f t="shared" si="12"/>
        <v>42.769342601946391</v>
      </c>
      <c r="K254" s="98">
        <f t="shared" si="14"/>
        <v>-0.89044200000000018</v>
      </c>
      <c r="L254" s="98">
        <f t="shared" si="15"/>
        <v>15.569800000000001</v>
      </c>
      <c r="R254" s="176">
        <f t="shared" si="16"/>
        <v>0.89044200000000018</v>
      </c>
      <c r="S254" s="177"/>
      <c r="T254" s="178">
        <f t="shared" si="17"/>
        <v>-1</v>
      </c>
      <c r="Z254" s="93"/>
      <c r="AB254" s="94"/>
    </row>
    <row r="255" spans="5:28">
      <c r="E255" s="100"/>
      <c r="F255" s="143"/>
      <c r="G255" s="143"/>
      <c r="H255" s="179"/>
      <c r="I255" s="97">
        <f t="shared" si="13"/>
        <v>1829.2166666026667</v>
      </c>
      <c r="J255" s="97">
        <f t="shared" si="12"/>
        <v>42.769342601946391</v>
      </c>
      <c r="K255" s="98">
        <f t="shared" si="14"/>
        <v>-0.89044200000000018</v>
      </c>
      <c r="L255" s="98">
        <f t="shared" si="15"/>
        <v>15.569800000000001</v>
      </c>
      <c r="R255" s="176">
        <f t="shared" si="16"/>
        <v>0.89044200000000018</v>
      </c>
      <c r="S255" s="177"/>
      <c r="T255" s="178">
        <f t="shared" si="17"/>
        <v>-1</v>
      </c>
      <c r="Z255" s="93"/>
      <c r="AB255" s="94"/>
    </row>
    <row r="256" spans="5:28">
      <c r="E256" s="100"/>
      <c r="F256" s="143"/>
      <c r="G256" s="143"/>
      <c r="H256" s="179"/>
      <c r="I256" s="97">
        <f t="shared" si="13"/>
        <v>1829.2166666026667</v>
      </c>
      <c r="J256" s="97">
        <f t="shared" si="12"/>
        <v>42.769342601946391</v>
      </c>
      <c r="K256" s="98">
        <f t="shared" si="14"/>
        <v>-0.89044200000000018</v>
      </c>
      <c r="L256" s="98">
        <f t="shared" si="15"/>
        <v>15.569800000000001</v>
      </c>
      <c r="R256" s="176">
        <f t="shared" si="16"/>
        <v>0.89044200000000018</v>
      </c>
      <c r="S256" s="177"/>
      <c r="T256" s="178">
        <f t="shared" si="17"/>
        <v>-1</v>
      </c>
      <c r="Z256" s="93"/>
      <c r="AB256" s="94"/>
    </row>
    <row r="257" spans="5:28">
      <c r="E257" s="100"/>
      <c r="F257" s="143"/>
      <c r="G257" s="143"/>
      <c r="H257" s="179"/>
      <c r="I257" s="97">
        <f t="shared" si="13"/>
        <v>1829.2166666026667</v>
      </c>
      <c r="J257" s="97">
        <f t="shared" si="12"/>
        <v>42.769342601946391</v>
      </c>
      <c r="K257" s="98">
        <f t="shared" si="14"/>
        <v>-0.89044200000000018</v>
      </c>
      <c r="L257" s="98">
        <f t="shared" si="15"/>
        <v>15.569800000000001</v>
      </c>
      <c r="R257" s="176">
        <f t="shared" si="16"/>
        <v>0.89044200000000018</v>
      </c>
      <c r="S257" s="177"/>
      <c r="T257" s="178">
        <f t="shared" si="17"/>
        <v>-1</v>
      </c>
      <c r="Z257" s="93"/>
      <c r="AB257" s="94"/>
    </row>
    <row r="258" spans="5:28">
      <c r="E258" s="100"/>
      <c r="F258" s="143"/>
      <c r="G258" s="143"/>
      <c r="H258" s="179"/>
      <c r="I258" s="97">
        <f t="shared" si="13"/>
        <v>1829.2166666026667</v>
      </c>
      <c r="J258" s="97">
        <f t="shared" si="12"/>
        <v>42.769342601946391</v>
      </c>
      <c r="K258" s="98">
        <f t="shared" si="14"/>
        <v>-0.89044200000000018</v>
      </c>
      <c r="L258" s="98">
        <f t="shared" si="15"/>
        <v>15.569800000000001</v>
      </c>
      <c r="R258" s="176">
        <f t="shared" si="16"/>
        <v>0.89044200000000018</v>
      </c>
      <c r="S258" s="177"/>
      <c r="T258" s="178">
        <f t="shared" si="17"/>
        <v>-1</v>
      </c>
      <c r="Z258" s="93"/>
      <c r="AB258" s="94"/>
    </row>
    <row r="259" spans="5:28">
      <c r="E259" s="100"/>
      <c r="F259" s="143"/>
      <c r="G259" s="143"/>
      <c r="H259" s="179"/>
      <c r="I259" s="97">
        <f t="shared" si="13"/>
        <v>1829.2166666026667</v>
      </c>
      <c r="J259" s="97">
        <f t="shared" si="12"/>
        <v>42.769342601946391</v>
      </c>
      <c r="K259" s="98">
        <f t="shared" si="14"/>
        <v>-0.89044200000000018</v>
      </c>
      <c r="L259" s="98">
        <f t="shared" si="15"/>
        <v>15.569800000000001</v>
      </c>
      <c r="R259" s="176">
        <f t="shared" si="16"/>
        <v>0.89044200000000018</v>
      </c>
      <c r="S259" s="177"/>
      <c r="T259" s="178">
        <f t="shared" si="17"/>
        <v>-1</v>
      </c>
      <c r="Z259" s="93"/>
      <c r="AB259" s="94"/>
    </row>
    <row r="260" spans="5:28">
      <c r="E260" s="100"/>
      <c r="F260" s="143"/>
      <c r="G260" s="143"/>
      <c r="H260" s="179"/>
      <c r="I260" s="97">
        <f t="shared" si="13"/>
        <v>1829.2166666026667</v>
      </c>
      <c r="J260" s="97">
        <f t="shared" si="12"/>
        <v>42.769342601946391</v>
      </c>
      <c r="K260" s="98">
        <f t="shared" si="14"/>
        <v>-0.89044200000000018</v>
      </c>
      <c r="L260" s="98">
        <f t="shared" si="15"/>
        <v>15.569800000000001</v>
      </c>
      <c r="R260" s="176">
        <f t="shared" si="16"/>
        <v>0.89044200000000018</v>
      </c>
      <c r="S260" s="177"/>
      <c r="T260" s="178">
        <f t="shared" si="17"/>
        <v>-1</v>
      </c>
      <c r="Z260" s="93"/>
      <c r="AB260" s="94"/>
    </row>
    <row r="261" spans="5:28">
      <c r="E261" s="100"/>
      <c r="F261" s="143"/>
      <c r="G261" s="143"/>
      <c r="H261" s="179"/>
      <c r="I261" s="97">
        <f t="shared" si="13"/>
        <v>1829.2166666026667</v>
      </c>
      <c r="J261" s="97">
        <f t="shared" si="12"/>
        <v>42.769342601946391</v>
      </c>
      <c r="K261" s="98">
        <f t="shared" si="14"/>
        <v>-0.89044200000000018</v>
      </c>
      <c r="L261" s="98">
        <f t="shared" si="15"/>
        <v>15.569800000000001</v>
      </c>
      <c r="R261" s="176">
        <f t="shared" si="16"/>
        <v>0.89044200000000018</v>
      </c>
      <c r="S261" s="177"/>
      <c r="T261" s="178">
        <f t="shared" si="17"/>
        <v>-1</v>
      </c>
      <c r="Z261" s="93"/>
      <c r="AB261" s="94"/>
    </row>
    <row r="262" spans="5:28">
      <c r="E262" s="100"/>
      <c r="F262" s="143"/>
      <c r="G262" s="143"/>
      <c r="H262" s="179"/>
      <c r="I262" s="97">
        <f t="shared" si="13"/>
        <v>1829.2166666026667</v>
      </c>
      <c r="J262" s="97">
        <f t="shared" si="12"/>
        <v>42.769342601946391</v>
      </c>
      <c r="K262" s="98">
        <f t="shared" si="14"/>
        <v>-0.89044200000000018</v>
      </c>
      <c r="L262" s="98">
        <f t="shared" si="15"/>
        <v>15.569800000000001</v>
      </c>
      <c r="R262" s="176">
        <f t="shared" si="16"/>
        <v>0.89044200000000018</v>
      </c>
      <c r="S262" s="177"/>
      <c r="T262" s="178">
        <f t="shared" si="17"/>
        <v>-1</v>
      </c>
      <c r="Z262" s="93"/>
      <c r="AB262" s="94"/>
    </row>
    <row r="263" spans="5:28">
      <c r="E263" s="100"/>
      <c r="F263" s="143"/>
      <c r="G263" s="143"/>
      <c r="H263" s="179"/>
      <c r="I263" s="97">
        <f t="shared" si="13"/>
        <v>1829.2166666026667</v>
      </c>
      <c r="J263" s="97">
        <f t="shared" si="12"/>
        <v>42.769342601946391</v>
      </c>
      <c r="K263" s="98">
        <f t="shared" si="14"/>
        <v>-0.89044200000000018</v>
      </c>
      <c r="L263" s="98">
        <f t="shared" si="15"/>
        <v>15.569800000000001</v>
      </c>
      <c r="R263" s="176">
        <f t="shared" si="16"/>
        <v>0.89044200000000018</v>
      </c>
      <c r="S263" s="177"/>
      <c r="T263" s="178">
        <f t="shared" si="17"/>
        <v>-1</v>
      </c>
      <c r="Z263" s="93"/>
      <c r="AB263" s="94"/>
    </row>
    <row r="264" spans="5:28">
      <c r="E264" s="100"/>
      <c r="F264" s="143"/>
      <c r="G264" s="143"/>
      <c r="H264" s="179"/>
      <c r="I264" s="97">
        <f t="shared" si="13"/>
        <v>1829.2166666026667</v>
      </c>
      <c r="J264" s="97">
        <f t="shared" si="12"/>
        <v>42.769342601946391</v>
      </c>
      <c r="K264" s="98">
        <f t="shared" si="14"/>
        <v>-0.89044200000000018</v>
      </c>
      <c r="L264" s="98">
        <f t="shared" si="15"/>
        <v>15.569800000000001</v>
      </c>
      <c r="R264" s="176">
        <f t="shared" si="16"/>
        <v>0.89044200000000018</v>
      </c>
      <c r="S264" s="177"/>
      <c r="T264" s="178">
        <f t="shared" si="17"/>
        <v>-1</v>
      </c>
      <c r="Z264" s="93"/>
      <c r="AB264" s="94"/>
    </row>
    <row r="265" spans="5:28">
      <c r="E265" s="100"/>
      <c r="F265" s="143"/>
      <c r="G265" s="143"/>
      <c r="H265" s="179"/>
      <c r="I265" s="97">
        <f t="shared" si="13"/>
        <v>1829.2166666026667</v>
      </c>
      <c r="J265" s="97">
        <f t="shared" si="12"/>
        <v>42.769342601946391</v>
      </c>
      <c r="K265" s="98">
        <f t="shared" si="14"/>
        <v>-0.89044200000000018</v>
      </c>
      <c r="L265" s="98">
        <f t="shared" si="15"/>
        <v>15.569800000000001</v>
      </c>
      <c r="R265" s="176">
        <f t="shared" si="16"/>
        <v>0.89044200000000018</v>
      </c>
      <c r="S265" s="177"/>
      <c r="T265" s="178">
        <f t="shared" si="17"/>
        <v>-1</v>
      </c>
      <c r="Z265" s="93"/>
      <c r="AB265" s="94"/>
    </row>
    <row r="266" spans="5:28">
      <c r="E266" s="100"/>
      <c r="F266" s="143"/>
      <c r="G266" s="143"/>
      <c r="H266" s="179"/>
      <c r="I266" s="97">
        <f t="shared" si="13"/>
        <v>1829.2166666026667</v>
      </c>
      <c r="J266" s="97">
        <f t="shared" si="12"/>
        <v>42.769342601946391</v>
      </c>
      <c r="K266" s="98">
        <f t="shared" si="14"/>
        <v>-0.89044200000000018</v>
      </c>
      <c r="L266" s="98">
        <f t="shared" si="15"/>
        <v>15.569800000000001</v>
      </c>
      <c r="R266" s="176">
        <f t="shared" si="16"/>
        <v>0.89044200000000018</v>
      </c>
      <c r="S266" s="177"/>
      <c r="T266" s="178">
        <f t="shared" si="17"/>
        <v>-1</v>
      </c>
      <c r="Z266" s="93"/>
      <c r="AB266" s="94"/>
    </row>
    <row r="267" spans="5:28">
      <c r="E267" s="100"/>
      <c r="F267" s="143"/>
      <c r="G267" s="143"/>
      <c r="H267" s="179"/>
      <c r="I267" s="97">
        <f t="shared" si="13"/>
        <v>1829.2166666026667</v>
      </c>
      <c r="J267" s="97">
        <f t="shared" si="12"/>
        <v>42.769342601946391</v>
      </c>
      <c r="K267" s="98">
        <f t="shared" si="14"/>
        <v>-0.89044200000000018</v>
      </c>
      <c r="L267" s="98">
        <f t="shared" si="15"/>
        <v>15.569800000000001</v>
      </c>
      <c r="R267" s="176">
        <f t="shared" si="16"/>
        <v>0.89044200000000018</v>
      </c>
      <c r="S267" s="177"/>
      <c r="T267" s="178">
        <f t="shared" si="17"/>
        <v>-1</v>
      </c>
      <c r="Z267" s="93"/>
      <c r="AB267" s="94"/>
    </row>
    <row r="268" spans="5:28">
      <c r="E268" s="100"/>
      <c r="F268" s="143"/>
      <c r="G268" s="143"/>
      <c r="H268" s="179"/>
      <c r="I268" s="97">
        <f t="shared" si="13"/>
        <v>1829.2166666026667</v>
      </c>
      <c r="J268" s="97">
        <f t="shared" si="12"/>
        <v>42.769342601946391</v>
      </c>
      <c r="K268" s="98">
        <f t="shared" si="14"/>
        <v>-0.89044200000000018</v>
      </c>
      <c r="L268" s="98">
        <f t="shared" si="15"/>
        <v>15.569800000000001</v>
      </c>
      <c r="R268" s="176">
        <f t="shared" si="16"/>
        <v>0.89044200000000018</v>
      </c>
      <c r="S268" s="177"/>
      <c r="T268" s="178">
        <f t="shared" si="17"/>
        <v>-1</v>
      </c>
      <c r="Z268" s="93"/>
      <c r="AB268" s="94"/>
    </row>
    <row r="269" spans="5:28">
      <c r="E269" s="100"/>
      <c r="F269" s="143"/>
      <c r="G269" s="143"/>
      <c r="H269" s="179"/>
      <c r="I269" s="97">
        <f t="shared" si="13"/>
        <v>1829.2166666026667</v>
      </c>
      <c r="J269" s="97">
        <f t="shared" si="12"/>
        <v>42.769342601946391</v>
      </c>
      <c r="K269" s="98">
        <f t="shared" si="14"/>
        <v>-0.89044200000000018</v>
      </c>
      <c r="L269" s="98">
        <f t="shared" si="15"/>
        <v>15.569800000000001</v>
      </c>
      <c r="R269" s="176">
        <f t="shared" si="16"/>
        <v>0.89044200000000018</v>
      </c>
      <c r="S269" s="177"/>
      <c r="T269" s="178">
        <f t="shared" si="17"/>
        <v>-1</v>
      </c>
      <c r="Z269" s="93"/>
      <c r="AB269" s="94"/>
    </row>
    <row r="270" spans="5:28">
      <c r="E270" s="100"/>
      <c r="F270" s="143"/>
      <c r="G270" s="143"/>
      <c r="H270" s="179"/>
      <c r="I270" s="97">
        <f t="shared" si="13"/>
        <v>1829.2166666026667</v>
      </c>
      <c r="J270" s="97">
        <f t="shared" si="12"/>
        <v>42.769342601946391</v>
      </c>
      <c r="K270" s="98">
        <f t="shared" si="14"/>
        <v>-0.89044200000000018</v>
      </c>
      <c r="L270" s="98">
        <f t="shared" si="15"/>
        <v>15.569800000000001</v>
      </c>
      <c r="R270" s="176">
        <f t="shared" si="16"/>
        <v>0.89044200000000018</v>
      </c>
      <c r="S270" s="177"/>
      <c r="T270" s="178">
        <f t="shared" si="17"/>
        <v>-1</v>
      </c>
      <c r="Z270" s="93"/>
      <c r="AB270" s="94"/>
    </row>
    <row r="271" spans="5:28">
      <c r="E271" s="100"/>
      <c r="F271" s="143"/>
      <c r="G271" s="143"/>
      <c r="H271" s="179"/>
      <c r="I271" s="97">
        <f t="shared" si="13"/>
        <v>1829.2166666026667</v>
      </c>
      <c r="J271" s="97">
        <f t="shared" si="12"/>
        <v>42.769342601946391</v>
      </c>
      <c r="K271" s="98">
        <f t="shared" si="14"/>
        <v>-0.89044200000000018</v>
      </c>
      <c r="L271" s="98">
        <f t="shared" si="15"/>
        <v>15.569800000000001</v>
      </c>
      <c r="R271" s="176">
        <f t="shared" si="16"/>
        <v>0.89044200000000018</v>
      </c>
      <c r="S271" s="177"/>
      <c r="T271" s="178">
        <f t="shared" si="17"/>
        <v>-1</v>
      </c>
      <c r="Z271" s="93"/>
      <c r="AB271" s="94"/>
    </row>
    <row r="272" spans="5:28">
      <c r="E272" s="100"/>
      <c r="F272" s="143"/>
      <c r="G272" s="143"/>
      <c r="H272" s="179"/>
      <c r="I272" s="97">
        <f t="shared" si="13"/>
        <v>1829.2166666026667</v>
      </c>
      <c r="J272" s="97">
        <f t="shared" si="12"/>
        <v>42.769342601946391</v>
      </c>
      <c r="K272" s="98">
        <f t="shared" si="14"/>
        <v>-0.89044200000000018</v>
      </c>
      <c r="L272" s="98">
        <f t="shared" si="15"/>
        <v>15.569800000000001</v>
      </c>
      <c r="R272" s="176">
        <f t="shared" si="16"/>
        <v>0.89044200000000018</v>
      </c>
      <c r="S272" s="177"/>
      <c r="T272" s="178">
        <f t="shared" si="17"/>
        <v>-1</v>
      </c>
      <c r="Z272" s="93"/>
      <c r="AB272" s="94"/>
    </row>
    <row r="273" spans="5:28">
      <c r="E273" s="100"/>
      <c r="F273" s="143"/>
      <c r="G273" s="143"/>
      <c r="H273" s="179"/>
      <c r="I273" s="97">
        <f t="shared" si="13"/>
        <v>1829.2166666026667</v>
      </c>
      <c r="J273" s="97">
        <f t="shared" si="12"/>
        <v>42.769342601946391</v>
      </c>
      <c r="K273" s="98">
        <f t="shared" si="14"/>
        <v>-0.89044200000000018</v>
      </c>
      <c r="L273" s="98">
        <f t="shared" si="15"/>
        <v>15.569800000000001</v>
      </c>
      <c r="R273" s="176">
        <f t="shared" si="16"/>
        <v>0.89044200000000018</v>
      </c>
      <c r="S273" s="177"/>
      <c r="T273" s="178">
        <f t="shared" si="17"/>
        <v>-1</v>
      </c>
      <c r="Z273" s="93"/>
      <c r="AB273" s="94"/>
    </row>
    <row r="274" spans="5:28">
      <c r="E274" s="100"/>
      <c r="F274" s="143"/>
      <c r="G274" s="143"/>
      <c r="H274" s="179"/>
      <c r="I274" s="97">
        <f t="shared" si="13"/>
        <v>1829.2166666026667</v>
      </c>
      <c r="J274" s="97">
        <f t="shared" si="12"/>
        <v>42.769342601946391</v>
      </c>
      <c r="K274" s="98">
        <f t="shared" si="14"/>
        <v>-0.89044200000000018</v>
      </c>
      <c r="L274" s="98">
        <f t="shared" si="15"/>
        <v>15.569800000000001</v>
      </c>
      <c r="R274" s="176">
        <f t="shared" si="16"/>
        <v>0.89044200000000018</v>
      </c>
      <c r="S274" s="177"/>
      <c r="T274" s="178">
        <f t="shared" si="17"/>
        <v>-1</v>
      </c>
      <c r="Z274" s="93"/>
      <c r="AB274" s="94"/>
    </row>
    <row r="275" spans="5:28">
      <c r="E275" s="100"/>
      <c r="F275" s="143"/>
      <c r="G275" s="143"/>
      <c r="H275" s="179"/>
      <c r="I275" s="97">
        <f t="shared" si="13"/>
        <v>1829.2166666026667</v>
      </c>
      <c r="J275" s="97">
        <f t="shared" si="12"/>
        <v>42.769342601946391</v>
      </c>
      <c r="K275" s="98">
        <f t="shared" si="14"/>
        <v>-0.89044200000000018</v>
      </c>
      <c r="L275" s="98">
        <f t="shared" si="15"/>
        <v>15.569800000000001</v>
      </c>
      <c r="R275" s="176">
        <f t="shared" si="16"/>
        <v>0.89044200000000018</v>
      </c>
      <c r="S275" s="177"/>
      <c r="T275" s="178">
        <f t="shared" si="17"/>
        <v>-1</v>
      </c>
      <c r="Z275" s="93"/>
      <c r="AB275" s="94"/>
    </row>
    <row r="276" spans="5:28">
      <c r="E276" s="100"/>
      <c r="F276" s="143"/>
      <c r="G276" s="143"/>
      <c r="H276" s="179"/>
      <c r="I276" s="97">
        <f t="shared" si="13"/>
        <v>1829.2166666026667</v>
      </c>
      <c r="J276" s="97">
        <f t="shared" si="12"/>
        <v>42.769342601946391</v>
      </c>
      <c r="K276" s="98">
        <f t="shared" si="14"/>
        <v>-0.89044200000000018</v>
      </c>
      <c r="L276" s="98">
        <f t="shared" si="15"/>
        <v>15.569800000000001</v>
      </c>
      <c r="R276" s="176">
        <f t="shared" si="16"/>
        <v>0.89044200000000018</v>
      </c>
      <c r="S276" s="177"/>
      <c r="T276" s="178">
        <f t="shared" si="17"/>
        <v>-1</v>
      </c>
      <c r="Z276" s="93"/>
      <c r="AB276" s="94"/>
    </row>
    <row r="277" spans="5:28">
      <c r="E277" s="100"/>
      <c r="F277" s="143"/>
      <c r="G277" s="143"/>
      <c r="H277" s="179"/>
      <c r="I277" s="97">
        <f t="shared" si="13"/>
        <v>1829.2166666026667</v>
      </c>
      <c r="J277" s="97">
        <f t="shared" si="12"/>
        <v>42.769342601946391</v>
      </c>
      <c r="K277" s="98">
        <f t="shared" si="14"/>
        <v>-0.89044200000000018</v>
      </c>
      <c r="L277" s="98">
        <f t="shared" si="15"/>
        <v>15.569800000000001</v>
      </c>
      <c r="R277" s="176">
        <f t="shared" si="16"/>
        <v>0.89044200000000018</v>
      </c>
      <c r="S277" s="177"/>
      <c r="T277" s="178">
        <f t="shared" si="17"/>
        <v>-1</v>
      </c>
      <c r="Z277" s="93"/>
      <c r="AB277" s="94"/>
    </row>
    <row r="278" spans="5:28">
      <c r="E278" s="100"/>
      <c r="F278" s="143"/>
      <c r="G278" s="143"/>
      <c r="H278" s="179"/>
      <c r="I278" s="97">
        <f t="shared" si="13"/>
        <v>1829.2166666026667</v>
      </c>
      <c r="J278" s="97">
        <f t="shared" ref="J278:J341" si="18">SQRT(I278)</f>
        <v>42.769342601946391</v>
      </c>
      <c r="K278" s="98">
        <f t="shared" si="14"/>
        <v>-0.89044200000000018</v>
      </c>
      <c r="L278" s="98">
        <f t="shared" si="15"/>
        <v>15.569800000000001</v>
      </c>
      <c r="R278" s="176">
        <f t="shared" si="16"/>
        <v>0.89044200000000018</v>
      </c>
      <c r="S278" s="177"/>
      <c r="T278" s="178">
        <f t="shared" si="17"/>
        <v>-1</v>
      </c>
      <c r="Z278" s="93"/>
      <c r="AB278" s="94"/>
    </row>
    <row r="279" spans="5:28">
      <c r="E279" s="100"/>
      <c r="F279" s="143"/>
      <c r="G279" s="143"/>
      <c r="H279" s="179"/>
      <c r="I279" s="97">
        <f t="shared" ref="I279:I342" si="19">IF(F279=0,I278,((E279-$E$86)*1440)+(F279-$F$86)*1440)</f>
        <v>1829.2166666026667</v>
      </c>
      <c r="J279" s="97">
        <f t="shared" si="18"/>
        <v>42.769342601946391</v>
      </c>
      <c r="K279" s="98">
        <f t="shared" ref="K279:K299" si="20">IF(H279=0,K278,(H279-$H$86)*$L$83)</f>
        <v>-0.89044200000000018</v>
      </c>
      <c r="L279" s="98">
        <f t="shared" ref="L279:L342" si="21">IF(K279=0, ,$L$86+K279)</f>
        <v>15.569800000000001</v>
      </c>
      <c r="R279" s="176">
        <f t="shared" ref="R279:R342" si="22">+K279*T279</f>
        <v>0.89044200000000018</v>
      </c>
      <c r="S279" s="177"/>
      <c r="T279" s="178">
        <f t="shared" ref="T279:T342" si="23">SIGN(K279)</f>
        <v>-1</v>
      </c>
      <c r="Z279" s="93"/>
      <c r="AB279" s="94"/>
    </row>
    <row r="280" spans="5:28">
      <c r="E280" s="100"/>
      <c r="F280" s="143"/>
      <c r="G280" s="143"/>
      <c r="H280" s="179"/>
      <c r="I280" s="97">
        <f t="shared" si="19"/>
        <v>1829.2166666026667</v>
      </c>
      <c r="J280" s="97">
        <f t="shared" si="18"/>
        <v>42.769342601946391</v>
      </c>
      <c r="K280" s="98">
        <f t="shared" si="20"/>
        <v>-0.89044200000000018</v>
      </c>
      <c r="L280" s="98">
        <f t="shared" si="21"/>
        <v>15.569800000000001</v>
      </c>
      <c r="R280" s="176">
        <f t="shared" si="22"/>
        <v>0.89044200000000018</v>
      </c>
      <c r="S280" s="177"/>
      <c r="T280" s="178">
        <f t="shared" si="23"/>
        <v>-1</v>
      </c>
      <c r="Z280" s="93"/>
      <c r="AB280" s="94"/>
    </row>
    <row r="281" spans="5:28">
      <c r="E281" s="100"/>
      <c r="F281" s="143"/>
      <c r="G281" s="143"/>
      <c r="H281" s="179"/>
      <c r="I281" s="97">
        <f t="shared" si="19"/>
        <v>1829.2166666026667</v>
      </c>
      <c r="J281" s="97">
        <f t="shared" si="18"/>
        <v>42.769342601946391</v>
      </c>
      <c r="K281" s="98">
        <f t="shared" si="20"/>
        <v>-0.89044200000000018</v>
      </c>
      <c r="L281" s="98">
        <f t="shared" si="21"/>
        <v>15.569800000000001</v>
      </c>
      <c r="R281" s="176">
        <f t="shared" si="22"/>
        <v>0.89044200000000018</v>
      </c>
      <c r="S281" s="177"/>
      <c r="T281" s="178">
        <f t="shared" si="23"/>
        <v>-1</v>
      </c>
      <c r="Z281" s="93"/>
      <c r="AB281" s="94"/>
    </row>
    <row r="282" spans="5:28">
      <c r="E282" s="100"/>
      <c r="F282" s="143"/>
      <c r="G282" s="143"/>
      <c r="H282" s="179"/>
      <c r="I282" s="97">
        <f t="shared" si="19"/>
        <v>1829.2166666026667</v>
      </c>
      <c r="J282" s="97">
        <f t="shared" si="18"/>
        <v>42.769342601946391</v>
      </c>
      <c r="K282" s="98">
        <f t="shared" si="20"/>
        <v>-0.89044200000000018</v>
      </c>
      <c r="L282" s="98">
        <f t="shared" si="21"/>
        <v>15.569800000000001</v>
      </c>
      <c r="R282" s="176">
        <f t="shared" si="22"/>
        <v>0.89044200000000018</v>
      </c>
      <c r="S282" s="177"/>
      <c r="T282" s="178">
        <f t="shared" si="23"/>
        <v>-1</v>
      </c>
      <c r="Z282" s="93"/>
      <c r="AB282" s="94"/>
    </row>
    <row r="283" spans="5:28">
      <c r="E283" s="100"/>
      <c r="F283" s="143"/>
      <c r="G283" s="143"/>
      <c r="H283" s="179"/>
      <c r="I283" s="97">
        <f t="shared" si="19"/>
        <v>1829.2166666026667</v>
      </c>
      <c r="J283" s="97">
        <f t="shared" si="18"/>
        <v>42.769342601946391</v>
      </c>
      <c r="K283" s="98">
        <f t="shared" si="20"/>
        <v>-0.89044200000000018</v>
      </c>
      <c r="L283" s="98">
        <f t="shared" si="21"/>
        <v>15.569800000000001</v>
      </c>
      <c r="R283" s="176">
        <f t="shared" si="22"/>
        <v>0.89044200000000018</v>
      </c>
      <c r="S283" s="177"/>
      <c r="T283" s="178">
        <f t="shared" si="23"/>
        <v>-1</v>
      </c>
      <c r="Z283" s="93"/>
      <c r="AB283" s="94"/>
    </row>
    <row r="284" spans="5:28">
      <c r="E284" s="100"/>
      <c r="F284" s="143"/>
      <c r="G284" s="143"/>
      <c r="H284" s="179"/>
      <c r="I284" s="97">
        <f t="shared" si="19"/>
        <v>1829.2166666026667</v>
      </c>
      <c r="J284" s="97">
        <f t="shared" si="18"/>
        <v>42.769342601946391</v>
      </c>
      <c r="K284" s="98">
        <f t="shared" si="20"/>
        <v>-0.89044200000000018</v>
      </c>
      <c r="L284" s="98">
        <f t="shared" si="21"/>
        <v>15.569800000000001</v>
      </c>
      <c r="R284" s="176">
        <f t="shared" si="22"/>
        <v>0.89044200000000018</v>
      </c>
      <c r="S284" s="177"/>
      <c r="T284" s="178">
        <f t="shared" si="23"/>
        <v>-1</v>
      </c>
      <c r="Z284" s="93"/>
      <c r="AB284" s="94"/>
    </row>
    <row r="285" spans="5:28">
      <c r="E285" s="100"/>
      <c r="F285" s="143"/>
      <c r="G285" s="143"/>
      <c r="H285" s="179"/>
      <c r="I285" s="97">
        <f t="shared" si="19"/>
        <v>1829.2166666026667</v>
      </c>
      <c r="J285" s="97">
        <f t="shared" si="18"/>
        <v>42.769342601946391</v>
      </c>
      <c r="K285" s="98">
        <f t="shared" si="20"/>
        <v>-0.89044200000000018</v>
      </c>
      <c r="L285" s="98">
        <f t="shared" si="21"/>
        <v>15.569800000000001</v>
      </c>
      <c r="R285" s="176">
        <f t="shared" si="22"/>
        <v>0.89044200000000018</v>
      </c>
      <c r="S285" s="177"/>
      <c r="T285" s="178">
        <f t="shared" si="23"/>
        <v>-1</v>
      </c>
      <c r="Z285" s="93"/>
      <c r="AB285" s="94"/>
    </row>
    <row r="286" spans="5:28">
      <c r="E286" s="100"/>
      <c r="F286" s="143"/>
      <c r="G286" s="143"/>
      <c r="H286" s="179"/>
      <c r="I286" s="97">
        <f t="shared" si="19"/>
        <v>1829.2166666026667</v>
      </c>
      <c r="J286" s="97">
        <f t="shared" si="18"/>
        <v>42.769342601946391</v>
      </c>
      <c r="K286" s="98">
        <f t="shared" si="20"/>
        <v>-0.89044200000000018</v>
      </c>
      <c r="L286" s="98">
        <f t="shared" si="21"/>
        <v>15.569800000000001</v>
      </c>
      <c r="R286" s="176">
        <f t="shared" si="22"/>
        <v>0.89044200000000018</v>
      </c>
      <c r="S286" s="177"/>
      <c r="T286" s="178">
        <f t="shared" si="23"/>
        <v>-1</v>
      </c>
      <c r="Z286" s="93"/>
      <c r="AB286" s="94"/>
    </row>
    <row r="287" spans="5:28">
      <c r="E287" s="100"/>
      <c r="F287" s="143"/>
      <c r="G287" s="143"/>
      <c r="H287" s="179"/>
      <c r="I287" s="97">
        <f t="shared" si="19"/>
        <v>1829.2166666026667</v>
      </c>
      <c r="J287" s="97">
        <f t="shared" si="18"/>
        <v>42.769342601946391</v>
      </c>
      <c r="K287" s="98">
        <f t="shared" si="20"/>
        <v>-0.89044200000000018</v>
      </c>
      <c r="L287" s="98">
        <f t="shared" si="21"/>
        <v>15.569800000000001</v>
      </c>
      <c r="R287" s="176">
        <f t="shared" si="22"/>
        <v>0.89044200000000018</v>
      </c>
      <c r="S287" s="177"/>
      <c r="T287" s="178">
        <f t="shared" si="23"/>
        <v>-1</v>
      </c>
      <c r="Z287" s="93"/>
      <c r="AB287" s="94"/>
    </row>
    <row r="288" spans="5:28">
      <c r="E288" s="100"/>
      <c r="F288" s="143"/>
      <c r="G288" s="143"/>
      <c r="H288" s="179"/>
      <c r="I288" s="97">
        <f t="shared" si="19"/>
        <v>1829.2166666026667</v>
      </c>
      <c r="J288" s="97">
        <f t="shared" si="18"/>
        <v>42.769342601946391</v>
      </c>
      <c r="K288" s="98">
        <f t="shared" si="20"/>
        <v>-0.89044200000000018</v>
      </c>
      <c r="L288" s="98">
        <f t="shared" si="21"/>
        <v>15.569800000000001</v>
      </c>
      <c r="R288" s="176">
        <f t="shared" si="22"/>
        <v>0.89044200000000018</v>
      </c>
      <c r="S288" s="177"/>
      <c r="T288" s="178">
        <f t="shared" si="23"/>
        <v>-1</v>
      </c>
      <c r="Z288" s="93"/>
      <c r="AB288" s="94"/>
    </row>
    <row r="289" spans="2:28">
      <c r="E289" s="100"/>
      <c r="F289" s="143"/>
      <c r="G289" s="143"/>
      <c r="H289" s="179"/>
      <c r="I289" s="97">
        <f t="shared" si="19"/>
        <v>1829.2166666026667</v>
      </c>
      <c r="J289" s="97">
        <f t="shared" si="18"/>
        <v>42.769342601946391</v>
      </c>
      <c r="K289" s="98">
        <f t="shared" si="20"/>
        <v>-0.89044200000000018</v>
      </c>
      <c r="L289" s="98">
        <f t="shared" si="21"/>
        <v>15.569800000000001</v>
      </c>
      <c r="R289" s="176">
        <f t="shared" si="22"/>
        <v>0.89044200000000018</v>
      </c>
      <c r="S289" s="177"/>
      <c r="T289" s="178">
        <f t="shared" si="23"/>
        <v>-1</v>
      </c>
      <c r="Z289" s="93"/>
      <c r="AB289" s="94"/>
    </row>
    <row r="290" spans="2:28">
      <c r="E290" s="100"/>
      <c r="F290" s="143"/>
      <c r="G290" s="143"/>
      <c r="H290" s="179"/>
      <c r="I290" s="97">
        <f t="shared" si="19"/>
        <v>1829.2166666026667</v>
      </c>
      <c r="J290" s="97">
        <f t="shared" si="18"/>
        <v>42.769342601946391</v>
      </c>
      <c r="K290" s="98">
        <f t="shared" si="20"/>
        <v>-0.89044200000000018</v>
      </c>
      <c r="L290" s="98">
        <f t="shared" si="21"/>
        <v>15.569800000000001</v>
      </c>
      <c r="R290" s="176">
        <f t="shared" si="22"/>
        <v>0.89044200000000018</v>
      </c>
      <c r="S290" s="177"/>
      <c r="T290" s="178">
        <f t="shared" si="23"/>
        <v>-1</v>
      </c>
      <c r="Z290" s="93"/>
      <c r="AB290" s="94"/>
    </row>
    <row r="291" spans="2:28">
      <c r="E291" s="100"/>
      <c r="F291" s="143"/>
      <c r="G291" s="143"/>
      <c r="H291" s="179"/>
      <c r="I291" s="97">
        <f t="shared" si="19"/>
        <v>1829.2166666026667</v>
      </c>
      <c r="J291" s="97">
        <f t="shared" si="18"/>
        <v>42.769342601946391</v>
      </c>
      <c r="K291" s="98">
        <f t="shared" si="20"/>
        <v>-0.89044200000000018</v>
      </c>
      <c r="L291" s="98">
        <f t="shared" si="21"/>
        <v>15.569800000000001</v>
      </c>
      <c r="R291" s="176">
        <f t="shared" si="22"/>
        <v>0.89044200000000018</v>
      </c>
      <c r="S291" s="177"/>
      <c r="T291" s="178">
        <f t="shared" si="23"/>
        <v>-1</v>
      </c>
      <c r="Z291" s="93"/>
      <c r="AB291" s="94"/>
    </row>
    <row r="292" spans="2:28">
      <c r="E292" s="100"/>
      <c r="F292" s="143"/>
      <c r="G292" s="143"/>
      <c r="H292" s="179"/>
      <c r="I292" s="97">
        <f t="shared" si="19"/>
        <v>1829.2166666026667</v>
      </c>
      <c r="J292" s="97">
        <f t="shared" si="18"/>
        <v>42.769342601946391</v>
      </c>
      <c r="K292" s="98">
        <f t="shared" si="20"/>
        <v>-0.89044200000000018</v>
      </c>
      <c r="L292" s="98">
        <f t="shared" si="21"/>
        <v>15.569800000000001</v>
      </c>
      <c r="R292" s="176">
        <f t="shared" si="22"/>
        <v>0.89044200000000018</v>
      </c>
      <c r="S292" s="177"/>
      <c r="T292" s="178">
        <f t="shared" si="23"/>
        <v>-1</v>
      </c>
      <c r="Z292" s="93"/>
      <c r="AB292" s="94"/>
    </row>
    <row r="293" spans="2:28">
      <c r="E293" s="100"/>
      <c r="F293" s="143"/>
      <c r="G293" s="143"/>
      <c r="H293" s="179"/>
      <c r="I293" s="97">
        <f t="shared" si="19"/>
        <v>1829.2166666026667</v>
      </c>
      <c r="J293" s="97">
        <f t="shared" si="18"/>
        <v>42.769342601946391</v>
      </c>
      <c r="K293" s="98">
        <f t="shared" si="20"/>
        <v>-0.89044200000000018</v>
      </c>
      <c r="L293" s="98">
        <f t="shared" si="21"/>
        <v>15.569800000000001</v>
      </c>
      <c r="R293" s="176">
        <f t="shared" si="22"/>
        <v>0.89044200000000018</v>
      </c>
      <c r="S293" s="177"/>
      <c r="T293" s="178">
        <f t="shared" si="23"/>
        <v>-1</v>
      </c>
      <c r="Z293" s="93"/>
      <c r="AB293" s="94"/>
    </row>
    <row r="294" spans="2:28">
      <c r="E294" s="100"/>
      <c r="F294" s="143"/>
      <c r="G294" s="143"/>
      <c r="H294" s="179"/>
      <c r="I294" s="97">
        <f t="shared" si="19"/>
        <v>1829.2166666026667</v>
      </c>
      <c r="J294" s="97">
        <f t="shared" si="18"/>
        <v>42.769342601946391</v>
      </c>
      <c r="K294" s="98">
        <f t="shared" si="20"/>
        <v>-0.89044200000000018</v>
      </c>
      <c r="L294" s="98">
        <f t="shared" si="21"/>
        <v>15.569800000000001</v>
      </c>
      <c r="R294" s="176">
        <f t="shared" si="22"/>
        <v>0.89044200000000018</v>
      </c>
      <c r="S294" s="177"/>
      <c r="T294" s="178">
        <f t="shared" si="23"/>
        <v>-1</v>
      </c>
      <c r="Z294" s="93"/>
      <c r="AB294" s="94"/>
    </row>
    <row r="295" spans="2:28">
      <c r="E295" s="100"/>
      <c r="F295" s="143"/>
      <c r="G295" s="143"/>
      <c r="H295" s="179"/>
      <c r="I295" s="97">
        <f t="shared" si="19"/>
        <v>1829.2166666026667</v>
      </c>
      <c r="J295" s="97">
        <f t="shared" si="18"/>
        <v>42.769342601946391</v>
      </c>
      <c r="K295" s="98">
        <f t="shared" si="20"/>
        <v>-0.89044200000000018</v>
      </c>
      <c r="L295" s="98">
        <f t="shared" si="21"/>
        <v>15.569800000000001</v>
      </c>
      <c r="R295" s="176">
        <f t="shared" si="22"/>
        <v>0.89044200000000018</v>
      </c>
      <c r="S295" s="177"/>
      <c r="T295" s="178">
        <f t="shared" si="23"/>
        <v>-1</v>
      </c>
      <c r="Z295" s="93"/>
      <c r="AB295" s="94"/>
    </row>
    <row r="296" spans="2:28">
      <c r="E296" s="100"/>
      <c r="F296" s="143"/>
      <c r="G296" s="143"/>
      <c r="H296" s="179"/>
      <c r="I296" s="97">
        <f t="shared" si="19"/>
        <v>1829.2166666026667</v>
      </c>
      <c r="J296" s="97">
        <f t="shared" si="18"/>
        <v>42.769342601946391</v>
      </c>
      <c r="K296" s="98">
        <f t="shared" si="20"/>
        <v>-0.89044200000000018</v>
      </c>
      <c r="L296" s="98">
        <f t="shared" si="21"/>
        <v>15.569800000000001</v>
      </c>
      <c r="R296" s="176">
        <f t="shared" si="22"/>
        <v>0.89044200000000018</v>
      </c>
      <c r="S296" s="177"/>
      <c r="T296" s="178">
        <f t="shared" si="23"/>
        <v>-1</v>
      </c>
      <c r="Z296" s="93"/>
      <c r="AB296" s="94"/>
    </row>
    <row r="297" spans="2:28">
      <c r="E297" s="100"/>
      <c r="F297" s="143"/>
      <c r="G297" s="143"/>
      <c r="H297" s="179"/>
      <c r="I297" s="97">
        <f t="shared" si="19"/>
        <v>1829.2166666026667</v>
      </c>
      <c r="J297" s="97">
        <f t="shared" si="18"/>
        <v>42.769342601946391</v>
      </c>
      <c r="K297" s="98">
        <f t="shared" si="20"/>
        <v>-0.89044200000000018</v>
      </c>
      <c r="L297" s="98">
        <f t="shared" si="21"/>
        <v>15.569800000000001</v>
      </c>
      <c r="R297" s="176">
        <f t="shared" si="22"/>
        <v>0.89044200000000018</v>
      </c>
      <c r="S297" s="177"/>
      <c r="T297" s="178">
        <f t="shared" si="23"/>
        <v>-1</v>
      </c>
      <c r="Z297" s="93"/>
      <c r="AB297" s="94"/>
    </row>
    <row r="298" spans="2:28">
      <c r="E298" s="100"/>
      <c r="F298" s="143"/>
      <c r="G298" s="143"/>
      <c r="H298" s="179"/>
      <c r="I298" s="97">
        <f t="shared" si="19"/>
        <v>1829.2166666026667</v>
      </c>
      <c r="J298" s="97">
        <f t="shared" si="18"/>
        <v>42.769342601946391</v>
      </c>
      <c r="K298" s="98">
        <f t="shared" si="20"/>
        <v>-0.89044200000000018</v>
      </c>
      <c r="L298" s="98">
        <f t="shared" si="21"/>
        <v>15.569800000000001</v>
      </c>
      <c r="R298" s="176">
        <f t="shared" si="22"/>
        <v>0.89044200000000018</v>
      </c>
      <c r="S298" s="177"/>
      <c r="T298" s="178">
        <f t="shared" si="23"/>
        <v>-1</v>
      </c>
      <c r="Z298" s="93"/>
      <c r="AB298" s="94"/>
    </row>
    <row r="299" spans="2:28">
      <c r="E299" s="100"/>
      <c r="F299" s="143"/>
      <c r="G299" s="143"/>
      <c r="H299" s="179"/>
      <c r="I299" s="97">
        <f t="shared" si="19"/>
        <v>1829.2166666026667</v>
      </c>
      <c r="J299" s="97">
        <f t="shared" si="18"/>
        <v>42.769342601946391</v>
      </c>
      <c r="K299" s="98">
        <f t="shared" si="20"/>
        <v>-0.89044200000000018</v>
      </c>
      <c r="L299" s="98">
        <f t="shared" si="21"/>
        <v>15.569800000000001</v>
      </c>
      <c r="R299" s="176">
        <f t="shared" si="22"/>
        <v>0.89044200000000018</v>
      </c>
      <c r="S299" s="177"/>
      <c r="T299" s="178">
        <f t="shared" si="23"/>
        <v>-1</v>
      </c>
      <c r="Z299" s="93"/>
      <c r="AB299" s="94"/>
    </row>
    <row r="300" spans="2:28">
      <c r="E300" s="100"/>
      <c r="F300" s="143"/>
      <c r="G300" s="143"/>
      <c r="H300" s="179"/>
      <c r="I300" s="97">
        <f t="shared" si="19"/>
        <v>1829.2166666026667</v>
      </c>
      <c r="J300" s="97">
        <f t="shared" si="18"/>
        <v>42.769342601946391</v>
      </c>
      <c r="K300" s="98">
        <f>IF(H300=0,K299,(H300-$H$86)*$L$83)</f>
        <v>-0.89044200000000018</v>
      </c>
      <c r="L300" s="98">
        <f t="shared" si="21"/>
        <v>15.569800000000001</v>
      </c>
      <c r="R300" s="176">
        <f t="shared" si="22"/>
        <v>0.89044200000000018</v>
      </c>
      <c r="S300" s="177"/>
      <c r="T300" s="178">
        <f t="shared" si="23"/>
        <v>-1</v>
      </c>
      <c r="Z300" s="93"/>
      <c r="AB300" s="94"/>
    </row>
    <row r="301" spans="2:28">
      <c r="B301" s="280"/>
      <c r="E301" s="279"/>
      <c r="F301" s="143"/>
      <c r="G301" s="143"/>
      <c r="H301" s="179"/>
      <c r="I301" s="97">
        <f t="shared" si="19"/>
        <v>1829.2166666026667</v>
      </c>
      <c r="J301" s="97">
        <f t="shared" si="18"/>
        <v>42.769342601946391</v>
      </c>
      <c r="K301" s="98">
        <f>IF(H301=0,K300,((H301-0.044812)*$L$83)+$K$300)</f>
        <v>-0.89044200000000018</v>
      </c>
      <c r="L301" s="98">
        <f t="shared" si="21"/>
        <v>15.569800000000001</v>
      </c>
      <c r="R301" s="176">
        <f t="shared" si="22"/>
        <v>0.89044200000000018</v>
      </c>
      <c r="S301" s="177"/>
      <c r="T301" s="178">
        <f t="shared" si="23"/>
        <v>-1</v>
      </c>
      <c r="Z301" s="93"/>
      <c r="AB301" s="94"/>
    </row>
    <row r="302" spans="2:28">
      <c r="B302" s="280"/>
      <c r="E302" s="100"/>
      <c r="F302" s="143"/>
      <c r="G302" s="143"/>
      <c r="H302" s="179"/>
      <c r="I302" s="97">
        <f t="shared" si="19"/>
        <v>1829.2166666026667</v>
      </c>
      <c r="J302" s="97">
        <f t="shared" si="18"/>
        <v>42.769342601946391</v>
      </c>
      <c r="K302" s="98">
        <f>IF(H302=0,K301,((H302-0.044812)*$L$83)+$K$300)</f>
        <v>-0.89044200000000018</v>
      </c>
      <c r="L302" s="98">
        <f t="shared" si="21"/>
        <v>15.569800000000001</v>
      </c>
      <c r="R302" s="176">
        <f t="shared" si="22"/>
        <v>0.89044200000000018</v>
      </c>
      <c r="S302" s="177"/>
      <c r="T302" s="178">
        <f t="shared" si="23"/>
        <v>-1</v>
      </c>
      <c r="Z302" s="93"/>
      <c r="AB302" s="94"/>
    </row>
    <row r="303" spans="2:28">
      <c r="B303" s="280"/>
      <c r="E303" s="100"/>
      <c r="F303" s="143"/>
      <c r="G303" s="143"/>
      <c r="H303" s="179"/>
      <c r="I303" s="97">
        <f t="shared" si="19"/>
        <v>1829.2166666026667</v>
      </c>
      <c r="J303" s="97">
        <f t="shared" si="18"/>
        <v>42.769342601946391</v>
      </c>
      <c r="K303" s="98">
        <f>IF(H303=0,K302,((H303-0.044812)*$L$83)+$K$300)</f>
        <v>-0.89044200000000018</v>
      </c>
      <c r="L303" s="98">
        <f t="shared" si="21"/>
        <v>15.569800000000001</v>
      </c>
      <c r="R303" s="176">
        <f t="shared" si="22"/>
        <v>0.89044200000000018</v>
      </c>
      <c r="S303" s="177"/>
      <c r="T303" s="178">
        <f t="shared" si="23"/>
        <v>-1</v>
      </c>
      <c r="Z303" s="93"/>
      <c r="AB303" s="94"/>
    </row>
    <row r="304" spans="2:28">
      <c r="E304" s="100"/>
      <c r="F304" s="143"/>
      <c r="G304" s="143"/>
      <c r="H304" s="179"/>
      <c r="I304" s="97">
        <f t="shared" si="19"/>
        <v>1829.2166666026667</v>
      </c>
      <c r="J304" s="97">
        <f t="shared" si="18"/>
        <v>42.769342601946391</v>
      </c>
      <c r="K304" s="98">
        <f t="shared" ref="K304:K367" si="24">IF(H304=0,K303,((H304-0.044812)*$L$83)+$K$300)</f>
        <v>-0.89044200000000018</v>
      </c>
      <c r="L304" s="98">
        <f t="shared" si="21"/>
        <v>15.569800000000001</v>
      </c>
      <c r="R304" s="176">
        <f t="shared" si="22"/>
        <v>0.89044200000000018</v>
      </c>
      <c r="S304" s="177"/>
      <c r="T304" s="178">
        <f t="shared" si="23"/>
        <v>-1</v>
      </c>
      <c r="Z304" s="93"/>
      <c r="AB304" s="94"/>
    </row>
    <row r="305" spans="5:28">
      <c r="E305" s="100"/>
      <c r="F305" s="143"/>
      <c r="G305" s="143"/>
      <c r="H305" s="179"/>
      <c r="I305" s="97">
        <f t="shared" si="19"/>
        <v>1829.2166666026667</v>
      </c>
      <c r="J305" s="97">
        <f t="shared" si="18"/>
        <v>42.769342601946391</v>
      </c>
      <c r="K305" s="98">
        <f t="shared" si="24"/>
        <v>-0.89044200000000018</v>
      </c>
      <c r="L305" s="98">
        <f t="shared" si="21"/>
        <v>15.569800000000001</v>
      </c>
      <c r="R305" s="176">
        <f t="shared" si="22"/>
        <v>0.89044200000000018</v>
      </c>
      <c r="S305" s="177"/>
      <c r="T305" s="178">
        <f t="shared" si="23"/>
        <v>-1</v>
      </c>
      <c r="Z305" s="93"/>
      <c r="AB305" s="94"/>
    </row>
    <row r="306" spans="5:28">
      <c r="E306" s="100"/>
      <c r="F306" s="143"/>
      <c r="G306" s="143"/>
      <c r="H306" s="179"/>
      <c r="I306" s="97">
        <f t="shared" si="19"/>
        <v>1829.2166666026667</v>
      </c>
      <c r="J306" s="97">
        <f t="shared" si="18"/>
        <v>42.769342601946391</v>
      </c>
      <c r="K306" s="98">
        <f t="shared" si="24"/>
        <v>-0.89044200000000018</v>
      </c>
      <c r="L306" s="98">
        <f t="shared" si="21"/>
        <v>15.569800000000001</v>
      </c>
      <c r="R306" s="176">
        <f t="shared" si="22"/>
        <v>0.89044200000000018</v>
      </c>
      <c r="S306" s="177"/>
      <c r="T306" s="178">
        <f t="shared" si="23"/>
        <v>-1</v>
      </c>
      <c r="Z306" s="93"/>
      <c r="AB306" s="94"/>
    </row>
    <row r="307" spans="5:28">
      <c r="E307" s="100"/>
      <c r="F307" s="143"/>
      <c r="G307" s="143"/>
      <c r="H307" s="179"/>
      <c r="I307" s="97">
        <f t="shared" si="19"/>
        <v>1829.2166666026667</v>
      </c>
      <c r="J307" s="97">
        <f t="shared" si="18"/>
        <v>42.769342601946391</v>
      </c>
      <c r="K307" s="98">
        <f t="shared" si="24"/>
        <v>-0.89044200000000018</v>
      </c>
      <c r="L307" s="98">
        <f t="shared" si="21"/>
        <v>15.569800000000001</v>
      </c>
      <c r="R307" s="176">
        <f t="shared" si="22"/>
        <v>0.89044200000000018</v>
      </c>
      <c r="S307" s="177"/>
      <c r="T307" s="178">
        <f t="shared" si="23"/>
        <v>-1</v>
      </c>
      <c r="Z307" s="93"/>
      <c r="AB307" s="94"/>
    </row>
    <row r="308" spans="5:28">
      <c r="E308" s="100"/>
      <c r="F308" s="143"/>
      <c r="G308" s="143"/>
      <c r="H308" s="179"/>
      <c r="I308" s="97">
        <f t="shared" si="19"/>
        <v>1829.2166666026667</v>
      </c>
      <c r="J308" s="97">
        <f t="shared" si="18"/>
        <v>42.769342601946391</v>
      </c>
      <c r="K308" s="98">
        <f t="shared" si="24"/>
        <v>-0.89044200000000018</v>
      </c>
      <c r="L308" s="98">
        <f t="shared" si="21"/>
        <v>15.569800000000001</v>
      </c>
      <c r="R308" s="176">
        <f t="shared" si="22"/>
        <v>0.89044200000000018</v>
      </c>
      <c r="S308" s="177"/>
      <c r="T308" s="178">
        <f t="shared" si="23"/>
        <v>-1</v>
      </c>
      <c r="Z308" s="93"/>
      <c r="AB308" s="94"/>
    </row>
    <row r="309" spans="5:28">
      <c r="E309" s="100"/>
      <c r="F309" s="143"/>
      <c r="G309" s="143"/>
      <c r="H309" s="179"/>
      <c r="I309" s="97">
        <f t="shared" si="19"/>
        <v>1829.2166666026667</v>
      </c>
      <c r="J309" s="97">
        <f t="shared" si="18"/>
        <v>42.769342601946391</v>
      </c>
      <c r="K309" s="98">
        <f t="shared" si="24"/>
        <v>-0.89044200000000018</v>
      </c>
      <c r="L309" s="98">
        <f t="shared" si="21"/>
        <v>15.569800000000001</v>
      </c>
      <c r="R309" s="176">
        <f t="shared" si="22"/>
        <v>0.89044200000000018</v>
      </c>
      <c r="S309" s="177"/>
      <c r="T309" s="178">
        <f t="shared" si="23"/>
        <v>-1</v>
      </c>
      <c r="Z309" s="93"/>
      <c r="AB309" s="94"/>
    </row>
    <row r="310" spans="5:28">
      <c r="E310" s="100"/>
      <c r="F310" s="143"/>
      <c r="G310" s="143"/>
      <c r="H310" s="179"/>
      <c r="I310" s="97">
        <f t="shared" si="19"/>
        <v>1829.2166666026667</v>
      </c>
      <c r="J310" s="97">
        <f t="shared" si="18"/>
        <v>42.769342601946391</v>
      </c>
      <c r="K310" s="98">
        <f t="shared" si="24"/>
        <v>-0.89044200000000018</v>
      </c>
      <c r="L310" s="98">
        <f t="shared" si="21"/>
        <v>15.569800000000001</v>
      </c>
      <c r="R310" s="176">
        <f t="shared" si="22"/>
        <v>0.89044200000000018</v>
      </c>
      <c r="S310" s="177"/>
      <c r="T310" s="178">
        <f t="shared" si="23"/>
        <v>-1</v>
      </c>
      <c r="Z310" s="93"/>
      <c r="AB310" s="94"/>
    </row>
    <row r="311" spans="5:28">
      <c r="E311" s="100"/>
      <c r="F311" s="143"/>
      <c r="G311" s="143"/>
      <c r="H311" s="179"/>
      <c r="I311" s="97">
        <f t="shared" si="19"/>
        <v>1829.2166666026667</v>
      </c>
      <c r="J311" s="97">
        <f t="shared" si="18"/>
        <v>42.769342601946391</v>
      </c>
      <c r="K311" s="98">
        <f t="shared" si="24"/>
        <v>-0.89044200000000018</v>
      </c>
      <c r="L311" s="98">
        <f t="shared" si="21"/>
        <v>15.569800000000001</v>
      </c>
      <c r="R311" s="176">
        <f t="shared" si="22"/>
        <v>0.89044200000000018</v>
      </c>
      <c r="S311" s="177"/>
      <c r="T311" s="178">
        <f t="shared" si="23"/>
        <v>-1</v>
      </c>
      <c r="Z311" s="93"/>
      <c r="AB311" s="94"/>
    </row>
    <row r="312" spans="5:28">
      <c r="E312" s="100"/>
      <c r="F312" s="143"/>
      <c r="G312" s="143"/>
      <c r="H312" s="179"/>
      <c r="I312" s="97">
        <f t="shared" si="19"/>
        <v>1829.2166666026667</v>
      </c>
      <c r="J312" s="97">
        <f t="shared" si="18"/>
        <v>42.769342601946391</v>
      </c>
      <c r="K312" s="98">
        <f t="shared" si="24"/>
        <v>-0.89044200000000018</v>
      </c>
      <c r="L312" s="98">
        <f t="shared" si="21"/>
        <v>15.569800000000001</v>
      </c>
      <c r="R312" s="176">
        <f t="shared" si="22"/>
        <v>0.89044200000000018</v>
      </c>
      <c r="S312" s="177"/>
      <c r="T312" s="178">
        <f t="shared" si="23"/>
        <v>-1</v>
      </c>
      <c r="Z312" s="93"/>
      <c r="AB312" s="94"/>
    </row>
    <row r="313" spans="5:28">
      <c r="E313" s="100"/>
      <c r="F313" s="143"/>
      <c r="G313" s="143"/>
      <c r="H313" s="179"/>
      <c r="I313" s="97">
        <f t="shared" si="19"/>
        <v>1829.2166666026667</v>
      </c>
      <c r="J313" s="97">
        <f t="shared" si="18"/>
        <v>42.769342601946391</v>
      </c>
      <c r="K313" s="98">
        <f t="shared" si="24"/>
        <v>-0.89044200000000018</v>
      </c>
      <c r="L313" s="98">
        <f t="shared" si="21"/>
        <v>15.569800000000001</v>
      </c>
      <c r="R313" s="176">
        <f t="shared" si="22"/>
        <v>0.89044200000000018</v>
      </c>
      <c r="S313" s="177"/>
      <c r="T313" s="178">
        <f t="shared" si="23"/>
        <v>-1</v>
      </c>
      <c r="Z313" s="93"/>
      <c r="AB313" s="94"/>
    </row>
    <row r="314" spans="5:28">
      <c r="E314" s="100"/>
      <c r="F314" s="143"/>
      <c r="G314" s="143"/>
      <c r="H314" s="179"/>
      <c r="I314" s="97">
        <f t="shared" si="19"/>
        <v>1829.2166666026667</v>
      </c>
      <c r="J314" s="97">
        <f t="shared" si="18"/>
        <v>42.769342601946391</v>
      </c>
      <c r="K314" s="98">
        <f t="shared" si="24"/>
        <v>-0.89044200000000018</v>
      </c>
      <c r="L314" s="98">
        <f t="shared" si="21"/>
        <v>15.569800000000001</v>
      </c>
      <c r="R314" s="176">
        <f t="shared" si="22"/>
        <v>0.89044200000000018</v>
      </c>
      <c r="S314" s="177"/>
      <c r="T314" s="178">
        <f t="shared" si="23"/>
        <v>-1</v>
      </c>
      <c r="Z314" s="93"/>
      <c r="AB314" s="94"/>
    </row>
    <row r="315" spans="5:28">
      <c r="E315" s="100"/>
      <c r="F315" s="143"/>
      <c r="G315" s="143"/>
      <c r="H315" s="179"/>
      <c r="I315" s="97">
        <f t="shared" si="19"/>
        <v>1829.2166666026667</v>
      </c>
      <c r="J315" s="97">
        <f t="shared" si="18"/>
        <v>42.769342601946391</v>
      </c>
      <c r="K315" s="98">
        <f t="shared" si="24"/>
        <v>-0.89044200000000018</v>
      </c>
      <c r="L315" s="98">
        <f t="shared" si="21"/>
        <v>15.569800000000001</v>
      </c>
      <c r="R315" s="176">
        <f t="shared" si="22"/>
        <v>0.89044200000000018</v>
      </c>
      <c r="S315" s="177"/>
      <c r="T315" s="178">
        <f t="shared" si="23"/>
        <v>-1</v>
      </c>
      <c r="Z315" s="93"/>
      <c r="AB315" s="94"/>
    </row>
    <row r="316" spans="5:28">
      <c r="E316" s="100"/>
      <c r="F316" s="143"/>
      <c r="G316" s="143"/>
      <c r="H316" s="179"/>
      <c r="I316" s="97">
        <f t="shared" si="19"/>
        <v>1829.2166666026667</v>
      </c>
      <c r="J316" s="97">
        <f t="shared" si="18"/>
        <v>42.769342601946391</v>
      </c>
      <c r="K316" s="98">
        <f t="shared" si="24"/>
        <v>-0.89044200000000018</v>
      </c>
      <c r="L316" s="98">
        <f t="shared" si="21"/>
        <v>15.569800000000001</v>
      </c>
      <c r="R316" s="176">
        <f t="shared" si="22"/>
        <v>0.89044200000000018</v>
      </c>
      <c r="S316" s="177"/>
      <c r="T316" s="178">
        <f t="shared" si="23"/>
        <v>-1</v>
      </c>
      <c r="Z316" s="93"/>
      <c r="AB316" s="94"/>
    </row>
    <row r="317" spans="5:28">
      <c r="E317" s="100"/>
      <c r="F317" s="143"/>
      <c r="G317" s="143"/>
      <c r="H317" s="179"/>
      <c r="I317" s="97">
        <f t="shared" si="19"/>
        <v>1829.2166666026667</v>
      </c>
      <c r="J317" s="97">
        <f t="shared" si="18"/>
        <v>42.769342601946391</v>
      </c>
      <c r="K317" s="98">
        <f t="shared" si="24"/>
        <v>-0.89044200000000018</v>
      </c>
      <c r="L317" s="98">
        <f t="shared" si="21"/>
        <v>15.569800000000001</v>
      </c>
      <c r="R317" s="176">
        <f t="shared" si="22"/>
        <v>0.89044200000000018</v>
      </c>
      <c r="S317" s="177"/>
      <c r="T317" s="178">
        <f t="shared" si="23"/>
        <v>-1</v>
      </c>
      <c r="Z317" s="93"/>
      <c r="AB317" s="94"/>
    </row>
    <row r="318" spans="5:28">
      <c r="E318" s="100"/>
      <c r="F318" s="143"/>
      <c r="G318" s="143"/>
      <c r="H318" s="179"/>
      <c r="I318" s="97">
        <f t="shared" si="19"/>
        <v>1829.2166666026667</v>
      </c>
      <c r="J318" s="97">
        <f t="shared" si="18"/>
        <v>42.769342601946391</v>
      </c>
      <c r="K318" s="98">
        <f t="shared" si="24"/>
        <v>-0.89044200000000018</v>
      </c>
      <c r="L318" s="98">
        <f t="shared" si="21"/>
        <v>15.569800000000001</v>
      </c>
      <c r="R318" s="176">
        <f t="shared" si="22"/>
        <v>0.89044200000000018</v>
      </c>
      <c r="S318" s="177"/>
      <c r="T318" s="178">
        <f t="shared" si="23"/>
        <v>-1</v>
      </c>
      <c r="Z318" s="93"/>
      <c r="AB318" s="94"/>
    </row>
    <row r="319" spans="5:28">
      <c r="E319" s="100"/>
      <c r="F319" s="143"/>
      <c r="G319" s="143"/>
      <c r="H319" s="179"/>
      <c r="I319" s="97">
        <f t="shared" si="19"/>
        <v>1829.2166666026667</v>
      </c>
      <c r="J319" s="97">
        <f t="shared" si="18"/>
        <v>42.769342601946391</v>
      </c>
      <c r="K319" s="98">
        <f t="shared" si="24"/>
        <v>-0.89044200000000018</v>
      </c>
      <c r="L319" s="98">
        <f t="shared" si="21"/>
        <v>15.569800000000001</v>
      </c>
      <c r="R319" s="176">
        <f t="shared" si="22"/>
        <v>0.89044200000000018</v>
      </c>
      <c r="S319" s="177"/>
      <c r="T319" s="178">
        <f t="shared" si="23"/>
        <v>-1</v>
      </c>
      <c r="Z319" s="93"/>
      <c r="AB319" s="94"/>
    </row>
    <row r="320" spans="5:28">
      <c r="E320" s="100"/>
      <c r="F320" s="143"/>
      <c r="G320" s="143"/>
      <c r="H320" s="179"/>
      <c r="I320" s="97">
        <f t="shared" si="19"/>
        <v>1829.2166666026667</v>
      </c>
      <c r="J320" s="97">
        <f t="shared" si="18"/>
        <v>42.769342601946391</v>
      </c>
      <c r="K320" s="98">
        <f t="shared" si="24"/>
        <v>-0.89044200000000018</v>
      </c>
      <c r="L320" s="98">
        <f t="shared" si="21"/>
        <v>15.569800000000001</v>
      </c>
      <c r="R320" s="176">
        <f t="shared" si="22"/>
        <v>0.89044200000000018</v>
      </c>
      <c r="S320" s="177"/>
      <c r="T320" s="178">
        <f t="shared" si="23"/>
        <v>-1</v>
      </c>
      <c r="Z320" s="93"/>
      <c r="AB320" s="94"/>
    </row>
    <row r="321" spans="5:28">
      <c r="E321" s="100"/>
      <c r="F321" s="143"/>
      <c r="G321" s="143"/>
      <c r="H321" s="179"/>
      <c r="I321" s="97">
        <f t="shared" si="19"/>
        <v>1829.2166666026667</v>
      </c>
      <c r="J321" s="97">
        <f t="shared" si="18"/>
        <v>42.769342601946391</v>
      </c>
      <c r="K321" s="98">
        <f t="shared" si="24"/>
        <v>-0.89044200000000018</v>
      </c>
      <c r="L321" s="98">
        <f t="shared" si="21"/>
        <v>15.569800000000001</v>
      </c>
      <c r="R321" s="176">
        <f t="shared" si="22"/>
        <v>0.89044200000000018</v>
      </c>
      <c r="S321" s="177"/>
      <c r="T321" s="178">
        <f t="shared" si="23"/>
        <v>-1</v>
      </c>
      <c r="Z321" s="93"/>
      <c r="AB321" s="94"/>
    </row>
    <row r="322" spans="5:28">
      <c r="E322" s="100"/>
      <c r="F322" s="143"/>
      <c r="G322" s="143"/>
      <c r="H322" s="179"/>
      <c r="I322" s="97">
        <f t="shared" si="19"/>
        <v>1829.2166666026667</v>
      </c>
      <c r="J322" s="97">
        <f t="shared" si="18"/>
        <v>42.769342601946391</v>
      </c>
      <c r="K322" s="98">
        <f t="shared" si="24"/>
        <v>-0.89044200000000018</v>
      </c>
      <c r="L322" s="98">
        <f t="shared" si="21"/>
        <v>15.569800000000001</v>
      </c>
      <c r="R322" s="176">
        <f t="shared" si="22"/>
        <v>0.89044200000000018</v>
      </c>
      <c r="S322" s="177"/>
      <c r="T322" s="178">
        <f t="shared" si="23"/>
        <v>-1</v>
      </c>
      <c r="Z322" s="93"/>
      <c r="AB322" s="94"/>
    </row>
    <row r="323" spans="5:28">
      <c r="E323" s="100"/>
      <c r="F323" s="143"/>
      <c r="G323" s="143"/>
      <c r="H323" s="179"/>
      <c r="I323" s="97">
        <f t="shared" si="19"/>
        <v>1829.2166666026667</v>
      </c>
      <c r="J323" s="97">
        <f t="shared" si="18"/>
        <v>42.769342601946391</v>
      </c>
      <c r="K323" s="98">
        <f t="shared" si="24"/>
        <v>-0.89044200000000018</v>
      </c>
      <c r="L323" s="98">
        <f t="shared" si="21"/>
        <v>15.569800000000001</v>
      </c>
      <c r="R323" s="176">
        <f t="shared" si="22"/>
        <v>0.89044200000000018</v>
      </c>
      <c r="S323" s="177"/>
      <c r="T323" s="178">
        <f t="shared" si="23"/>
        <v>-1</v>
      </c>
      <c r="Z323" s="93"/>
      <c r="AB323" s="94"/>
    </row>
    <row r="324" spans="5:28">
      <c r="E324" s="100"/>
      <c r="F324" s="143"/>
      <c r="G324" s="143"/>
      <c r="H324" s="179"/>
      <c r="I324" s="97">
        <f t="shared" si="19"/>
        <v>1829.2166666026667</v>
      </c>
      <c r="J324" s="97">
        <f t="shared" si="18"/>
        <v>42.769342601946391</v>
      </c>
      <c r="K324" s="98">
        <f t="shared" si="24"/>
        <v>-0.89044200000000018</v>
      </c>
      <c r="L324" s="98">
        <f t="shared" si="21"/>
        <v>15.569800000000001</v>
      </c>
      <c r="R324" s="176">
        <f t="shared" si="22"/>
        <v>0.89044200000000018</v>
      </c>
      <c r="S324" s="177"/>
      <c r="T324" s="178">
        <f t="shared" si="23"/>
        <v>-1</v>
      </c>
      <c r="Z324" s="93"/>
      <c r="AB324" s="94"/>
    </row>
    <row r="325" spans="5:28">
      <c r="E325" s="100"/>
      <c r="F325" s="143"/>
      <c r="G325" s="143"/>
      <c r="H325" s="179"/>
      <c r="I325" s="97">
        <f t="shared" si="19"/>
        <v>1829.2166666026667</v>
      </c>
      <c r="J325" s="97">
        <f t="shared" si="18"/>
        <v>42.769342601946391</v>
      </c>
      <c r="K325" s="98">
        <f t="shared" si="24"/>
        <v>-0.89044200000000018</v>
      </c>
      <c r="L325" s="98">
        <f t="shared" si="21"/>
        <v>15.569800000000001</v>
      </c>
      <c r="R325" s="176">
        <f t="shared" si="22"/>
        <v>0.89044200000000018</v>
      </c>
      <c r="S325" s="177"/>
      <c r="T325" s="178">
        <f t="shared" si="23"/>
        <v>-1</v>
      </c>
      <c r="Z325" s="93"/>
      <c r="AB325" s="94"/>
    </row>
    <row r="326" spans="5:28">
      <c r="E326" s="100"/>
      <c r="F326" s="143"/>
      <c r="G326" s="143"/>
      <c r="H326" s="179"/>
      <c r="I326" s="97">
        <f t="shared" si="19"/>
        <v>1829.2166666026667</v>
      </c>
      <c r="J326" s="97">
        <f t="shared" si="18"/>
        <v>42.769342601946391</v>
      </c>
      <c r="K326" s="98">
        <f t="shared" si="24"/>
        <v>-0.89044200000000018</v>
      </c>
      <c r="L326" s="98">
        <f t="shared" si="21"/>
        <v>15.569800000000001</v>
      </c>
      <c r="R326" s="176">
        <f t="shared" si="22"/>
        <v>0.89044200000000018</v>
      </c>
      <c r="S326" s="177"/>
      <c r="T326" s="178">
        <f t="shared" si="23"/>
        <v>-1</v>
      </c>
      <c r="Z326" s="93"/>
      <c r="AB326" s="94"/>
    </row>
    <row r="327" spans="5:28">
      <c r="E327" s="100"/>
      <c r="F327" s="143"/>
      <c r="G327" s="143"/>
      <c r="H327" s="179"/>
      <c r="I327" s="97">
        <f t="shared" si="19"/>
        <v>1829.2166666026667</v>
      </c>
      <c r="J327" s="97">
        <f t="shared" si="18"/>
        <v>42.769342601946391</v>
      </c>
      <c r="K327" s="98">
        <f t="shared" si="24"/>
        <v>-0.89044200000000018</v>
      </c>
      <c r="L327" s="98">
        <f t="shared" si="21"/>
        <v>15.569800000000001</v>
      </c>
      <c r="R327" s="176">
        <f t="shared" si="22"/>
        <v>0.89044200000000018</v>
      </c>
      <c r="S327" s="177"/>
      <c r="T327" s="178">
        <f t="shared" si="23"/>
        <v>-1</v>
      </c>
      <c r="Z327" s="93"/>
      <c r="AB327" s="94"/>
    </row>
    <row r="328" spans="5:28">
      <c r="E328" s="100"/>
      <c r="F328" s="143"/>
      <c r="G328" s="143"/>
      <c r="H328" s="179"/>
      <c r="I328" s="97">
        <f t="shared" si="19"/>
        <v>1829.2166666026667</v>
      </c>
      <c r="J328" s="97">
        <f t="shared" si="18"/>
        <v>42.769342601946391</v>
      </c>
      <c r="K328" s="98">
        <f t="shared" si="24"/>
        <v>-0.89044200000000018</v>
      </c>
      <c r="L328" s="98">
        <f t="shared" si="21"/>
        <v>15.569800000000001</v>
      </c>
      <c r="R328" s="176">
        <f t="shared" si="22"/>
        <v>0.89044200000000018</v>
      </c>
      <c r="S328" s="177"/>
      <c r="T328" s="178">
        <f t="shared" si="23"/>
        <v>-1</v>
      </c>
      <c r="Z328" s="93"/>
      <c r="AB328" s="94"/>
    </row>
    <row r="329" spans="5:28">
      <c r="E329" s="100"/>
      <c r="F329" s="143"/>
      <c r="G329" s="143"/>
      <c r="H329" s="179"/>
      <c r="I329" s="97">
        <f t="shared" si="19"/>
        <v>1829.2166666026667</v>
      </c>
      <c r="J329" s="97">
        <f t="shared" si="18"/>
        <v>42.769342601946391</v>
      </c>
      <c r="K329" s="98">
        <f t="shared" si="24"/>
        <v>-0.89044200000000018</v>
      </c>
      <c r="L329" s="98">
        <f t="shared" si="21"/>
        <v>15.569800000000001</v>
      </c>
      <c r="R329" s="176">
        <f t="shared" si="22"/>
        <v>0.89044200000000018</v>
      </c>
      <c r="S329" s="177"/>
      <c r="T329" s="178">
        <f t="shared" si="23"/>
        <v>-1</v>
      </c>
      <c r="Z329" s="93"/>
      <c r="AB329" s="94"/>
    </row>
    <row r="330" spans="5:28">
      <c r="E330" s="100"/>
      <c r="F330" s="143"/>
      <c r="G330" s="143"/>
      <c r="H330" s="179"/>
      <c r="I330" s="97">
        <f t="shared" si="19"/>
        <v>1829.2166666026667</v>
      </c>
      <c r="J330" s="97">
        <f t="shared" si="18"/>
        <v>42.769342601946391</v>
      </c>
      <c r="K330" s="98">
        <f t="shared" si="24"/>
        <v>-0.89044200000000018</v>
      </c>
      <c r="L330" s="98">
        <f t="shared" si="21"/>
        <v>15.569800000000001</v>
      </c>
      <c r="R330" s="176">
        <f t="shared" si="22"/>
        <v>0.89044200000000018</v>
      </c>
      <c r="S330" s="177"/>
      <c r="T330" s="178">
        <f t="shared" si="23"/>
        <v>-1</v>
      </c>
      <c r="Z330" s="93"/>
      <c r="AB330" s="94"/>
    </row>
    <row r="331" spans="5:28">
      <c r="E331" s="100"/>
      <c r="F331" s="143"/>
      <c r="G331" s="143"/>
      <c r="H331" s="179"/>
      <c r="I331" s="97">
        <f t="shared" si="19"/>
        <v>1829.2166666026667</v>
      </c>
      <c r="J331" s="97">
        <f t="shared" si="18"/>
        <v>42.769342601946391</v>
      </c>
      <c r="K331" s="98">
        <f t="shared" si="24"/>
        <v>-0.89044200000000018</v>
      </c>
      <c r="L331" s="98">
        <f t="shared" si="21"/>
        <v>15.569800000000001</v>
      </c>
      <c r="R331" s="176">
        <f t="shared" si="22"/>
        <v>0.89044200000000018</v>
      </c>
      <c r="S331" s="177"/>
      <c r="T331" s="178">
        <f t="shared" si="23"/>
        <v>-1</v>
      </c>
      <c r="Z331" s="93"/>
      <c r="AB331" s="94"/>
    </row>
    <row r="332" spans="5:28">
      <c r="E332" s="100"/>
      <c r="F332" s="143"/>
      <c r="G332" s="143"/>
      <c r="H332" s="179"/>
      <c r="I332" s="97">
        <f t="shared" si="19"/>
        <v>1829.2166666026667</v>
      </c>
      <c r="J332" s="97">
        <f t="shared" si="18"/>
        <v>42.769342601946391</v>
      </c>
      <c r="K332" s="98">
        <f t="shared" si="24"/>
        <v>-0.89044200000000018</v>
      </c>
      <c r="L332" s="98">
        <f t="shared" si="21"/>
        <v>15.569800000000001</v>
      </c>
      <c r="R332" s="176">
        <f t="shared" si="22"/>
        <v>0.89044200000000018</v>
      </c>
      <c r="S332" s="177"/>
      <c r="T332" s="178">
        <f t="shared" si="23"/>
        <v>-1</v>
      </c>
      <c r="Z332" s="93"/>
      <c r="AB332" s="94"/>
    </row>
    <row r="333" spans="5:28">
      <c r="E333" s="100"/>
      <c r="F333" s="143"/>
      <c r="G333" s="143"/>
      <c r="H333" s="179"/>
      <c r="I333" s="97">
        <f t="shared" si="19"/>
        <v>1829.2166666026667</v>
      </c>
      <c r="J333" s="97">
        <f t="shared" si="18"/>
        <v>42.769342601946391</v>
      </c>
      <c r="K333" s="98">
        <f t="shared" si="24"/>
        <v>-0.89044200000000018</v>
      </c>
      <c r="L333" s="98">
        <f t="shared" si="21"/>
        <v>15.569800000000001</v>
      </c>
      <c r="R333" s="176">
        <f t="shared" si="22"/>
        <v>0.89044200000000018</v>
      </c>
      <c r="S333" s="177"/>
      <c r="T333" s="178">
        <f t="shared" si="23"/>
        <v>-1</v>
      </c>
      <c r="Z333" s="93"/>
      <c r="AB333" s="94"/>
    </row>
    <row r="334" spans="5:28">
      <c r="E334" s="100"/>
      <c r="F334" s="143"/>
      <c r="G334" s="143"/>
      <c r="H334" s="179"/>
      <c r="I334" s="97">
        <f t="shared" si="19"/>
        <v>1829.2166666026667</v>
      </c>
      <c r="J334" s="97">
        <f t="shared" si="18"/>
        <v>42.769342601946391</v>
      </c>
      <c r="K334" s="98">
        <f t="shared" si="24"/>
        <v>-0.89044200000000018</v>
      </c>
      <c r="L334" s="98">
        <f t="shared" si="21"/>
        <v>15.569800000000001</v>
      </c>
      <c r="R334" s="176">
        <f t="shared" si="22"/>
        <v>0.89044200000000018</v>
      </c>
      <c r="S334" s="177"/>
      <c r="T334" s="178">
        <f t="shared" si="23"/>
        <v>-1</v>
      </c>
      <c r="Z334" s="93"/>
      <c r="AB334" s="94"/>
    </row>
    <row r="335" spans="5:28">
      <c r="E335" s="100"/>
      <c r="F335" s="143"/>
      <c r="G335" s="143"/>
      <c r="H335" s="179"/>
      <c r="I335" s="97">
        <f t="shared" si="19"/>
        <v>1829.2166666026667</v>
      </c>
      <c r="J335" s="97">
        <f t="shared" si="18"/>
        <v>42.769342601946391</v>
      </c>
      <c r="K335" s="98">
        <f t="shared" si="24"/>
        <v>-0.89044200000000018</v>
      </c>
      <c r="L335" s="98">
        <f t="shared" si="21"/>
        <v>15.569800000000001</v>
      </c>
      <c r="R335" s="176">
        <f t="shared" si="22"/>
        <v>0.89044200000000018</v>
      </c>
      <c r="S335" s="177"/>
      <c r="T335" s="178">
        <f t="shared" si="23"/>
        <v>-1</v>
      </c>
      <c r="Z335" s="93"/>
      <c r="AB335" s="94"/>
    </row>
    <row r="336" spans="5:28">
      <c r="E336" s="100"/>
      <c r="F336" s="143"/>
      <c r="G336" s="143"/>
      <c r="H336" s="179"/>
      <c r="I336" s="97">
        <f t="shared" si="19"/>
        <v>1829.2166666026667</v>
      </c>
      <c r="J336" s="97">
        <f t="shared" si="18"/>
        <v>42.769342601946391</v>
      </c>
      <c r="K336" s="98">
        <f t="shared" si="24"/>
        <v>-0.89044200000000018</v>
      </c>
      <c r="L336" s="98">
        <f t="shared" si="21"/>
        <v>15.569800000000001</v>
      </c>
      <c r="R336" s="176">
        <f t="shared" si="22"/>
        <v>0.89044200000000018</v>
      </c>
      <c r="S336" s="177"/>
      <c r="T336" s="178">
        <f t="shared" si="23"/>
        <v>-1</v>
      </c>
      <c r="Z336" s="93"/>
      <c r="AB336" s="94"/>
    </row>
    <row r="337" spans="5:28">
      <c r="E337" s="100"/>
      <c r="F337" s="143"/>
      <c r="G337" s="143"/>
      <c r="H337" s="179"/>
      <c r="I337" s="97">
        <f t="shared" si="19"/>
        <v>1829.2166666026667</v>
      </c>
      <c r="J337" s="97">
        <f t="shared" si="18"/>
        <v>42.769342601946391</v>
      </c>
      <c r="K337" s="98">
        <f t="shared" si="24"/>
        <v>-0.89044200000000018</v>
      </c>
      <c r="L337" s="98">
        <f t="shared" si="21"/>
        <v>15.569800000000001</v>
      </c>
      <c r="R337" s="176">
        <f t="shared" si="22"/>
        <v>0.89044200000000018</v>
      </c>
      <c r="S337" s="177"/>
      <c r="T337" s="178">
        <f t="shared" si="23"/>
        <v>-1</v>
      </c>
      <c r="Z337" s="93"/>
      <c r="AB337" s="94"/>
    </row>
    <row r="338" spans="5:28">
      <c r="E338" s="100"/>
      <c r="F338" s="143"/>
      <c r="G338" s="143"/>
      <c r="H338" s="179"/>
      <c r="I338" s="97">
        <f t="shared" si="19"/>
        <v>1829.2166666026667</v>
      </c>
      <c r="J338" s="97">
        <f t="shared" si="18"/>
        <v>42.769342601946391</v>
      </c>
      <c r="K338" s="98">
        <f t="shared" si="24"/>
        <v>-0.89044200000000018</v>
      </c>
      <c r="L338" s="98">
        <f t="shared" si="21"/>
        <v>15.569800000000001</v>
      </c>
      <c r="R338" s="176">
        <f t="shared" si="22"/>
        <v>0.89044200000000018</v>
      </c>
      <c r="S338" s="177"/>
      <c r="T338" s="178">
        <f t="shared" si="23"/>
        <v>-1</v>
      </c>
      <c r="Z338" s="93"/>
      <c r="AB338" s="94"/>
    </row>
    <row r="339" spans="5:28">
      <c r="E339" s="100"/>
      <c r="F339" s="143"/>
      <c r="G339" s="143"/>
      <c r="H339" s="179"/>
      <c r="I339" s="97">
        <f t="shared" si="19"/>
        <v>1829.2166666026667</v>
      </c>
      <c r="J339" s="97">
        <f t="shared" si="18"/>
        <v>42.769342601946391</v>
      </c>
      <c r="K339" s="98">
        <f t="shared" si="24"/>
        <v>-0.89044200000000018</v>
      </c>
      <c r="L339" s="98">
        <f t="shared" si="21"/>
        <v>15.569800000000001</v>
      </c>
      <c r="R339" s="176">
        <f t="shared" si="22"/>
        <v>0.89044200000000018</v>
      </c>
      <c r="S339" s="177"/>
      <c r="T339" s="178">
        <f t="shared" si="23"/>
        <v>-1</v>
      </c>
      <c r="Z339" s="93"/>
      <c r="AB339" s="94"/>
    </row>
    <row r="340" spans="5:28">
      <c r="E340" s="100"/>
      <c r="F340" s="143"/>
      <c r="G340" s="143"/>
      <c r="H340" s="179"/>
      <c r="I340" s="97">
        <f t="shared" si="19"/>
        <v>1829.2166666026667</v>
      </c>
      <c r="J340" s="97">
        <f t="shared" si="18"/>
        <v>42.769342601946391</v>
      </c>
      <c r="K340" s="98">
        <f t="shared" si="24"/>
        <v>-0.89044200000000018</v>
      </c>
      <c r="L340" s="98">
        <f t="shared" si="21"/>
        <v>15.569800000000001</v>
      </c>
      <c r="R340" s="176">
        <f t="shared" si="22"/>
        <v>0.89044200000000018</v>
      </c>
      <c r="S340" s="177"/>
      <c r="T340" s="178">
        <f t="shared" si="23"/>
        <v>-1</v>
      </c>
      <c r="Z340" s="93"/>
      <c r="AB340" s="94"/>
    </row>
    <row r="341" spans="5:28">
      <c r="E341" s="100"/>
      <c r="F341" s="143"/>
      <c r="G341" s="143"/>
      <c r="H341" s="179"/>
      <c r="I341" s="97">
        <f t="shared" si="19"/>
        <v>1829.2166666026667</v>
      </c>
      <c r="J341" s="97">
        <f t="shared" si="18"/>
        <v>42.769342601946391</v>
      </c>
      <c r="K341" s="98">
        <f t="shared" si="24"/>
        <v>-0.89044200000000018</v>
      </c>
      <c r="L341" s="98">
        <f t="shared" si="21"/>
        <v>15.569800000000001</v>
      </c>
      <c r="R341" s="176">
        <f t="shared" si="22"/>
        <v>0.89044200000000018</v>
      </c>
      <c r="S341" s="177"/>
      <c r="T341" s="178">
        <f t="shared" si="23"/>
        <v>-1</v>
      </c>
      <c r="Z341" s="93"/>
      <c r="AB341" s="94"/>
    </row>
    <row r="342" spans="5:28">
      <c r="E342" s="100"/>
      <c r="F342" s="143"/>
      <c r="G342" s="143"/>
      <c r="H342" s="179"/>
      <c r="I342" s="97">
        <f t="shared" si="19"/>
        <v>1829.2166666026667</v>
      </c>
      <c r="J342" s="97">
        <f t="shared" ref="J342:J405" si="25">SQRT(I342)</f>
        <v>42.769342601946391</v>
      </c>
      <c r="K342" s="98">
        <f t="shared" si="24"/>
        <v>-0.89044200000000018</v>
      </c>
      <c r="L342" s="98">
        <f t="shared" si="21"/>
        <v>15.569800000000001</v>
      </c>
      <c r="R342" s="176">
        <f t="shared" si="22"/>
        <v>0.89044200000000018</v>
      </c>
      <c r="S342" s="177"/>
      <c r="T342" s="178">
        <f t="shared" si="23"/>
        <v>-1</v>
      </c>
      <c r="Z342" s="93"/>
      <c r="AB342" s="94"/>
    </row>
    <row r="343" spans="5:28">
      <c r="E343" s="100"/>
      <c r="F343" s="143"/>
      <c r="G343" s="143"/>
      <c r="H343" s="179"/>
      <c r="I343" s="97">
        <f t="shared" ref="I343:I406" si="26">IF(F343=0,I342,((E343-$E$86)*1440)+(F343-$F$86)*1440)</f>
        <v>1829.2166666026667</v>
      </c>
      <c r="J343" s="97">
        <f t="shared" si="25"/>
        <v>42.769342601946391</v>
      </c>
      <c r="K343" s="98">
        <f t="shared" si="24"/>
        <v>-0.89044200000000018</v>
      </c>
      <c r="L343" s="98">
        <f t="shared" ref="L343:L406" si="27">IF(K343=0, ,$L$86+K343)</f>
        <v>15.569800000000001</v>
      </c>
      <c r="R343" s="176">
        <f t="shared" ref="R343:R406" si="28">+K343*T343</f>
        <v>0.89044200000000018</v>
      </c>
      <c r="S343" s="177"/>
      <c r="T343" s="178">
        <f t="shared" ref="T343:T406" si="29">SIGN(K343)</f>
        <v>-1</v>
      </c>
      <c r="Z343" s="93"/>
      <c r="AB343" s="94"/>
    </row>
    <row r="344" spans="5:28">
      <c r="E344" s="100"/>
      <c r="F344" s="143"/>
      <c r="G344" s="143"/>
      <c r="H344" s="179"/>
      <c r="I344" s="97">
        <f t="shared" si="26"/>
        <v>1829.2166666026667</v>
      </c>
      <c r="J344" s="97">
        <f t="shared" si="25"/>
        <v>42.769342601946391</v>
      </c>
      <c r="K344" s="98">
        <f t="shared" si="24"/>
        <v>-0.89044200000000018</v>
      </c>
      <c r="L344" s="98">
        <f t="shared" si="27"/>
        <v>15.569800000000001</v>
      </c>
      <c r="R344" s="176">
        <f t="shared" si="28"/>
        <v>0.89044200000000018</v>
      </c>
      <c r="S344" s="177"/>
      <c r="T344" s="178">
        <f t="shared" si="29"/>
        <v>-1</v>
      </c>
      <c r="Z344" s="93"/>
      <c r="AB344" s="94"/>
    </row>
    <row r="345" spans="5:28">
      <c r="E345" s="100"/>
      <c r="F345" s="143"/>
      <c r="G345" s="143"/>
      <c r="H345" s="179"/>
      <c r="I345" s="97">
        <f t="shared" si="26"/>
        <v>1829.2166666026667</v>
      </c>
      <c r="J345" s="97">
        <f t="shared" si="25"/>
        <v>42.769342601946391</v>
      </c>
      <c r="K345" s="98">
        <f t="shared" si="24"/>
        <v>-0.89044200000000018</v>
      </c>
      <c r="L345" s="98">
        <f t="shared" si="27"/>
        <v>15.569800000000001</v>
      </c>
      <c r="R345" s="176">
        <f t="shared" si="28"/>
        <v>0.89044200000000018</v>
      </c>
      <c r="S345" s="177"/>
      <c r="T345" s="178">
        <f t="shared" si="29"/>
        <v>-1</v>
      </c>
      <c r="Z345" s="93"/>
      <c r="AB345" s="94"/>
    </row>
    <row r="346" spans="5:28">
      <c r="E346" s="100"/>
      <c r="F346" s="143"/>
      <c r="G346" s="143"/>
      <c r="H346" s="179"/>
      <c r="I346" s="97">
        <f t="shared" si="26"/>
        <v>1829.2166666026667</v>
      </c>
      <c r="J346" s="97">
        <f t="shared" si="25"/>
        <v>42.769342601946391</v>
      </c>
      <c r="K346" s="98">
        <f t="shared" si="24"/>
        <v>-0.89044200000000018</v>
      </c>
      <c r="L346" s="98">
        <f t="shared" si="27"/>
        <v>15.569800000000001</v>
      </c>
      <c r="R346" s="176">
        <f t="shared" si="28"/>
        <v>0.89044200000000018</v>
      </c>
      <c r="S346" s="177"/>
      <c r="T346" s="178">
        <f t="shared" si="29"/>
        <v>-1</v>
      </c>
      <c r="Z346" s="93"/>
      <c r="AB346" s="94"/>
    </row>
    <row r="347" spans="5:28">
      <c r="E347" s="100"/>
      <c r="F347" s="143"/>
      <c r="G347" s="143"/>
      <c r="H347" s="179"/>
      <c r="I347" s="97">
        <f t="shared" si="26"/>
        <v>1829.2166666026667</v>
      </c>
      <c r="J347" s="97">
        <f t="shared" si="25"/>
        <v>42.769342601946391</v>
      </c>
      <c r="K347" s="98">
        <f t="shared" si="24"/>
        <v>-0.89044200000000018</v>
      </c>
      <c r="L347" s="98">
        <f t="shared" si="27"/>
        <v>15.569800000000001</v>
      </c>
      <c r="R347" s="176">
        <f t="shared" si="28"/>
        <v>0.89044200000000018</v>
      </c>
      <c r="S347" s="177"/>
      <c r="T347" s="178">
        <f t="shared" si="29"/>
        <v>-1</v>
      </c>
      <c r="Z347" s="93"/>
      <c r="AB347" s="94"/>
    </row>
    <row r="348" spans="5:28">
      <c r="E348" s="100"/>
      <c r="F348" s="143"/>
      <c r="G348" s="143"/>
      <c r="H348" s="179"/>
      <c r="I348" s="97">
        <f t="shared" si="26"/>
        <v>1829.2166666026667</v>
      </c>
      <c r="J348" s="97">
        <f t="shared" si="25"/>
        <v>42.769342601946391</v>
      </c>
      <c r="K348" s="98">
        <f t="shared" si="24"/>
        <v>-0.89044200000000018</v>
      </c>
      <c r="L348" s="98">
        <f t="shared" si="27"/>
        <v>15.569800000000001</v>
      </c>
      <c r="R348" s="176">
        <f t="shared" si="28"/>
        <v>0.89044200000000018</v>
      </c>
      <c r="S348" s="177"/>
      <c r="T348" s="178">
        <f t="shared" si="29"/>
        <v>-1</v>
      </c>
      <c r="Z348" s="93"/>
      <c r="AB348" s="94"/>
    </row>
    <row r="349" spans="5:28">
      <c r="E349" s="100"/>
      <c r="F349" s="143"/>
      <c r="G349" s="143"/>
      <c r="H349" s="179"/>
      <c r="I349" s="97">
        <f t="shared" si="26"/>
        <v>1829.2166666026667</v>
      </c>
      <c r="J349" s="97">
        <f t="shared" si="25"/>
        <v>42.769342601946391</v>
      </c>
      <c r="K349" s="98">
        <f t="shared" si="24"/>
        <v>-0.89044200000000018</v>
      </c>
      <c r="L349" s="98">
        <f t="shared" si="27"/>
        <v>15.569800000000001</v>
      </c>
      <c r="R349" s="176">
        <f t="shared" si="28"/>
        <v>0.89044200000000018</v>
      </c>
      <c r="S349" s="177"/>
      <c r="T349" s="178">
        <f t="shared" si="29"/>
        <v>-1</v>
      </c>
      <c r="Z349" s="93"/>
      <c r="AB349" s="94"/>
    </row>
    <row r="350" spans="5:28">
      <c r="E350" s="100"/>
      <c r="F350" s="143"/>
      <c r="G350" s="143"/>
      <c r="H350" s="179"/>
      <c r="I350" s="97">
        <f t="shared" si="26"/>
        <v>1829.2166666026667</v>
      </c>
      <c r="J350" s="97">
        <f t="shared" si="25"/>
        <v>42.769342601946391</v>
      </c>
      <c r="K350" s="98">
        <f t="shared" si="24"/>
        <v>-0.89044200000000018</v>
      </c>
      <c r="L350" s="98">
        <f t="shared" si="27"/>
        <v>15.569800000000001</v>
      </c>
      <c r="R350" s="176">
        <f t="shared" si="28"/>
        <v>0.89044200000000018</v>
      </c>
      <c r="S350" s="177"/>
      <c r="T350" s="178">
        <f t="shared" si="29"/>
        <v>-1</v>
      </c>
      <c r="Z350" s="93"/>
      <c r="AB350" s="94"/>
    </row>
    <row r="351" spans="5:28">
      <c r="E351" s="100"/>
      <c r="F351" s="143"/>
      <c r="G351" s="143"/>
      <c r="H351" s="179"/>
      <c r="I351" s="97">
        <f t="shared" si="26"/>
        <v>1829.2166666026667</v>
      </c>
      <c r="J351" s="97">
        <f t="shared" si="25"/>
        <v>42.769342601946391</v>
      </c>
      <c r="K351" s="98">
        <f t="shared" si="24"/>
        <v>-0.89044200000000018</v>
      </c>
      <c r="L351" s="98">
        <f t="shared" si="27"/>
        <v>15.569800000000001</v>
      </c>
      <c r="R351" s="176">
        <f t="shared" si="28"/>
        <v>0.89044200000000018</v>
      </c>
      <c r="S351" s="177"/>
      <c r="T351" s="178">
        <f t="shared" si="29"/>
        <v>-1</v>
      </c>
      <c r="Z351" s="93"/>
      <c r="AB351" s="94"/>
    </row>
    <row r="352" spans="5:28">
      <c r="E352" s="100"/>
      <c r="F352" s="143"/>
      <c r="G352" s="143"/>
      <c r="H352" s="179"/>
      <c r="I352" s="97">
        <f t="shared" si="26"/>
        <v>1829.2166666026667</v>
      </c>
      <c r="J352" s="97">
        <f t="shared" si="25"/>
        <v>42.769342601946391</v>
      </c>
      <c r="K352" s="98">
        <f t="shared" si="24"/>
        <v>-0.89044200000000018</v>
      </c>
      <c r="L352" s="98">
        <f t="shared" si="27"/>
        <v>15.569800000000001</v>
      </c>
      <c r="R352" s="176">
        <f t="shared" si="28"/>
        <v>0.89044200000000018</v>
      </c>
      <c r="S352" s="177"/>
      <c r="T352" s="178">
        <f t="shared" si="29"/>
        <v>-1</v>
      </c>
      <c r="Z352" s="93"/>
      <c r="AB352" s="94"/>
    </row>
    <row r="353" spans="5:28">
      <c r="E353" s="100"/>
      <c r="F353" s="143"/>
      <c r="G353" s="143"/>
      <c r="H353" s="179"/>
      <c r="I353" s="97">
        <f t="shared" si="26"/>
        <v>1829.2166666026667</v>
      </c>
      <c r="J353" s="97">
        <f t="shared" si="25"/>
        <v>42.769342601946391</v>
      </c>
      <c r="K353" s="98">
        <f t="shared" si="24"/>
        <v>-0.89044200000000018</v>
      </c>
      <c r="L353" s="98">
        <f t="shared" si="27"/>
        <v>15.569800000000001</v>
      </c>
      <c r="R353" s="176">
        <f t="shared" si="28"/>
        <v>0.89044200000000018</v>
      </c>
      <c r="S353" s="177"/>
      <c r="T353" s="178">
        <f t="shared" si="29"/>
        <v>-1</v>
      </c>
      <c r="Z353" s="93"/>
      <c r="AB353" s="94"/>
    </row>
    <row r="354" spans="5:28">
      <c r="E354" s="100"/>
      <c r="F354" s="143"/>
      <c r="G354" s="143"/>
      <c r="H354" s="179"/>
      <c r="I354" s="97">
        <f t="shared" si="26"/>
        <v>1829.2166666026667</v>
      </c>
      <c r="J354" s="97">
        <f t="shared" si="25"/>
        <v>42.769342601946391</v>
      </c>
      <c r="K354" s="98">
        <f t="shared" si="24"/>
        <v>-0.89044200000000018</v>
      </c>
      <c r="L354" s="98">
        <f t="shared" si="27"/>
        <v>15.569800000000001</v>
      </c>
      <c r="R354" s="176">
        <f t="shared" si="28"/>
        <v>0.89044200000000018</v>
      </c>
      <c r="S354" s="177"/>
      <c r="T354" s="178">
        <f t="shared" si="29"/>
        <v>-1</v>
      </c>
      <c r="Z354" s="93"/>
      <c r="AB354" s="94"/>
    </row>
    <row r="355" spans="5:28">
      <c r="E355" s="100"/>
      <c r="F355" s="143"/>
      <c r="G355" s="143"/>
      <c r="H355" s="179"/>
      <c r="I355" s="97">
        <f t="shared" si="26"/>
        <v>1829.2166666026667</v>
      </c>
      <c r="J355" s="97">
        <f t="shared" si="25"/>
        <v>42.769342601946391</v>
      </c>
      <c r="K355" s="98">
        <f t="shared" si="24"/>
        <v>-0.89044200000000018</v>
      </c>
      <c r="L355" s="98">
        <f t="shared" si="27"/>
        <v>15.569800000000001</v>
      </c>
      <c r="R355" s="176">
        <f t="shared" si="28"/>
        <v>0.89044200000000018</v>
      </c>
      <c r="S355" s="177"/>
      <c r="T355" s="178">
        <f t="shared" si="29"/>
        <v>-1</v>
      </c>
      <c r="Z355" s="93"/>
      <c r="AB355" s="94"/>
    </row>
    <row r="356" spans="5:28">
      <c r="E356" s="100"/>
      <c r="F356" s="143"/>
      <c r="G356" s="143"/>
      <c r="H356" s="179"/>
      <c r="I356" s="97">
        <f t="shared" si="26"/>
        <v>1829.2166666026667</v>
      </c>
      <c r="J356" s="97">
        <f t="shared" si="25"/>
        <v>42.769342601946391</v>
      </c>
      <c r="K356" s="98">
        <f t="shared" si="24"/>
        <v>-0.89044200000000018</v>
      </c>
      <c r="L356" s="98">
        <f t="shared" si="27"/>
        <v>15.569800000000001</v>
      </c>
      <c r="R356" s="176">
        <f t="shared" si="28"/>
        <v>0.89044200000000018</v>
      </c>
      <c r="S356" s="177"/>
      <c r="T356" s="178">
        <f t="shared" si="29"/>
        <v>-1</v>
      </c>
      <c r="Z356" s="93"/>
      <c r="AB356" s="94"/>
    </row>
    <row r="357" spans="5:28">
      <c r="E357" s="100"/>
      <c r="F357" s="143"/>
      <c r="G357" s="143"/>
      <c r="H357" s="179"/>
      <c r="I357" s="97">
        <f t="shared" si="26"/>
        <v>1829.2166666026667</v>
      </c>
      <c r="J357" s="97">
        <f t="shared" si="25"/>
        <v>42.769342601946391</v>
      </c>
      <c r="K357" s="98">
        <f t="shared" si="24"/>
        <v>-0.89044200000000018</v>
      </c>
      <c r="L357" s="98">
        <f t="shared" si="27"/>
        <v>15.569800000000001</v>
      </c>
      <c r="R357" s="176">
        <f t="shared" si="28"/>
        <v>0.89044200000000018</v>
      </c>
      <c r="S357" s="177"/>
      <c r="T357" s="178">
        <f t="shared" si="29"/>
        <v>-1</v>
      </c>
      <c r="Z357" s="93"/>
      <c r="AB357" s="94"/>
    </row>
    <row r="358" spans="5:28">
      <c r="E358" s="100"/>
      <c r="F358" s="143"/>
      <c r="G358" s="143"/>
      <c r="H358" s="179"/>
      <c r="I358" s="97">
        <f t="shared" si="26"/>
        <v>1829.2166666026667</v>
      </c>
      <c r="J358" s="97">
        <f t="shared" si="25"/>
        <v>42.769342601946391</v>
      </c>
      <c r="K358" s="98">
        <f t="shared" si="24"/>
        <v>-0.89044200000000018</v>
      </c>
      <c r="L358" s="98">
        <f t="shared" si="27"/>
        <v>15.569800000000001</v>
      </c>
      <c r="R358" s="176">
        <f t="shared" si="28"/>
        <v>0.89044200000000018</v>
      </c>
      <c r="S358" s="177"/>
      <c r="T358" s="178">
        <f t="shared" si="29"/>
        <v>-1</v>
      </c>
      <c r="Z358" s="93"/>
      <c r="AB358" s="94"/>
    </row>
    <row r="359" spans="5:28">
      <c r="E359" s="100"/>
      <c r="F359" s="143"/>
      <c r="G359" s="143"/>
      <c r="H359" s="179"/>
      <c r="I359" s="97">
        <f t="shared" si="26"/>
        <v>1829.2166666026667</v>
      </c>
      <c r="J359" s="97">
        <f t="shared" si="25"/>
        <v>42.769342601946391</v>
      </c>
      <c r="K359" s="98">
        <f t="shared" si="24"/>
        <v>-0.89044200000000018</v>
      </c>
      <c r="L359" s="98">
        <f t="shared" si="27"/>
        <v>15.569800000000001</v>
      </c>
      <c r="R359" s="176">
        <f t="shared" si="28"/>
        <v>0.89044200000000018</v>
      </c>
      <c r="S359" s="177"/>
      <c r="T359" s="178">
        <f t="shared" si="29"/>
        <v>-1</v>
      </c>
      <c r="Z359" s="93"/>
      <c r="AB359" s="94"/>
    </row>
    <row r="360" spans="5:28">
      <c r="E360" s="100"/>
      <c r="F360" s="143"/>
      <c r="G360" s="143"/>
      <c r="H360" s="179"/>
      <c r="I360" s="97">
        <f t="shared" si="26"/>
        <v>1829.2166666026667</v>
      </c>
      <c r="J360" s="97">
        <f t="shared" si="25"/>
        <v>42.769342601946391</v>
      </c>
      <c r="K360" s="98">
        <f t="shared" si="24"/>
        <v>-0.89044200000000018</v>
      </c>
      <c r="L360" s="98">
        <f t="shared" si="27"/>
        <v>15.569800000000001</v>
      </c>
      <c r="R360" s="176">
        <f t="shared" si="28"/>
        <v>0.89044200000000018</v>
      </c>
      <c r="S360" s="177"/>
      <c r="T360" s="178">
        <f t="shared" si="29"/>
        <v>-1</v>
      </c>
      <c r="Z360" s="93"/>
      <c r="AB360" s="94"/>
    </row>
    <row r="361" spans="5:28">
      <c r="E361" s="100"/>
      <c r="F361" s="143"/>
      <c r="G361" s="143"/>
      <c r="H361" s="179"/>
      <c r="I361" s="97">
        <f t="shared" si="26"/>
        <v>1829.2166666026667</v>
      </c>
      <c r="J361" s="97">
        <f t="shared" si="25"/>
        <v>42.769342601946391</v>
      </c>
      <c r="K361" s="98">
        <f t="shared" si="24"/>
        <v>-0.89044200000000018</v>
      </c>
      <c r="L361" s="98">
        <f t="shared" si="27"/>
        <v>15.569800000000001</v>
      </c>
      <c r="R361" s="176">
        <f t="shared" si="28"/>
        <v>0.89044200000000018</v>
      </c>
      <c r="S361" s="177"/>
      <c r="T361" s="178">
        <f t="shared" si="29"/>
        <v>-1</v>
      </c>
      <c r="Z361" s="93"/>
      <c r="AB361" s="94"/>
    </row>
    <row r="362" spans="5:28">
      <c r="E362" s="100"/>
      <c r="F362" s="143"/>
      <c r="G362" s="143"/>
      <c r="H362" s="179"/>
      <c r="I362" s="97">
        <f t="shared" si="26"/>
        <v>1829.2166666026667</v>
      </c>
      <c r="J362" s="97">
        <f t="shared" si="25"/>
        <v>42.769342601946391</v>
      </c>
      <c r="K362" s="98">
        <f t="shared" si="24"/>
        <v>-0.89044200000000018</v>
      </c>
      <c r="L362" s="98">
        <f t="shared" si="27"/>
        <v>15.569800000000001</v>
      </c>
      <c r="R362" s="176">
        <f t="shared" si="28"/>
        <v>0.89044200000000018</v>
      </c>
      <c r="S362" s="177"/>
      <c r="T362" s="178">
        <f t="shared" si="29"/>
        <v>-1</v>
      </c>
      <c r="Z362" s="93"/>
      <c r="AB362" s="94"/>
    </row>
    <row r="363" spans="5:28">
      <c r="E363" s="100"/>
      <c r="F363" s="143"/>
      <c r="G363" s="143"/>
      <c r="H363" s="179"/>
      <c r="I363" s="97">
        <f t="shared" si="26"/>
        <v>1829.2166666026667</v>
      </c>
      <c r="J363" s="97">
        <f t="shared" si="25"/>
        <v>42.769342601946391</v>
      </c>
      <c r="K363" s="98">
        <f t="shared" si="24"/>
        <v>-0.89044200000000018</v>
      </c>
      <c r="L363" s="98">
        <f t="shared" si="27"/>
        <v>15.569800000000001</v>
      </c>
      <c r="R363" s="176">
        <f t="shared" si="28"/>
        <v>0.89044200000000018</v>
      </c>
      <c r="S363" s="177"/>
      <c r="T363" s="178">
        <f t="shared" si="29"/>
        <v>-1</v>
      </c>
      <c r="Z363" s="93"/>
      <c r="AB363" s="94"/>
    </row>
    <row r="364" spans="5:28">
      <c r="E364" s="100"/>
      <c r="F364" s="143"/>
      <c r="G364" s="143"/>
      <c r="H364" s="179"/>
      <c r="I364" s="97">
        <f t="shared" si="26"/>
        <v>1829.2166666026667</v>
      </c>
      <c r="J364" s="97">
        <f t="shared" si="25"/>
        <v>42.769342601946391</v>
      </c>
      <c r="K364" s="98">
        <f t="shared" si="24"/>
        <v>-0.89044200000000018</v>
      </c>
      <c r="L364" s="98">
        <f t="shared" si="27"/>
        <v>15.569800000000001</v>
      </c>
      <c r="R364" s="176">
        <f t="shared" si="28"/>
        <v>0.89044200000000018</v>
      </c>
      <c r="S364" s="177"/>
      <c r="T364" s="178">
        <f t="shared" si="29"/>
        <v>-1</v>
      </c>
      <c r="Z364" s="93"/>
      <c r="AB364" s="94"/>
    </row>
    <row r="365" spans="5:28">
      <c r="E365" s="100"/>
      <c r="F365" s="143"/>
      <c r="G365" s="143"/>
      <c r="H365" s="179"/>
      <c r="I365" s="97">
        <f t="shared" si="26"/>
        <v>1829.2166666026667</v>
      </c>
      <c r="J365" s="97">
        <f t="shared" si="25"/>
        <v>42.769342601946391</v>
      </c>
      <c r="K365" s="98">
        <f t="shared" si="24"/>
        <v>-0.89044200000000018</v>
      </c>
      <c r="L365" s="98">
        <f t="shared" si="27"/>
        <v>15.569800000000001</v>
      </c>
      <c r="R365" s="176">
        <f t="shared" si="28"/>
        <v>0.89044200000000018</v>
      </c>
      <c r="S365" s="177"/>
      <c r="T365" s="178">
        <f t="shared" si="29"/>
        <v>-1</v>
      </c>
      <c r="Z365" s="93"/>
      <c r="AB365" s="94"/>
    </row>
    <row r="366" spans="5:28">
      <c r="E366" s="100"/>
      <c r="F366" s="143"/>
      <c r="G366" s="143"/>
      <c r="H366" s="179"/>
      <c r="I366" s="97">
        <f t="shared" si="26"/>
        <v>1829.2166666026667</v>
      </c>
      <c r="J366" s="97">
        <f t="shared" si="25"/>
        <v>42.769342601946391</v>
      </c>
      <c r="K366" s="98">
        <f t="shared" si="24"/>
        <v>-0.89044200000000018</v>
      </c>
      <c r="L366" s="98">
        <f t="shared" si="27"/>
        <v>15.569800000000001</v>
      </c>
      <c r="R366" s="176">
        <f t="shared" si="28"/>
        <v>0.89044200000000018</v>
      </c>
      <c r="S366" s="177"/>
      <c r="T366" s="178">
        <f t="shared" si="29"/>
        <v>-1</v>
      </c>
      <c r="Z366" s="93"/>
      <c r="AB366" s="94"/>
    </row>
    <row r="367" spans="5:28">
      <c r="E367" s="100"/>
      <c r="F367" s="143"/>
      <c r="G367" s="143"/>
      <c r="H367" s="179"/>
      <c r="I367" s="97">
        <f t="shared" si="26"/>
        <v>1829.2166666026667</v>
      </c>
      <c r="J367" s="97">
        <f t="shared" si="25"/>
        <v>42.769342601946391</v>
      </c>
      <c r="K367" s="98">
        <f t="shared" si="24"/>
        <v>-0.89044200000000018</v>
      </c>
      <c r="L367" s="98">
        <f t="shared" si="27"/>
        <v>15.569800000000001</v>
      </c>
      <c r="R367" s="176">
        <f t="shared" si="28"/>
        <v>0.89044200000000018</v>
      </c>
      <c r="S367" s="177"/>
      <c r="T367" s="178">
        <f t="shared" si="29"/>
        <v>-1</v>
      </c>
      <c r="Z367" s="93"/>
      <c r="AB367" s="94"/>
    </row>
    <row r="368" spans="5:28">
      <c r="E368" s="100"/>
      <c r="F368" s="143"/>
      <c r="G368" s="143"/>
      <c r="H368" s="179"/>
      <c r="I368" s="97">
        <f t="shared" si="26"/>
        <v>1829.2166666026667</v>
      </c>
      <c r="J368" s="97">
        <f t="shared" si="25"/>
        <v>42.769342601946391</v>
      </c>
      <c r="K368" s="98">
        <f t="shared" ref="K368:K431" si="30">IF(H368=0,K367,((H368-0.044812)*$L$83)+$K$300)</f>
        <v>-0.89044200000000018</v>
      </c>
      <c r="L368" s="98">
        <f t="shared" si="27"/>
        <v>15.569800000000001</v>
      </c>
      <c r="R368" s="176">
        <f t="shared" si="28"/>
        <v>0.89044200000000018</v>
      </c>
      <c r="S368" s="177"/>
      <c r="T368" s="178">
        <f t="shared" si="29"/>
        <v>-1</v>
      </c>
      <c r="Z368" s="93"/>
      <c r="AB368" s="94"/>
    </row>
    <row r="369" spans="5:28">
      <c r="E369" s="100"/>
      <c r="F369" s="143"/>
      <c r="G369" s="143"/>
      <c r="H369" s="179"/>
      <c r="I369" s="97">
        <f t="shared" si="26"/>
        <v>1829.2166666026667</v>
      </c>
      <c r="J369" s="97">
        <f t="shared" si="25"/>
        <v>42.769342601946391</v>
      </c>
      <c r="K369" s="98">
        <f t="shared" si="30"/>
        <v>-0.89044200000000018</v>
      </c>
      <c r="L369" s="98">
        <f t="shared" si="27"/>
        <v>15.569800000000001</v>
      </c>
      <c r="R369" s="176">
        <f t="shared" si="28"/>
        <v>0.89044200000000018</v>
      </c>
      <c r="S369" s="177"/>
      <c r="T369" s="178">
        <f t="shared" si="29"/>
        <v>-1</v>
      </c>
      <c r="Z369" s="93"/>
      <c r="AB369" s="94"/>
    </row>
    <row r="370" spans="5:28">
      <c r="E370" s="100"/>
      <c r="F370" s="143"/>
      <c r="G370" s="143"/>
      <c r="H370" s="179"/>
      <c r="I370" s="97">
        <f t="shared" si="26"/>
        <v>1829.2166666026667</v>
      </c>
      <c r="J370" s="97">
        <f t="shared" si="25"/>
        <v>42.769342601946391</v>
      </c>
      <c r="K370" s="98">
        <f t="shared" si="30"/>
        <v>-0.89044200000000018</v>
      </c>
      <c r="L370" s="98">
        <f t="shared" si="27"/>
        <v>15.569800000000001</v>
      </c>
      <c r="R370" s="176">
        <f t="shared" si="28"/>
        <v>0.89044200000000018</v>
      </c>
      <c r="S370" s="177"/>
      <c r="T370" s="178">
        <f t="shared" si="29"/>
        <v>-1</v>
      </c>
      <c r="Z370" s="93"/>
      <c r="AB370" s="94"/>
    </row>
    <row r="371" spans="5:28">
      <c r="E371" s="100"/>
      <c r="F371" s="143"/>
      <c r="G371" s="143"/>
      <c r="H371" s="179"/>
      <c r="I371" s="97">
        <f t="shared" si="26"/>
        <v>1829.2166666026667</v>
      </c>
      <c r="J371" s="97">
        <f t="shared" si="25"/>
        <v>42.769342601946391</v>
      </c>
      <c r="K371" s="98">
        <f t="shared" si="30"/>
        <v>-0.89044200000000018</v>
      </c>
      <c r="L371" s="98">
        <f t="shared" si="27"/>
        <v>15.569800000000001</v>
      </c>
      <c r="R371" s="176">
        <f t="shared" si="28"/>
        <v>0.89044200000000018</v>
      </c>
      <c r="S371" s="177"/>
      <c r="T371" s="178">
        <f t="shared" si="29"/>
        <v>-1</v>
      </c>
      <c r="Z371" s="93"/>
      <c r="AB371" s="94"/>
    </row>
    <row r="372" spans="5:28">
      <c r="E372" s="100"/>
      <c r="F372" s="143"/>
      <c r="G372" s="143"/>
      <c r="H372" s="179"/>
      <c r="I372" s="97">
        <f t="shared" si="26"/>
        <v>1829.2166666026667</v>
      </c>
      <c r="J372" s="97">
        <f t="shared" si="25"/>
        <v>42.769342601946391</v>
      </c>
      <c r="K372" s="98">
        <f t="shared" si="30"/>
        <v>-0.89044200000000018</v>
      </c>
      <c r="L372" s="98">
        <f t="shared" si="27"/>
        <v>15.569800000000001</v>
      </c>
      <c r="R372" s="176">
        <f t="shared" si="28"/>
        <v>0.89044200000000018</v>
      </c>
      <c r="S372" s="177"/>
      <c r="T372" s="178">
        <f t="shared" si="29"/>
        <v>-1</v>
      </c>
      <c r="Z372" s="93"/>
      <c r="AB372" s="94"/>
    </row>
    <row r="373" spans="5:28">
      <c r="E373" s="100"/>
      <c r="F373" s="143"/>
      <c r="G373" s="143"/>
      <c r="H373" s="179"/>
      <c r="I373" s="97">
        <f t="shared" si="26"/>
        <v>1829.2166666026667</v>
      </c>
      <c r="J373" s="97">
        <f t="shared" si="25"/>
        <v>42.769342601946391</v>
      </c>
      <c r="K373" s="98">
        <f t="shared" si="30"/>
        <v>-0.89044200000000018</v>
      </c>
      <c r="L373" s="98">
        <f t="shared" si="27"/>
        <v>15.569800000000001</v>
      </c>
      <c r="R373" s="176">
        <f t="shared" si="28"/>
        <v>0.89044200000000018</v>
      </c>
      <c r="S373" s="177"/>
      <c r="T373" s="178">
        <f t="shared" si="29"/>
        <v>-1</v>
      </c>
      <c r="Z373" s="93"/>
      <c r="AB373" s="94"/>
    </row>
    <row r="374" spans="5:28">
      <c r="E374" s="100"/>
      <c r="F374" s="143"/>
      <c r="G374" s="143"/>
      <c r="H374" s="179"/>
      <c r="I374" s="97">
        <f t="shared" si="26"/>
        <v>1829.2166666026667</v>
      </c>
      <c r="J374" s="97">
        <f t="shared" si="25"/>
        <v>42.769342601946391</v>
      </c>
      <c r="K374" s="98">
        <f t="shared" si="30"/>
        <v>-0.89044200000000018</v>
      </c>
      <c r="L374" s="98">
        <f t="shared" si="27"/>
        <v>15.569800000000001</v>
      </c>
      <c r="R374" s="176">
        <f t="shared" si="28"/>
        <v>0.89044200000000018</v>
      </c>
      <c r="S374" s="177"/>
      <c r="T374" s="178">
        <f t="shared" si="29"/>
        <v>-1</v>
      </c>
      <c r="Z374" s="93"/>
      <c r="AB374" s="94"/>
    </row>
    <row r="375" spans="5:28">
      <c r="E375" s="100"/>
      <c r="F375" s="143"/>
      <c r="G375" s="143"/>
      <c r="H375" s="179"/>
      <c r="I375" s="97">
        <f t="shared" si="26"/>
        <v>1829.2166666026667</v>
      </c>
      <c r="J375" s="97">
        <f t="shared" si="25"/>
        <v>42.769342601946391</v>
      </c>
      <c r="K375" s="98">
        <f t="shared" si="30"/>
        <v>-0.89044200000000018</v>
      </c>
      <c r="L375" s="98">
        <f t="shared" si="27"/>
        <v>15.569800000000001</v>
      </c>
      <c r="R375" s="176">
        <f t="shared" si="28"/>
        <v>0.89044200000000018</v>
      </c>
      <c r="S375" s="177"/>
      <c r="T375" s="178">
        <f t="shared" si="29"/>
        <v>-1</v>
      </c>
      <c r="Z375" s="93"/>
      <c r="AB375" s="94"/>
    </row>
    <row r="376" spans="5:28">
      <c r="E376" s="100"/>
      <c r="F376" s="143"/>
      <c r="G376" s="143"/>
      <c r="H376" s="179"/>
      <c r="I376" s="97">
        <f t="shared" si="26"/>
        <v>1829.2166666026667</v>
      </c>
      <c r="J376" s="97">
        <f t="shared" si="25"/>
        <v>42.769342601946391</v>
      </c>
      <c r="K376" s="98">
        <f t="shared" si="30"/>
        <v>-0.89044200000000018</v>
      </c>
      <c r="L376" s="98">
        <f t="shared" si="27"/>
        <v>15.569800000000001</v>
      </c>
      <c r="R376" s="176">
        <f t="shared" si="28"/>
        <v>0.89044200000000018</v>
      </c>
      <c r="S376" s="177"/>
      <c r="T376" s="178">
        <f t="shared" si="29"/>
        <v>-1</v>
      </c>
      <c r="Z376" s="93"/>
      <c r="AB376" s="94"/>
    </row>
    <row r="377" spans="5:28">
      <c r="E377" s="100"/>
      <c r="F377" s="143"/>
      <c r="G377" s="143"/>
      <c r="H377" s="179"/>
      <c r="I377" s="97">
        <f t="shared" si="26"/>
        <v>1829.2166666026667</v>
      </c>
      <c r="J377" s="97">
        <f t="shared" si="25"/>
        <v>42.769342601946391</v>
      </c>
      <c r="K377" s="98">
        <f t="shared" si="30"/>
        <v>-0.89044200000000018</v>
      </c>
      <c r="L377" s="98">
        <f t="shared" si="27"/>
        <v>15.569800000000001</v>
      </c>
      <c r="R377" s="176">
        <f t="shared" si="28"/>
        <v>0.89044200000000018</v>
      </c>
      <c r="S377" s="177"/>
      <c r="T377" s="178">
        <f t="shared" si="29"/>
        <v>-1</v>
      </c>
      <c r="Z377" s="93"/>
      <c r="AB377" s="94"/>
    </row>
    <row r="378" spans="5:28">
      <c r="E378" s="100"/>
      <c r="F378" s="143"/>
      <c r="G378" s="143"/>
      <c r="H378" s="179"/>
      <c r="I378" s="97">
        <f t="shared" si="26"/>
        <v>1829.2166666026667</v>
      </c>
      <c r="J378" s="97">
        <f t="shared" si="25"/>
        <v>42.769342601946391</v>
      </c>
      <c r="K378" s="98">
        <f t="shared" si="30"/>
        <v>-0.89044200000000018</v>
      </c>
      <c r="L378" s="98">
        <f t="shared" si="27"/>
        <v>15.569800000000001</v>
      </c>
      <c r="R378" s="176">
        <f t="shared" si="28"/>
        <v>0.89044200000000018</v>
      </c>
      <c r="S378" s="177"/>
      <c r="T378" s="178">
        <f t="shared" si="29"/>
        <v>-1</v>
      </c>
      <c r="Z378" s="93"/>
      <c r="AB378" s="94"/>
    </row>
    <row r="379" spans="5:28">
      <c r="E379" s="100"/>
      <c r="F379" s="143"/>
      <c r="G379" s="143"/>
      <c r="H379" s="179"/>
      <c r="I379" s="97">
        <f t="shared" si="26"/>
        <v>1829.2166666026667</v>
      </c>
      <c r="J379" s="97">
        <f t="shared" si="25"/>
        <v>42.769342601946391</v>
      </c>
      <c r="K379" s="98">
        <f t="shared" si="30"/>
        <v>-0.89044200000000018</v>
      </c>
      <c r="L379" s="98">
        <f t="shared" si="27"/>
        <v>15.569800000000001</v>
      </c>
      <c r="R379" s="176">
        <f t="shared" si="28"/>
        <v>0.89044200000000018</v>
      </c>
      <c r="S379" s="177"/>
      <c r="T379" s="178">
        <f t="shared" si="29"/>
        <v>-1</v>
      </c>
      <c r="Z379" s="93"/>
      <c r="AB379" s="94"/>
    </row>
    <row r="380" spans="5:28">
      <c r="E380" s="100"/>
      <c r="F380" s="143"/>
      <c r="G380" s="143"/>
      <c r="H380" s="179"/>
      <c r="I380" s="97">
        <f t="shared" si="26"/>
        <v>1829.2166666026667</v>
      </c>
      <c r="J380" s="97">
        <f t="shared" si="25"/>
        <v>42.769342601946391</v>
      </c>
      <c r="K380" s="98">
        <f t="shared" si="30"/>
        <v>-0.89044200000000018</v>
      </c>
      <c r="L380" s="98">
        <f t="shared" si="27"/>
        <v>15.569800000000001</v>
      </c>
      <c r="R380" s="176">
        <f t="shared" si="28"/>
        <v>0.89044200000000018</v>
      </c>
      <c r="S380" s="177"/>
      <c r="T380" s="178">
        <f t="shared" si="29"/>
        <v>-1</v>
      </c>
      <c r="Z380" s="93"/>
      <c r="AB380" s="94"/>
    </row>
    <row r="381" spans="5:28">
      <c r="E381" s="100"/>
      <c r="F381" s="143"/>
      <c r="G381" s="143"/>
      <c r="H381" s="179"/>
      <c r="I381" s="97">
        <f t="shared" si="26"/>
        <v>1829.2166666026667</v>
      </c>
      <c r="J381" s="97">
        <f t="shared" si="25"/>
        <v>42.769342601946391</v>
      </c>
      <c r="K381" s="98">
        <f t="shared" si="30"/>
        <v>-0.89044200000000018</v>
      </c>
      <c r="L381" s="98">
        <f t="shared" si="27"/>
        <v>15.569800000000001</v>
      </c>
      <c r="R381" s="176">
        <f t="shared" si="28"/>
        <v>0.89044200000000018</v>
      </c>
      <c r="S381" s="177"/>
      <c r="T381" s="178">
        <f t="shared" si="29"/>
        <v>-1</v>
      </c>
      <c r="Z381" s="93"/>
      <c r="AB381" s="94"/>
    </row>
    <row r="382" spans="5:28">
      <c r="E382" s="100"/>
      <c r="F382" s="143"/>
      <c r="G382" s="143"/>
      <c r="H382" s="179"/>
      <c r="I382" s="97">
        <f t="shared" si="26"/>
        <v>1829.2166666026667</v>
      </c>
      <c r="J382" s="97">
        <f t="shared" si="25"/>
        <v>42.769342601946391</v>
      </c>
      <c r="K382" s="98">
        <f t="shared" si="30"/>
        <v>-0.89044200000000018</v>
      </c>
      <c r="L382" s="98">
        <f t="shared" si="27"/>
        <v>15.569800000000001</v>
      </c>
      <c r="R382" s="176">
        <f t="shared" si="28"/>
        <v>0.89044200000000018</v>
      </c>
      <c r="S382" s="177"/>
      <c r="T382" s="178">
        <f t="shared" si="29"/>
        <v>-1</v>
      </c>
      <c r="Z382" s="93"/>
      <c r="AB382" s="94"/>
    </row>
    <row r="383" spans="5:28">
      <c r="E383" s="100"/>
      <c r="F383" s="143"/>
      <c r="G383" s="143"/>
      <c r="H383" s="179"/>
      <c r="I383" s="97">
        <f t="shared" si="26"/>
        <v>1829.2166666026667</v>
      </c>
      <c r="J383" s="97">
        <f t="shared" si="25"/>
        <v>42.769342601946391</v>
      </c>
      <c r="K383" s="98">
        <f t="shared" si="30"/>
        <v>-0.89044200000000018</v>
      </c>
      <c r="L383" s="98">
        <f t="shared" si="27"/>
        <v>15.569800000000001</v>
      </c>
      <c r="R383" s="176">
        <f t="shared" si="28"/>
        <v>0.89044200000000018</v>
      </c>
      <c r="S383" s="177"/>
      <c r="T383" s="178">
        <f t="shared" si="29"/>
        <v>-1</v>
      </c>
      <c r="Z383" s="93"/>
      <c r="AB383" s="94"/>
    </row>
    <row r="384" spans="5:28">
      <c r="E384" s="100"/>
      <c r="F384" s="143"/>
      <c r="G384" s="143"/>
      <c r="H384" s="179"/>
      <c r="I384" s="97">
        <f t="shared" si="26"/>
        <v>1829.2166666026667</v>
      </c>
      <c r="J384" s="97">
        <f t="shared" si="25"/>
        <v>42.769342601946391</v>
      </c>
      <c r="K384" s="98">
        <f t="shared" si="30"/>
        <v>-0.89044200000000018</v>
      </c>
      <c r="L384" s="98">
        <f t="shared" si="27"/>
        <v>15.569800000000001</v>
      </c>
      <c r="R384" s="176">
        <f t="shared" si="28"/>
        <v>0.89044200000000018</v>
      </c>
      <c r="S384" s="177"/>
      <c r="T384" s="178">
        <f t="shared" si="29"/>
        <v>-1</v>
      </c>
      <c r="Z384" s="93"/>
      <c r="AB384" s="94"/>
    </row>
    <row r="385" spans="5:28">
      <c r="E385" s="100"/>
      <c r="F385" s="143"/>
      <c r="G385" s="143"/>
      <c r="H385" s="179"/>
      <c r="I385" s="97">
        <f t="shared" si="26"/>
        <v>1829.2166666026667</v>
      </c>
      <c r="J385" s="97">
        <f t="shared" si="25"/>
        <v>42.769342601946391</v>
      </c>
      <c r="K385" s="98">
        <f t="shared" si="30"/>
        <v>-0.89044200000000018</v>
      </c>
      <c r="L385" s="98">
        <f t="shared" si="27"/>
        <v>15.569800000000001</v>
      </c>
      <c r="R385" s="176">
        <f t="shared" si="28"/>
        <v>0.89044200000000018</v>
      </c>
      <c r="S385" s="177"/>
      <c r="T385" s="178">
        <f t="shared" si="29"/>
        <v>-1</v>
      </c>
      <c r="Z385" s="93"/>
      <c r="AB385" s="94"/>
    </row>
    <row r="386" spans="5:28">
      <c r="E386" s="100"/>
      <c r="F386" s="143"/>
      <c r="G386" s="143"/>
      <c r="H386" s="179"/>
      <c r="I386" s="97">
        <f t="shared" si="26"/>
        <v>1829.2166666026667</v>
      </c>
      <c r="J386" s="97">
        <f t="shared" si="25"/>
        <v>42.769342601946391</v>
      </c>
      <c r="K386" s="98">
        <f t="shared" si="30"/>
        <v>-0.89044200000000018</v>
      </c>
      <c r="L386" s="98">
        <f t="shared" si="27"/>
        <v>15.569800000000001</v>
      </c>
      <c r="R386" s="176">
        <f t="shared" si="28"/>
        <v>0.89044200000000018</v>
      </c>
      <c r="S386" s="177"/>
      <c r="T386" s="178">
        <f t="shared" si="29"/>
        <v>-1</v>
      </c>
      <c r="Z386" s="93"/>
      <c r="AB386" s="94"/>
    </row>
    <row r="387" spans="5:28">
      <c r="E387" s="100"/>
      <c r="F387" s="143"/>
      <c r="G387" s="143"/>
      <c r="H387" s="179"/>
      <c r="I387" s="97">
        <f t="shared" si="26"/>
        <v>1829.2166666026667</v>
      </c>
      <c r="J387" s="97">
        <f t="shared" si="25"/>
        <v>42.769342601946391</v>
      </c>
      <c r="K387" s="98">
        <f t="shared" si="30"/>
        <v>-0.89044200000000018</v>
      </c>
      <c r="L387" s="98">
        <f t="shared" si="27"/>
        <v>15.569800000000001</v>
      </c>
      <c r="R387" s="176">
        <f t="shared" si="28"/>
        <v>0.89044200000000018</v>
      </c>
      <c r="S387" s="177"/>
      <c r="T387" s="178">
        <f t="shared" si="29"/>
        <v>-1</v>
      </c>
      <c r="Z387" s="93"/>
      <c r="AB387" s="94"/>
    </row>
    <row r="388" spans="5:28">
      <c r="E388" s="100"/>
      <c r="F388" s="143"/>
      <c r="G388" s="143"/>
      <c r="H388" s="179"/>
      <c r="I388" s="97">
        <f t="shared" si="26"/>
        <v>1829.2166666026667</v>
      </c>
      <c r="J388" s="97">
        <f t="shared" si="25"/>
        <v>42.769342601946391</v>
      </c>
      <c r="K388" s="98">
        <f t="shared" si="30"/>
        <v>-0.89044200000000018</v>
      </c>
      <c r="L388" s="98">
        <f t="shared" si="27"/>
        <v>15.569800000000001</v>
      </c>
      <c r="R388" s="176">
        <f t="shared" si="28"/>
        <v>0.89044200000000018</v>
      </c>
      <c r="S388" s="177"/>
      <c r="T388" s="178">
        <f t="shared" si="29"/>
        <v>-1</v>
      </c>
      <c r="Z388" s="93"/>
      <c r="AB388" s="94"/>
    </row>
    <row r="389" spans="5:28">
      <c r="E389" s="100"/>
      <c r="F389" s="143"/>
      <c r="G389" s="143"/>
      <c r="H389" s="179"/>
      <c r="I389" s="97">
        <f t="shared" si="26"/>
        <v>1829.2166666026667</v>
      </c>
      <c r="J389" s="97">
        <f t="shared" si="25"/>
        <v>42.769342601946391</v>
      </c>
      <c r="K389" s="98">
        <f t="shared" si="30"/>
        <v>-0.89044200000000018</v>
      </c>
      <c r="L389" s="98">
        <f t="shared" si="27"/>
        <v>15.569800000000001</v>
      </c>
      <c r="R389" s="176">
        <f t="shared" si="28"/>
        <v>0.89044200000000018</v>
      </c>
      <c r="S389" s="177"/>
      <c r="T389" s="178">
        <f t="shared" si="29"/>
        <v>-1</v>
      </c>
      <c r="Z389" s="93"/>
      <c r="AB389" s="94"/>
    </row>
    <row r="390" spans="5:28">
      <c r="E390" s="100"/>
      <c r="F390" s="143"/>
      <c r="G390" s="143"/>
      <c r="H390" s="179"/>
      <c r="I390" s="97">
        <f t="shared" si="26"/>
        <v>1829.2166666026667</v>
      </c>
      <c r="J390" s="97">
        <f t="shared" si="25"/>
        <v>42.769342601946391</v>
      </c>
      <c r="K390" s="98">
        <f t="shared" si="30"/>
        <v>-0.89044200000000018</v>
      </c>
      <c r="L390" s="98">
        <f t="shared" si="27"/>
        <v>15.569800000000001</v>
      </c>
      <c r="R390" s="176">
        <f t="shared" si="28"/>
        <v>0.89044200000000018</v>
      </c>
      <c r="S390" s="177"/>
      <c r="T390" s="178">
        <f t="shared" si="29"/>
        <v>-1</v>
      </c>
      <c r="Z390" s="93"/>
      <c r="AB390" s="94"/>
    </row>
    <row r="391" spans="5:28">
      <c r="E391" s="100"/>
      <c r="F391" s="143"/>
      <c r="G391" s="143"/>
      <c r="H391" s="179"/>
      <c r="I391" s="97">
        <f t="shared" si="26"/>
        <v>1829.2166666026667</v>
      </c>
      <c r="J391" s="97">
        <f t="shared" si="25"/>
        <v>42.769342601946391</v>
      </c>
      <c r="K391" s="98">
        <f t="shared" si="30"/>
        <v>-0.89044200000000018</v>
      </c>
      <c r="L391" s="98">
        <f t="shared" si="27"/>
        <v>15.569800000000001</v>
      </c>
      <c r="R391" s="176">
        <f t="shared" si="28"/>
        <v>0.89044200000000018</v>
      </c>
      <c r="S391" s="177"/>
      <c r="T391" s="178">
        <f t="shared" si="29"/>
        <v>-1</v>
      </c>
      <c r="Z391" s="93"/>
      <c r="AB391" s="94"/>
    </row>
    <row r="392" spans="5:28">
      <c r="E392" s="100"/>
      <c r="F392" s="143"/>
      <c r="G392" s="143"/>
      <c r="H392" s="179"/>
      <c r="I392" s="97">
        <f t="shared" si="26"/>
        <v>1829.2166666026667</v>
      </c>
      <c r="J392" s="97">
        <f t="shared" si="25"/>
        <v>42.769342601946391</v>
      </c>
      <c r="K392" s="98">
        <f t="shared" si="30"/>
        <v>-0.89044200000000018</v>
      </c>
      <c r="L392" s="98">
        <f t="shared" si="27"/>
        <v>15.569800000000001</v>
      </c>
      <c r="R392" s="176">
        <f t="shared" si="28"/>
        <v>0.89044200000000018</v>
      </c>
      <c r="S392" s="177"/>
      <c r="T392" s="178">
        <f t="shared" si="29"/>
        <v>-1</v>
      </c>
      <c r="Z392" s="93"/>
      <c r="AB392" s="94"/>
    </row>
    <row r="393" spans="5:28">
      <c r="E393" s="100"/>
      <c r="F393" s="143"/>
      <c r="G393" s="143"/>
      <c r="H393" s="179"/>
      <c r="I393" s="97">
        <f t="shared" si="26"/>
        <v>1829.2166666026667</v>
      </c>
      <c r="J393" s="97">
        <f t="shared" si="25"/>
        <v>42.769342601946391</v>
      </c>
      <c r="K393" s="98">
        <f t="shared" si="30"/>
        <v>-0.89044200000000018</v>
      </c>
      <c r="L393" s="98">
        <f t="shared" si="27"/>
        <v>15.569800000000001</v>
      </c>
      <c r="R393" s="176">
        <f t="shared" si="28"/>
        <v>0.89044200000000018</v>
      </c>
      <c r="S393" s="177"/>
      <c r="T393" s="178">
        <f t="shared" si="29"/>
        <v>-1</v>
      </c>
      <c r="Z393" s="93"/>
      <c r="AB393" s="94"/>
    </row>
    <row r="394" spans="5:28">
      <c r="E394" s="100"/>
      <c r="F394" s="143"/>
      <c r="G394" s="143"/>
      <c r="H394" s="179"/>
      <c r="I394" s="97">
        <f t="shared" si="26"/>
        <v>1829.2166666026667</v>
      </c>
      <c r="J394" s="97">
        <f t="shared" si="25"/>
        <v>42.769342601946391</v>
      </c>
      <c r="K394" s="98">
        <f t="shared" si="30"/>
        <v>-0.89044200000000018</v>
      </c>
      <c r="L394" s="98">
        <f t="shared" si="27"/>
        <v>15.569800000000001</v>
      </c>
      <c r="R394" s="176">
        <f t="shared" si="28"/>
        <v>0.89044200000000018</v>
      </c>
      <c r="S394" s="177"/>
      <c r="T394" s="178">
        <f t="shared" si="29"/>
        <v>-1</v>
      </c>
      <c r="Z394" s="93"/>
      <c r="AB394" s="94"/>
    </row>
    <row r="395" spans="5:28">
      <c r="E395" s="100"/>
      <c r="F395" s="143"/>
      <c r="G395" s="143"/>
      <c r="H395" s="179"/>
      <c r="I395" s="97">
        <f t="shared" si="26"/>
        <v>1829.2166666026667</v>
      </c>
      <c r="J395" s="97">
        <f t="shared" si="25"/>
        <v>42.769342601946391</v>
      </c>
      <c r="K395" s="98">
        <f t="shared" si="30"/>
        <v>-0.89044200000000018</v>
      </c>
      <c r="L395" s="98">
        <f t="shared" si="27"/>
        <v>15.569800000000001</v>
      </c>
      <c r="R395" s="176">
        <f t="shared" si="28"/>
        <v>0.89044200000000018</v>
      </c>
      <c r="S395" s="177"/>
      <c r="T395" s="178">
        <f t="shared" si="29"/>
        <v>-1</v>
      </c>
      <c r="Z395" s="93"/>
      <c r="AB395" s="94"/>
    </row>
    <row r="396" spans="5:28">
      <c r="E396" s="100"/>
      <c r="F396" s="143"/>
      <c r="G396" s="143"/>
      <c r="H396" s="179"/>
      <c r="I396" s="97">
        <f t="shared" si="26"/>
        <v>1829.2166666026667</v>
      </c>
      <c r="J396" s="97">
        <f t="shared" si="25"/>
        <v>42.769342601946391</v>
      </c>
      <c r="K396" s="98">
        <f t="shared" si="30"/>
        <v>-0.89044200000000018</v>
      </c>
      <c r="L396" s="98">
        <f t="shared" si="27"/>
        <v>15.569800000000001</v>
      </c>
      <c r="R396" s="176">
        <f t="shared" si="28"/>
        <v>0.89044200000000018</v>
      </c>
      <c r="S396" s="177"/>
      <c r="T396" s="178">
        <f t="shared" si="29"/>
        <v>-1</v>
      </c>
      <c r="Z396" s="93"/>
      <c r="AB396" s="94"/>
    </row>
    <row r="397" spans="5:28">
      <c r="E397" s="100"/>
      <c r="F397" s="143"/>
      <c r="G397" s="143"/>
      <c r="H397" s="179"/>
      <c r="I397" s="97">
        <f t="shared" si="26"/>
        <v>1829.2166666026667</v>
      </c>
      <c r="J397" s="97">
        <f t="shared" si="25"/>
        <v>42.769342601946391</v>
      </c>
      <c r="K397" s="98">
        <f t="shared" si="30"/>
        <v>-0.89044200000000018</v>
      </c>
      <c r="L397" s="98">
        <f t="shared" si="27"/>
        <v>15.569800000000001</v>
      </c>
      <c r="R397" s="176">
        <f t="shared" si="28"/>
        <v>0.89044200000000018</v>
      </c>
      <c r="S397" s="177"/>
      <c r="T397" s="178">
        <f t="shared" si="29"/>
        <v>-1</v>
      </c>
      <c r="Z397" s="93"/>
      <c r="AB397" s="94"/>
    </row>
    <row r="398" spans="5:28">
      <c r="E398" s="100"/>
      <c r="F398" s="143"/>
      <c r="G398" s="143"/>
      <c r="H398" s="179"/>
      <c r="I398" s="97">
        <f t="shared" si="26"/>
        <v>1829.2166666026667</v>
      </c>
      <c r="J398" s="97">
        <f t="shared" si="25"/>
        <v>42.769342601946391</v>
      </c>
      <c r="K398" s="98">
        <f t="shared" si="30"/>
        <v>-0.89044200000000018</v>
      </c>
      <c r="L398" s="98">
        <f t="shared" si="27"/>
        <v>15.569800000000001</v>
      </c>
      <c r="R398" s="176">
        <f t="shared" si="28"/>
        <v>0.89044200000000018</v>
      </c>
      <c r="S398" s="177"/>
      <c r="T398" s="178">
        <f t="shared" si="29"/>
        <v>-1</v>
      </c>
      <c r="Z398" s="93"/>
      <c r="AB398" s="94"/>
    </row>
    <row r="399" spans="5:28">
      <c r="E399" s="100"/>
      <c r="F399" s="143"/>
      <c r="G399" s="143"/>
      <c r="H399" s="179"/>
      <c r="I399" s="97">
        <f t="shared" si="26"/>
        <v>1829.2166666026667</v>
      </c>
      <c r="J399" s="97">
        <f t="shared" si="25"/>
        <v>42.769342601946391</v>
      </c>
      <c r="K399" s="98">
        <f t="shared" si="30"/>
        <v>-0.89044200000000018</v>
      </c>
      <c r="L399" s="98">
        <f t="shared" si="27"/>
        <v>15.569800000000001</v>
      </c>
      <c r="R399" s="176">
        <f t="shared" si="28"/>
        <v>0.89044200000000018</v>
      </c>
      <c r="S399" s="177"/>
      <c r="T399" s="178">
        <f t="shared" si="29"/>
        <v>-1</v>
      </c>
      <c r="Z399" s="93"/>
      <c r="AB399" s="94"/>
    </row>
    <row r="400" spans="5:28">
      <c r="E400" s="100"/>
      <c r="F400" s="143"/>
      <c r="G400" s="143"/>
      <c r="H400" s="179"/>
      <c r="I400" s="97">
        <f t="shared" si="26"/>
        <v>1829.2166666026667</v>
      </c>
      <c r="J400" s="97">
        <f t="shared" si="25"/>
        <v>42.769342601946391</v>
      </c>
      <c r="K400" s="98">
        <f t="shared" si="30"/>
        <v>-0.89044200000000018</v>
      </c>
      <c r="L400" s="98">
        <f t="shared" si="27"/>
        <v>15.569800000000001</v>
      </c>
      <c r="R400" s="176">
        <f t="shared" si="28"/>
        <v>0.89044200000000018</v>
      </c>
      <c r="S400" s="177"/>
      <c r="T400" s="178">
        <f t="shared" si="29"/>
        <v>-1</v>
      </c>
      <c r="Z400" s="93"/>
      <c r="AB400" s="94"/>
    </row>
    <row r="401" spans="5:28">
      <c r="E401" s="100"/>
      <c r="F401" s="143"/>
      <c r="G401" s="143"/>
      <c r="H401" s="179"/>
      <c r="I401" s="97">
        <f t="shared" si="26"/>
        <v>1829.2166666026667</v>
      </c>
      <c r="J401" s="97">
        <f t="shared" si="25"/>
        <v>42.769342601946391</v>
      </c>
      <c r="K401" s="98">
        <f t="shared" si="30"/>
        <v>-0.89044200000000018</v>
      </c>
      <c r="L401" s="98">
        <f t="shared" si="27"/>
        <v>15.569800000000001</v>
      </c>
      <c r="R401" s="176">
        <f t="shared" si="28"/>
        <v>0.89044200000000018</v>
      </c>
      <c r="S401" s="177"/>
      <c r="T401" s="178">
        <f t="shared" si="29"/>
        <v>-1</v>
      </c>
      <c r="Z401" s="93"/>
      <c r="AB401" s="94"/>
    </row>
    <row r="402" spans="5:28">
      <c r="E402" s="100"/>
      <c r="F402" s="143"/>
      <c r="G402" s="143"/>
      <c r="H402" s="179"/>
      <c r="I402" s="97">
        <f t="shared" si="26"/>
        <v>1829.2166666026667</v>
      </c>
      <c r="J402" s="97">
        <f t="shared" si="25"/>
        <v>42.769342601946391</v>
      </c>
      <c r="K402" s="98">
        <f t="shared" si="30"/>
        <v>-0.89044200000000018</v>
      </c>
      <c r="L402" s="98">
        <f t="shared" si="27"/>
        <v>15.569800000000001</v>
      </c>
      <c r="R402" s="176">
        <f t="shared" si="28"/>
        <v>0.89044200000000018</v>
      </c>
      <c r="S402" s="177"/>
      <c r="T402" s="178">
        <f t="shared" si="29"/>
        <v>-1</v>
      </c>
      <c r="Z402" s="93"/>
      <c r="AB402" s="94"/>
    </row>
    <row r="403" spans="5:28">
      <c r="E403" s="100"/>
      <c r="F403" s="143"/>
      <c r="G403" s="143"/>
      <c r="H403" s="179"/>
      <c r="I403" s="97">
        <f t="shared" si="26"/>
        <v>1829.2166666026667</v>
      </c>
      <c r="J403" s="97">
        <f t="shared" si="25"/>
        <v>42.769342601946391</v>
      </c>
      <c r="K403" s="98">
        <f t="shared" si="30"/>
        <v>-0.89044200000000018</v>
      </c>
      <c r="L403" s="98">
        <f t="shared" si="27"/>
        <v>15.569800000000001</v>
      </c>
      <c r="R403" s="176">
        <f t="shared" si="28"/>
        <v>0.89044200000000018</v>
      </c>
      <c r="S403" s="177"/>
      <c r="T403" s="178">
        <f t="shared" si="29"/>
        <v>-1</v>
      </c>
      <c r="Z403" s="93"/>
      <c r="AB403" s="94"/>
    </row>
    <row r="404" spans="5:28">
      <c r="E404" s="100"/>
      <c r="F404" s="143"/>
      <c r="G404" s="143"/>
      <c r="H404" s="179"/>
      <c r="I404" s="97">
        <f t="shared" si="26"/>
        <v>1829.2166666026667</v>
      </c>
      <c r="J404" s="97">
        <f t="shared" si="25"/>
        <v>42.769342601946391</v>
      </c>
      <c r="K404" s="98">
        <f t="shared" si="30"/>
        <v>-0.89044200000000018</v>
      </c>
      <c r="L404" s="98">
        <f t="shared" si="27"/>
        <v>15.569800000000001</v>
      </c>
      <c r="R404" s="176">
        <f t="shared" si="28"/>
        <v>0.89044200000000018</v>
      </c>
      <c r="S404" s="177"/>
      <c r="T404" s="178">
        <f t="shared" si="29"/>
        <v>-1</v>
      </c>
      <c r="Z404" s="93"/>
      <c r="AB404" s="94"/>
    </row>
    <row r="405" spans="5:28">
      <c r="E405" s="100"/>
      <c r="F405" s="143"/>
      <c r="G405" s="143"/>
      <c r="H405" s="179"/>
      <c r="I405" s="97">
        <f t="shared" si="26"/>
        <v>1829.2166666026667</v>
      </c>
      <c r="J405" s="97">
        <f t="shared" si="25"/>
        <v>42.769342601946391</v>
      </c>
      <c r="K405" s="98">
        <f t="shared" si="30"/>
        <v>-0.89044200000000018</v>
      </c>
      <c r="L405" s="98">
        <f t="shared" si="27"/>
        <v>15.569800000000001</v>
      </c>
      <c r="R405" s="176">
        <f t="shared" si="28"/>
        <v>0.89044200000000018</v>
      </c>
      <c r="S405" s="177"/>
      <c r="T405" s="178">
        <f t="shared" si="29"/>
        <v>-1</v>
      </c>
      <c r="Z405" s="93"/>
      <c r="AB405" s="94"/>
    </row>
    <row r="406" spans="5:28">
      <c r="E406" s="100"/>
      <c r="F406" s="143"/>
      <c r="G406" s="143"/>
      <c r="H406" s="179"/>
      <c r="I406" s="97">
        <f t="shared" si="26"/>
        <v>1829.2166666026667</v>
      </c>
      <c r="J406" s="97">
        <f t="shared" ref="J406:J469" si="31">SQRT(I406)</f>
        <v>42.769342601946391</v>
      </c>
      <c r="K406" s="98">
        <f t="shared" si="30"/>
        <v>-0.89044200000000018</v>
      </c>
      <c r="L406" s="98">
        <f t="shared" si="27"/>
        <v>15.569800000000001</v>
      </c>
      <c r="R406" s="176">
        <f t="shared" si="28"/>
        <v>0.89044200000000018</v>
      </c>
      <c r="S406" s="177"/>
      <c r="T406" s="178">
        <f t="shared" si="29"/>
        <v>-1</v>
      </c>
      <c r="Z406" s="93"/>
      <c r="AB406" s="94"/>
    </row>
    <row r="407" spans="5:28">
      <c r="E407" s="100"/>
      <c r="F407" s="143"/>
      <c r="G407" s="143"/>
      <c r="H407" s="179"/>
      <c r="I407" s="97">
        <f t="shared" ref="I407:I470" si="32">IF(F407=0,I406,((E407-$E$86)*1440)+(F407-$F$86)*1440)</f>
        <v>1829.2166666026667</v>
      </c>
      <c r="J407" s="97">
        <f t="shared" si="31"/>
        <v>42.769342601946391</v>
      </c>
      <c r="K407" s="98">
        <f t="shared" si="30"/>
        <v>-0.89044200000000018</v>
      </c>
      <c r="L407" s="98">
        <f t="shared" ref="L407:L470" si="33">IF(K407=0, ,$L$86+K407)</f>
        <v>15.569800000000001</v>
      </c>
      <c r="R407" s="176">
        <f t="shared" ref="R407:R470" si="34">+K407*T407</f>
        <v>0.89044200000000018</v>
      </c>
      <c r="S407" s="177"/>
      <c r="T407" s="178">
        <f t="shared" ref="T407:T470" si="35">SIGN(K407)</f>
        <v>-1</v>
      </c>
      <c r="Z407" s="93"/>
      <c r="AB407" s="94"/>
    </row>
    <row r="408" spans="5:28">
      <c r="E408" s="100"/>
      <c r="F408" s="143"/>
      <c r="G408" s="143"/>
      <c r="H408" s="179"/>
      <c r="I408" s="97">
        <f t="shared" si="32"/>
        <v>1829.2166666026667</v>
      </c>
      <c r="J408" s="97">
        <f t="shared" si="31"/>
        <v>42.769342601946391</v>
      </c>
      <c r="K408" s="98">
        <f t="shared" si="30"/>
        <v>-0.89044200000000018</v>
      </c>
      <c r="L408" s="98">
        <f t="shared" si="33"/>
        <v>15.569800000000001</v>
      </c>
      <c r="R408" s="176">
        <f t="shared" si="34"/>
        <v>0.89044200000000018</v>
      </c>
      <c r="S408" s="177"/>
      <c r="T408" s="178">
        <f t="shared" si="35"/>
        <v>-1</v>
      </c>
      <c r="Z408" s="93"/>
      <c r="AB408" s="94"/>
    </row>
    <row r="409" spans="5:28">
      <c r="E409" s="100"/>
      <c r="F409" s="143"/>
      <c r="G409" s="143"/>
      <c r="H409" s="179"/>
      <c r="I409" s="97">
        <f t="shared" si="32"/>
        <v>1829.2166666026667</v>
      </c>
      <c r="J409" s="97">
        <f t="shared" si="31"/>
        <v>42.769342601946391</v>
      </c>
      <c r="K409" s="98">
        <f t="shared" si="30"/>
        <v>-0.89044200000000018</v>
      </c>
      <c r="L409" s="98">
        <f t="shared" si="33"/>
        <v>15.569800000000001</v>
      </c>
      <c r="R409" s="176">
        <f t="shared" si="34"/>
        <v>0.89044200000000018</v>
      </c>
      <c r="S409" s="177"/>
      <c r="T409" s="178">
        <f t="shared" si="35"/>
        <v>-1</v>
      </c>
      <c r="Z409" s="93"/>
      <c r="AB409" s="94"/>
    </row>
    <row r="410" spans="5:28">
      <c r="E410" s="100"/>
      <c r="F410" s="143"/>
      <c r="G410" s="143"/>
      <c r="H410" s="179"/>
      <c r="I410" s="97">
        <f t="shared" si="32"/>
        <v>1829.2166666026667</v>
      </c>
      <c r="J410" s="97">
        <f t="shared" si="31"/>
        <v>42.769342601946391</v>
      </c>
      <c r="K410" s="98">
        <f t="shared" si="30"/>
        <v>-0.89044200000000018</v>
      </c>
      <c r="L410" s="98">
        <f t="shared" si="33"/>
        <v>15.569800000000001</v>
      </c>
      <c r="R410" s="176">
        <f t="shared" si="34"/>
        <v>0.89044200000000018</v>
      </c>
      <c r="S410" s="177"/>
      <c r="T410" s="178">
        <f t="shared" si="35"/>
        <v>-1</v>
      </c>
      <c r="Z410" s="93"/>
      <c r="AB410" s="94"/>
    </row>
    <row r="411" spans="5:28">
      <c r="E411" s="100"/>
      <c r="F411" s="143"/>
      <c r="G411" s="143"/>
      <c r="H411" s="179"/>
      <c r="I411" s="97">
        <f t="shared" si="32"/>
        <v>1829.2166666026667</v>
      </c>
      <c r="J411" s="97">
        <f t="shared" si="31"/>
        <v>42.769342601946391</v>
      </c>
      <c r="K411" s="98">
        <f t="shared" si="30"/>
        <v>-0.89044200000000018</v>
      </c>
      <c r="L411" s="98">
        <f t="shared" si="33"/>
        <v>15.569800000000001</v>
      </c>
      <c r="R411" s="176">
        <f t="shared" si="34"/>
        <v>0.89044200000000018</v>
      </c>
      <c r="S411" s="177"/>
      <c r="T411" s="178">
        <f t="shared" si="35"/>
        <v>-1</v>
      </c>
      <c r="Z411" s="93"/>
      <c r="AB411" s="94"/>
    </row>
    <row r="412" spans="5:28">
      <c r="E412" s="100"/>
      <c r="F412" s="143"/>
      <c r="G412" s="143"/>
      <c r="H412" s="179"/>
      <c r="I412" s="97">
        <f t="shared" si="32"/>
        <v>1829.2166666026667</v>
      </c>
      <c r="J412" s="97">
        <f t="shared" si="31"/>
        <v>42.769342601946391</v>
      </c>
      <c r="K412" s="98">
        <f t="shared" si="30"/>
        <v>-0.89044200000000018</v>
      </c>
      <c r="L412" s="98">
        <f t="shared" si="33"/>
        <v>15.569800000000001</v>
      </c>
      <c r="R412" s="176">
        <f t="shared" si="34"/>
        <v>0.89044200000000018</v>
      </c>
      <c r="S412" s="177"/>
      <c r="T412" s="178">
        <f t="shared" si="35"/>
        <v>-1</v>
      </c>
      <c r="Z412" s="93"/>
      <c r="AB412" s="94"/>
    </row>
    <row r="413" spans="5:28">
      <c r="E413" s="100"/>
      <c r="F413" s="143"/>
      <c r="G413" s="143"/>
      <c r="H413" s="179"/>
      <c r="I413" s="97">
        <f t="shared" si="32"/>
        <v>1829.2166666026667</v>
      </c>
      <c r="J413" s="97">
        <f t="shared" si="31"/>
        <v>42.769342601946391</v>
      </c>
      <c r="K413" s="98">
        <f t="shared" si="30"/>
        <v>-0.89044200000000018</v>
      </c>
      <c r="L413" s="98">
        <f t="shared" si="33"/>
        <v>15.569800000000001</v>
      </c>
      <c r="R413" s="176">
        <f t="shared" si="34"/>
        <v>0.89044200000000018</v>
      </c>
      <c r="S413" s="177"/>
      <c r="T413" s="178">
        <f t="shared" si="35"/>
        <v>-1</v>
      </c>
      <c r="Z413" s="93"/>
      <c r="AB413" s="94"/>
    </row>
    <row r="414" spans="5:28">
      <c r="E414" s="100"/>
      <c r="F414" s="143"/>
      <c r="G414" s="143"/>
      <c r="H414" s="179"/>
      <c r="I414" s="97">
        <f t="shared" si="32"/>
        <v>1829.2166666026667</v>
      </c>
      <c r="J414" s="97">
        <f t="shared" si="31"/>
        <v>42.769342601946391</v>
      </c>
      <c r="K414" s="98">
        <f t="shared" si="30"/>
        <v>-0.89044200000000018</v>
      </c>
      <c r="L414" s="98">
        <f t="shared" si="33"/>
        <v>15.569800000000001</v>
      </c>
      <c r="R414" s="176">
        <f t="shared" si="34"/>
        <v>0.89044200000000018</v>
      </c>
      <c r="S414" s="177"/>
      <c r="T414" s="178">
        <f t="shared" si="35"/>
        <v>-1</v>
      </c>
      <c r="Z414" s="93"/>
      <c r="AB414" s="94"/>
    </row>
    <row r="415" spans="5:28">
      <c r="E415" s="100"/>
      <c r="F415" s="143"/>
      <c r="G415" s="143"/>
      <c r="H415" s="179"/>
      <c r="I415" s="97">
        <f t="shared" si="32"/>
        <v>1829.2166666026667</v>
      </c>
      <c r="J415" s="97">
        <f t="shared" si="31"/>
        <v>42.769342601946391</v>
      </c>
      <c r="K415" s="98">
        <f t="shared" si="30"/>
        <v>-0.89044200000000018</v>
      </c>
      <c r="L415" s="98">
        <f t="shared" si="33"/>
        <v>15.569800000000001</v>
      </c>
      <c r="R415" s="176">
        <f t="shared" si="34"/>
        <v>0.89044200000000018</v>
      </c>
      <c r="S415" s="177"/>
      <c r="T415" s="178">
        <f t="shared" si="35"/>
        <v>-1</v>
      </c>
      <c r="Z415" s="93"/>
      <c r="AB415" s="94"/>
    </row>
    <row r="416" spans="5:28">
      <c r="E416" s="100"/>
      <c r="F416" s="143"/>
      <c r="G416" s="143"/>
      <c r="H416" s="179"/>
      <c r="I416" s="97">
        <f t="shared" si="32"/>
        <v>1829.2166666026667</v>
      </c>
      <c r="J416" s="97">
        <f t="shared" si="31"/>
        <v>42.769342601946391</v>
      </c>
      <c r="K416" s="98">
        <f t="shared" si="30"/>
        <v>-0.89044200000000018</v>
      </c>
      <c r="L416" s="98">
        <f t="shared" si="33"/>
        <v>15.569800000000001</v>
      </c>
      <c r="R416" s="176">
        <f t="shared" si="34"/>
        <v>0.89044200000000018</v>
      </c>
      <c r="S416" s="177"/>
      <c r="T416" s="178">
        <f t="shared" si="35"/>
        <v>-1</v>
      </c>
      <c r="Z416" s="93"/>
      <c r="AB416" s="94"/>
    </row>
    <row r="417" spans="5:28">
      <c r="E417" s="100"/>
      <c r="F417" s="143"/>
      <c r="G417" s="143"/>
      <c r="H417" s="179"/>
      <c r="I417" s="97">
        <f t="shared" si="32"/>
        <v>1829.2166666026667</v>
      </c>
      <c r="J417" s="97">
        <f t="shared" si="31"/>
        <v>42.769342601946391</v>
      </c>
      <c r="K417" s="98">
        <f t="shared" si="30"/>
        <v>-0.89044200000000018</v>
      </c>
      <c r="L417" s="98">
        <f t="shared" si="33"/>
        <v>15.569800000000001</v>
      </c>
      <c r="R417" s="176">
        <f t="shared" si="34"/>
        <v>0.89044200000000018</v>
      </c>
      <c r="S417" s="177"/>
      <c r="T417" s="178">
        <f t="shared" si="35"/>
        <v>-1</v>
      </c>
      <c r="Z417" s="93"/>
      <c r="AB417" s="94"/>
    </row>
    <row r="418" spans="5:28">
      <c r="E418" s="100"/>
      <c r="F418" s="143"/>
      <c r="G418" s="143"/>
      <c r="H418" s="179"/>
      <c r="I418" s="97">
        <f t="shared" si="32"/>
        <v>1829.2166666026667</v>
      </c>
      <c r="J418" s="97">
        <f t="shared" si="31"/>
        <v>42.769342601946391</v>
      </c>
      <c r="K418" s="98">
        <f t="shared" si="30"/>
        <v>-0.89044200000000018</v>
      </c>
      <c r="L418" s="98">
        <f t="shared" si="33"/>
        <v>15.569800000000001</v>
      </c>
      <c r="R418" s="176">
        <f t="shared" si="34"/>
        <v>0.89044200000000018</v>
      </c>
      <c r="S418" s="177"/>
      <c r="T418" s="178">
        <f t="shared" si="35"/>
        <v>-1</v>
      </c>
      <c r="Z418" s="93"/>
      <c r="AB418" s="94"/>
    </row>
    <row r="419" spans="5:28">
      <c r="E419" s="100"/>
      <c r="F419" s="143"/>
      <c r="G419" s="143"/>
      <c r="H419" s="179"/>
      <c r="I419" s="97">
        <f t="shared" si="32"/>
        <v>1829.2166666026667</v>
      </c>
      <c r="J419" s="97">
        <f t="shared" si="31"/>
        <v>42.769342601946391</v>
      </c>
      <c r="K419" s="98">
        <f t="shared" si="30"/>
        <v>-0.89044200000000018</v>
      </c>
      <c r="L419" s="98">
        <f t="shared" si="33"/>
        <v>15.569800000000001</v>
      </c>
      <c r="R419" s="176">
        <f t="shared" si="34"/>
        <v>0.89044200000000018</v>
      </c>
      <c r="S419" s="177"/>
      <c r="T419" s="178">
        <f t="shared" si="35"/>
        <v>-1</v>
      </c>
      <c r="Z419" s="93"/>
      <c r="AB419" s="94"/>
    </row>
    <row r="420" spans="5:28">
      <c r="E420" s="100"/>
      <c r="F420" s="143"/>
      <c r="G420" s="143"/>
      <c r="H420" s="179"/>
      <c r="I420" s="97">
        <f t="shared" si="32"/>
        <v>1829.2166666026667</v>
      </c>
      <c r="J420" s="97">
        <f t="shared" si="31"/>
        <v>42.769342601946391</v>
      </c>
      <c r="K420" s="98">
        <f t="shared" si="30"/>
        <v>-0.89044200000000018</v>
      </c>
      <c r="L420" s="98">
        <f t="shared" si="33"/>
        <v>15.569800000000001</v>
      </c>
      <c r="R420" s="176">
        <f t="shared" si="34"/>
        <v>0.89044200000000018</v>
      </c>
      <c r="S420" s="177"/>
      <c r="T420" s="178">
        <f t="shared" si="35"/>
        <v>-1</v>
      </c>
      <c r="Z420" s="93"/>
      <c r="AB420" s="94"/>
    </row>
    <row r="421" spans="5:28">
      <c r="E421" s="100"/>
      <c r="F421" s="143"/>
      <c r="G421" s="143"/>
      <c r="H421" s="179"/>
      <c r="I421" s="97">
        <f t="shared" si="32"/>
        <v>1829.2166666026667</v>
      </c>
      <c r="J421" s="97">
        <f t="shared" si="31"/>
        <v>42.769342601946391</v>
      </c>
      <c r="K421" s="98">
        <f t="shared" si="30"/>
        <v>-0.89044200000000018</v>
      </c>
      <c r="L421" s="98">
        <f t="shared" si="33"/>
        <v>15.569800000000001</v>
      </c>
      <c r="R421" s="176">
        <f t="shared" si="34"/>
        <v>0.89044200000000018</v>
      </c>
      <c r="S421" s="177"/>
      <c r="T421" s="178">
        <f t="shared" si="35"/>
        <v>-1</v>
      </c>
      <c r="Z421" s="93"/>
      <c r="AB421" s="94"/>
    </row>
    <row r="422" spans="5:28">
      <c r="E422" s="100"/>
      <c r="F422" s="143"/>
      <c r="G422" s="143"/>
      <c r="H422" s="179"/>
      <c r="I422" s="97">
        <f t="shared" si="32"/>
        <v>1829.2166666026667</v>
      </c>
      <c r="J422" s="97">
        <f t="shared" si="31"/>
        <v>42.769342601946391</v>
      </c>
      <c r="K422" s="98">
        <f t="shared" si="30"/>
        <v>-0.89044200000000018</v>
      </c>
      <c r="L422" s="98">
        <f t="shared" si="33"/>
        <v>15.569800000000001</v>
      </c>
      <c r="R422" s="176">
        <f t="shared" si="34"/>
        <v>0.89044200000000018</v>
      </c>
      <c r="S422" s="177"/>
      <c r="T422" s="178">
        <f t="shared" si="35"/>
        <v>-1</v>
      </c>
      <c r="Z422" s="93"/>
      <c r="AB422" s="94"/>
    </row>
    <row r="423" spans="5:28">
      <c r="E423" s="100"/>
      <c r="F423" s="143"/>
      <c r="G423" s="143"/>
      <c r="H423" s="179"/>
      <c r="I423" s="97">
        <f t="shared" si="32"/>
        <v>1829.2166666026667</v>
      </c>
      <c r="J423" s="97">
        <f t="shared" si="31"/>
        <v>42.769342601946391</v>
      </c>
      <c r="K423" s="98">
        <f t="shared" si="30"/>
        <v>-0.89044200000000018</v>
      </c>
      <c r="L423" s="98">
        <f t="shared" si="33"/>
        <v>15.569800000000001</v>
      </c>
      <c r="R423" s="176">
        <f t="shared" si="34"/>
        <v>0.89044200000000018</v>
      </c>
      <c r="S423" s="177"/>
      <c r="T423" s="178">
        <f t="shared" si="35"/>
        <v>-1</v>
      </c>
      <c r="Z423" s="93"/>
      <c r="AB423" s="94"/>
    </row>
    <row r="424" spans="5:28">
      <c r="E424" s="100"/>
      <c r="F424" s="143"/>
      <c r="G424" s="143"/>
      <c r="H424" s="179"/>
      <c r="I424" s="97">
        <f t="shared" si="32"/>
        <v>1829.2166666026667</v>
      </c>
      <c r="J424" s="97">
        <f t="shared" si="31"/>
        <v>42.769342601946391</v>
      </c>
      <c r="K424" s="98">
        <f t="shared" si="30"/>
        <v>-0.89044200000000018</v>
      </c>
      <c r="L424" s="98">
        <f t="shared" si="33"/>
        <v>15.569800000000001</v>
      </c>
      <c r="R424" s="176">
        <f t="shared" si="34"/>
        <v>0.89044200000000018</v>
      </c>
      <c r="S424" s="177"/>
      <c r="T424" s="178">
        <f t="shared" si="35"/>
        <v>-1</v>
      </c>
      <c r="Z424" s="93"/>
      <c r="AB424" s="94"/>
    </row>
    <row r="425" spans="5:28">
      <c r="E425" s="100"/>
      <c r="F425" s="143"/>
      <c r="G425" s="143"/>
      <c r="H425" s="179"/>
      <c r="I425" s="97">
        <f t="shared" si="32"/>
        <v>1829.2166666026667</v>
      </c>
      <c r="J425" s="97">
        <f t="shared" si="31"/>
        <v>42.769342601946391</v>
      </c>
      <c r="K425" s="98">
        <f t="shared" si="30"/>
        <v>-0.89044200000000018</v>
      </c>
      <c r="L425" s="98">
        <f t="shared" si="33"/>
        <v>15.569800000000001</v>
      </c>
      <c r="R425" s="176">
        <f t="shared" si="34"/>
        <v>0.89044200000000018</v>
      </c>
      <c r="S425" s="177"/>
      <c r="T425" s="178">
        <f t="shared" si="35"/>
        <v>-1</v>
      </c>
      <c r="Z425" s="93"/>
      <c r="AB425" s="94"/>
    </row>
    <row r="426" spans="5:28">
      <c r="E426" s="100"/>
      <c r="F426" s="143"/>
      <c r="G426" s="143"/>
      <c r="H426" s="179"/>
      <c r="I426" s="97">
        <f t="shared" si="32"/>
        <v>1829.2166666026667</v>
      </c>
      <c r="J426" s="97">
        <f t="shared" si="31"/>
        <v>42.769342601946391</v>
      </c>
      <c r="K426" s="98">
        <f t="shared" si="30"/>
        <v>-0.89044200000000018</v>
      </c>
      <c r="L426" s="98">
        <f t="shared" si="33"/>
        <v>15.569800000000001</v>
      </c>
      <c r="R426" s="176">
        <f t="shared" si="34"/>
        <v>0.89044200000000018</v>
      </c>
      <c r="S426" s="177"/>
      <c r="T426" s="178">
        <f t="shared" si="35"/>
        <v>-1</v>
      </c>
      <c r="Z426" s="93"/>
      <c r="AB426" s="94"/>
    </row>
    <row r="427" spans="5:28">
      <c r="E427" s="100"/>
      <c r="F427" s="143"/>
      <c r="G427" s="143"/>
      <c r="H427" s="179"/>
      <c r="I427" s="97">
        <f t="shared" si="32"/>
        <v>1829.2166666026667</v>
      </c>
      <c r="J427" s="97">
        <f t="shared" si="31"/>
        <v>42.769342601946391</v>
      </c>
      <c r="K427" s="98">
        <f t="shared" si="30"/>
        <v>-0.89044200000000018</v>
      </c>
      <c r="L427" s="98">
        <f t="shared" si="33"/>
        <v>15.569800000000001</v>
      </c>
      <c r="R427" s="176">
        <f t="shared" si="34"/>
        <v>0.89044200000000018</v>
      </c>
      <c r="S427" s="177"/>
      <c r="T427" s="178">
        <f t="shared" si="35"/>
        <v>-1</v>
      </c>
      <c r="Z427" s="93"/>
      <c r="AB427" s="94"/>
    </row>
    <row r="428" spans="5:28">
      <c r="E428" s="100"/>
      <c r="F428" s="143"/>
      <c r="G428" s="143"/>
      <c r="H428" s="179"/>
      <c r="I428" s="97">
        <f t="shared" si="32"/>
        <v>1829.2166666026667</v>
      </c>
      <c r="J428" s="97">
        <f t="shared" si="31"/>
        <v>42.769342601946391</v>
      </c>
      <c r="K428" s="98">
        <f t="shared" si="30"/>
        <v>-0.89044200000000018</v>
      </c>
      <c r="L428" s="98">
        <f t="shared" si="33"/>
        <v>15.569800000000001</v>
      </c>
      <c r="R428" s="176">
        <f t="shared" si="34"/>
        <v>0.89044200000000018</v>
      </c>
      <c r="S428" s="177"/>
      <c r="T428" s="178">
        <f t="shared" si="35"/>
        <v>-1</v>
      </c>
      <c r="Z428" s="93"/>
      <c r="AB428" s="94"/>
    </row>
    <row r="429" spans="5:28">
      <c r="E429" s="100"/>
      <c r="F429" s="143"/>
      <c r="G429" s="143"/>
      <c r="H429" s="179"/>
      <c r="I429" s="97">
        <f t="shared" si="32"/>
        <v>1829.2166666026667</v>
      </c>
      <c r="J429" s="97">
        <f t="shared" si="31"/>
        <v>42.769342601946391</v>
      </c>
      <c r="K429" s="98">
        <f t="shared" si="30"/>
        <v>-0.89044200000000018</v>
      </c>
      <c r="L429" s="98">
        <f t="shared" si="33"/>
        <v>15.569800000000001</v>
      </c>
      <c r="R429" s="176">
        <f t="shared" si="34"/>
        <v>0.89044200000000018</v>
      </c>
      <c r="S429" s="177"/>
      <c r="T429" s="178">
        <f t="shared" si="35"/>
        <v>-1</v>
      </c>
      <c r="Z429" s="93"/>
      <c r="AB429" s="94"/>
    </row>
    <row r="430" spans="5:28">
      <c r="E430" s="100"/>
      <c r="F430" s="143"/>
      <c r="G430" s="143"/>
      <c r="H430" s="179"/>
      <c r="I430" s="97">
        <f t="shared" si="32"/>
        <v>1829.2166666026667</v>
      </c>
      <c r="J430" s="97">
        <f t="shared" si="31"/>
        <v>42.769342601946391</v>
      </c>
      <c r="K430" s="98">
        <f t="shared" si="30"/>
        <v>-0.89044200000000018</v>
      </c>
      <c r="L430" s="98">
        <f t="shared" si="33"/>
        <v>15.569800000000001</v>
      </c>
      <c r="R430" s="176">
        <f t="shared" si="34"/>
        <v>0.89044200000000018</v>
      </c>
      <c r="S430" s="177"/>
      <c r="T430" s="178">
        <f t="shared" si="35"/>
        <v>-1</v>
      </c>
      <c r="Z430" s="93"/>
      <c r="AB430" s="94"/>
    </row>
    <row r="431" spans="5:28">
      <c r="E431" s="100"/>
      <c r="F431" s="143"/>
      <c r="G431" s="143"/>
      <c r="H431" s="179"/>
      <c r="I431" s="97">
        <f t="shared" si="32"/>
        <v>1829.2166666026667</v>
      </c>
      <c r="J431" s="97">
        <f t="shared" si="31"/>
        <v>42.769342601946391</v>
      </c>
      <c r="K431" s="98">
        <f t="shared" si="30"/>
        <v>-0.89044200000000018</v>
      </c>
      <c r="L431" s="98">
        <f t="shared" si="33"/>
        <v>15.569800000000001</v>
      </c>
      <c r="R431" s="176">
        <f t="shared" si="34"/>
        <v>0.89044200000000018</v>
      </c>
      <c r="S431" s="177"/>
      <c r="T431" s="178">
        <f t="shared" si="35"/>
        <v>-1</v>
      </c>
      <c r="Z431" s="93"/>
      <c r="AB431" s="94"/>
    </row>
    <row r="432" spans="5:28">
      <c r="E432" s="100"/>
      <c r="F432" s="143"/>
      <c r="G432" s="143"/>
      <c r="H432" s="179"/>
      <c r="I432" s="97">
        <f t="shared" si="32"/>
        <v>1829.2166666026667</v>
      </c>
      <c r="J432" s="97">
        <f t="shared" si="31"/>
        <v>42.769342601946391</v>
      </c>
      <c r="K432" s="98">
        <f t="shared" ref="K432:K495" si="36">IF(H432=0,K431,((H432-0.044812)*$L$83)+$K$300)</f>
        <v>-0.89044200000000018</v>
      </c>
      <c r="L432" s="98">
        <f t="shared" si="33"/>
        <v>15.569800000000001</v>
      </c>
      <c r="R432" s="176">
        <f t="shared" si="34"/>
        <v>0.89044200000000018</v>
      </c>
      <c r="S432" s="177"/>
      <c r="T432" s="178">
        <f t="shared" si="35"/>
        <v>-1</v>
      </c>
      <c r="Z432" s="93"/>
      <c r="AB432" s="94"/>
    </row>
    <row r="433" spans="5:28">
      <c r="E433" s="100"/>
      <c r="F433" s="143"/>
      <c r="G433" s="143"/>
      <c r="H433" s="179"/>
      <c r="I433" s="97">
        <f t="shared" si="32"/>
        <v>1829.2166666026667</v>
      </c>
      <c r="J433" s="97">
        <f t="shared" si="31"/>
        <v>42.769342601946391</v>
      </c>
      <c r="K433" s="98">
        <f t="shared" si="36"/>
        <v>-0.89044200000000018</v>
      </c>
      <c r="L433" s="98">
        <f t="shared" si="33"/>
        <v>15.569800000000001</v>
      </c>
      <c r="R433" s="176">
        <f t="shared" si="34"/>
        <v>0.89044200000000018</v>
      </c>
      <c r="S433" s="177"/>
      <c r="T433" s="178">
        <f t="shared" si="35"/>
        <v>-1</v>
      </c>
      <c r="Z433" s="93"/>
      <c r="AB433" s="94"/>
    </row>
    <row r="434" spans="5:28">
      <c r="E434" s="100"/>
      <c r="F434" s="143"/>
      <c r="G434" s="143"/>
      <c r="H434" s="179"/>
      <c r="I434" s="97">
        <f t="shared" si="32"/>
        <v>1829.2166666026667</v>
      </c>
      <c r="J434" s="97">
        <f t="shared" si="31"/>
        <v>42.769342601946391</v>
      </c>
      <c r="K434" s="98">
        <f t="shared" si="36"/>
        <v>-0.89044200000000018</v>
      </c>
      <c r="L434" s="98">
        <f t="shared" si="33"/>
        <v>15.569800000000001</v>
      </c>
      <c r="R434" s="176">
        <f t="shared" si="34"/>
        <v>0.89044200000000018</v>
      </c>
      <c r="S434" s="177"/>
      <c r="T434" s="178">
        <f t="shared" si="35"/>
        <v>-1</v>
      </c>
      <c r="Z434" s="93"/>
      <c r="AB434" s="94"/>
    </row>
    <row r="435" spans="5:28">
      <c r="E435" s="100"/>
      <c r="F435" s="143"/>
      <c r="G435" s="143"/>
      <c r="H435" s="179"/>
      <c r="I435" s="97">
        <f t="shared" si="32"/>
        <v>1829.2166666026667</v>
      </c>
      <c r="J435" s="97">
        <f t="shared" si="31"/>
        <v>42.769342601946391</v>
      </c>
      <c r="K435" s="98">
        <f t="shared" si="36"/>
        <v>-0.89044200000000018</v>
      </c>
      <c r="L435" s="98">
        <f t="shared" si="33"/>
        <v>15.569800000000001</v>
      </c>
      <c r="R435" s="176">
        <f t="shared" si="34"/>
        <v>0.89044200000000018</v>
      </c>
      <c r="S435" s="177"/>
      <c r="T435" s="178">
        <f t="shared" si="35"/>
        <v>-1</v>
      </c>
      <c r="Z435" s="93"/>
      <c r="AB435" s="94"/>
    </row>
    <row r="436" spans="5:28">
      <c r="E436" s="100"/>
      <c r="F436" s="143"/>
      <c r="G436" s="143"/>
      <c r="H436" s="179"/>
      <c r="I436" s="97">
        <f t="shared" si="32"/>
        <v>1829.2166666026667</v>
      </c>
      <c r="J436" s="97">
        <f t="shared" si="31"/>
        <v>42.769342601946391</v>
      </c>
      <c r="K436" s="98">
        <f t="shared" si="36"/>
        <v>-0.89044200000000018</v>
      </c>
      <c r="L436" s="98">
        <f t="shared" si="33"/>
        <v>15.569800000000001</v>
      </c>
      <c r="R436" s="176">
        <f t="shared" si="34"/>
        <v>0.89044200000000018</v>
      </c>
      <c r="S436" s="177"/>
      <c r="T436" s="178">
        <f t="shared" si="35"/>
        <v>-1</v>
      </c>
      <c r="Z436" s="93"/>
      <c r="AB436" s="94"/>
    </row>
    <row r="437" spans="5:28">
      <c r="E437" s="100"/>
      <c r="F437" s="143"/>
      <c r="G437" s="143"/>
      <c r="H437" s="179"/>
      <c r="I437" s="97">
        <f t="shared" si="32"/>
        <v>1829.2166666026667</v>
      </c>
      <c r="J437" s="97">
        <f t="shared" si="31"/>
        <v>42.769342601946391</v>
      </c>
      <c r="K437" s="98">
        <f t="shared" si="36"/>
        <v>-0.89044200000000018</v>
      </c>
      <c r="L437" s="98">
        <f t="shared" si="33"/>
        <v>15.569800000000001</v>
      </c>
      <c r="R437" s="176">
        <f t="shared" si="34"/>
        <v>0.89044200000000018</v>
      </c>
      <c r="S437" s="177"/>
      <c r="T437" s="178">
        <f t="shared" si="35"/>
        <v>-1</v>
      </c>
      <c r="Z437" s="93"/>
      <c r="AB437" s="94"/>
    </row>
    <row r="438" spans="5:28">
      <c r="E438" s="100"/>
      <c r="F438" s="143"/>
      <c r="G438" s="143"/>
      <c r="H438" s="179"/>
      <c r="I438" s="97">
        <f t="shared" si="32"/>
        <v>1829.2166666026667</v>
      </c>
      <c r="J438" s="97">
        <f t="shared" si="31"/>
        <v>42.769342601946391</v>
      </c>
      <c r="K438" s="98">
        <f t="shared" si="36"/>
        <v>-0.89044200000000018</v>
      </c>
      <c r="L438" s="98">
        <f t="shared" si="33"/>
        <v>15.569800000000001</v>
      </c>
      <c r="R438" s="176">
        <f t="shared" si="34"/>
        <v>0.89044200000000018</v>
      </c>
      <c r="S438" s="177"/>
      <c r="T438" s="178">
        <f t="shared" si="35"/>
        <v>-1</v>
      </c>
      <c r="Z438" s="93"/>
      <c r="AB438" s="94"/>
    </row>
    <row r="439" spans="5:28">
      <c r="E439" s="100"/>
      <c r="F439" s="143"/>
      <c r="G439" s="143"/>
      <c r="H439" s="179"/>
      <c r="I439" s="97">
        <f t="shared" si="32"/>
        <v>1829.2166666026667</v>
      </c>
      <c r="J439" s="97">
        <f t="shared" si="31"/>
        <v>42.769342601946391</v>
      </c>
      <c r="K439" s="98">
        <f t="shared" si="36"/>
        <v>-0.89044200000000018</v>
      </c>
      <c r="L439" s="98">
        <f t="shared" si="33"/>
        <v>15.569800000000001</v>
      </c>
      <c r="R439" s="176">
        <f t="shared" si="34"/>
        <v>0.89044200000000018</v>
      </c>
      <c r="S439" s="177"/>
      <c r="T439" s="178">
        <f t="shared" si="35"/>
        <v>-1</v>
      </c>
      <c r="Z439" s="93"/>
      <c r="AB439" s="94"/>
    </row>
    <row r="440" spans="5:28">
      <c r="E440" s="100"/>
      <c r="F440" s="143"/>
      <c r="G440" s="143"/>
      <c r="H440" s="179"/>
      <c r="I440" s="97">
        <f t="shared" si="32"/>
        <v>1829.2166666026667</v>
      </c>
      <c r="J440" s="97">
        <f t="shared" si="31"/>
        <v>42.769342601946391</v>
      </c>
      <c r="K440" s="98">
        <f t="shared" si="36"/>
        <v>-0.89044200000000018</v>
      </c>
      <c r="L440" s="98">
        <f t="shared" si="33"/>
        <v>15.569800000000001</v>
      </c>
      <c r="R440" s="176">
        <f t="shared" si="34"/>
        <v>0.89044200000000018</v>
      </c>
      <c r="S440" s="177"/>
      <c r="T440" s="178">
        <f t="shared" si="35"/>
        <v>-1</v>
      </c>
      <c r="Z440" s="93"/>
      <c r="AB440" s="94"/>
    </row>
    <row r="441" spans="5:28">
      <c r="E441" s="100"/>
      <c r="F441" s="143"/>
      <c r="G441" s="143"/>
      <c r="H441" s="179"/>
      <c r="I441" s="97">
        <f t="shared" si="32"/>
        <v>1829.2166666026667</v>
      </c>
      <c r="J441" s="97">
        <f t="shared" si="31"/>
        <v>42.769342601946391</v>
      </c>
      <c r="K441" s="98">
        <f t="shared" si="36"/>
        <v>-0.89044200000000018</v>
      </c>
      <c r="L441" s="98">
        <f t="shared" si="33"/>
        <v>15.569800000000001</v>
      </c>
      <c r="R441" s="176">
        <f t="shared" si="34"/>
        <v>0.89044200000000018</v>
      </c>
      <c r="S441" s="177"/>
      <c r="T441" s="178">
        <f t="shared" si="35"/>
        <v>-1</v>
      </c>
      <c r="Z441" s="93"/>
      <c r="AB441" s="94"/>
    </row>
    <row r="442" spans="5:28">
      <c r="E442" s="100"/>
      <c r="F442" s="143"/>
      <c r="G442" s="143"/>
      <c r="H442" s="179"/>
      <c r="I442" s="97">
        <f t="shared" si="32"/>
        <v>1829.2166666026667</v>
      </c>
      <c r="J442" s="97">
        <f t="shared" si="31"/>
        <v>42.769342601946391</v>
      </c>
      <c r="K442" s="98">
        <f t="shared" si="36"/>
        <v>-0.89044200000000018</v>
      </c>
      <c r="L442" s="98">
        <f t="shared" si="33"/>
        <v>15.569800000000001</v>
      </c>
      <c r="R442" s="176">
        <f t="shared" si="34"/>
        <v>0.89044200000000018</v>
      </c>
      <c r="S442" s="177"/>
      <c r="T442" s="178">
        <f t="shared" si="35"/>
        <v>-1</v>
      </c>
      <c r="Z442" s="93"/>
      <c r="AB442" s="94"/>
    </row>
    <row r="443" spans="5:28">
      <c r="E443" s="100"/>
      <c r="F443" s="143"/>
      <c r="G443" s="143"/>
      <c r="H443" s="179"/>
      <c r="I443" s="97">
        <f t="shared" si="32"/>
        <v>1829.2166666026667</v>
      </c>
      <c r="J443" s="97">
        <f t="shared" si="31"/>
        <v>42.769342601946391</v>
      </c>
      <c r="K443" s="98">
        <f t="shared" si="36"/>
        <v>-0.89044200000000018</v>
      </c>
      <c r="L443" s="98">
        <f t="shared" si="33"/>
        <v>15.569800000000001</v>
      </c>
      <c r="R443" s="176">
        <f t="shared" si="34"/>
        <v>0.89044200000000018</v>
      </c>
      <c r="S443" s="177"/>
      <c r="T443" s="178">
        <f t="shared" si="35"/>
        <v>-1</v>
      </c>
      <c r="Z443" s="93"/>
      <c r="AB443" s="94"/>
    </row>
    <row r="444" spans="5:28">
      <c r="E444" s="100"/>
      <c r="F444" s="143"/>
      <c r="G444" s="143"/>
      <c r="H444" s="179"/>
      <c r="I444" s="97">
        <f t="shared" si="32"/>
        <v>1829.2166666026667</v>
      </c>
      <c r="J444" s="97">
        <f t="shared" si="31"/>
        <v>42.769342601946391</v>
      </c>
      <c r="K444" s="98">
        <f t="shared" si="36"/>
        <v>-0.89044200000000018</v>
      </c>
      <c r="L444" s="98">
        <f t="shared" si="33"/>
        <v>15.569800000000001</v>
      </c>
      <c r="R444" s="176">
        <f t="shared" si="34"/>
        <v>0.89044200000000018</v>
      </c>
      <c r="S444" s="177"/>
      <c r="T444" s="178">
        <f t="shared" si="35"/>
        <v>-1</v>
      </c>
      <c r="Z444" s="93"/>
      <c r="AB444" s="94"/>
    </row>
    <row r="445" spans="5:28">
      <c r="E445" s="100"/>
      <c r="F445" s="143"/>
      <c r="G445" s="143"/>
      <c r="H445" s="179"/>
      <c r="I445" s="97">
        <f t="shared" si="32"/>
        <v>1829.2166666026667</v>
      </c>
      <c r="J445" s="97">
        <f t="shared" si="31"/>
        <v>42.769342601946391</v>
      </c>
      <c r="K445" s="98">
        <f t="shared" si="36"/>
        <v>-0.89044200000000018</v>
      </c>
      <c r="L445" s="98">
        <f t="shared" si="33"/>
        <v>15.569800000000001</v>
      </c>
      <c r="R445" s="176">
        <f t="shared" si="34"/>
        <v>0.89044200000000018</v>
      </c>
      <c r="S445" s="177"/>
      <c r="T445" s="178">
        <f t="shared" si="35"/>
        <v>-1</v>
      </c>
      <c r="Z445" s="93"/>
      <c r="AB445" s="94"/>
    </row>
    <row r="446" spans="5:28">
      <c r="E446" s="100"/>
      <c r="F446" s="143"/>
      <c r="G446" s="143"/>
      <c r="H446" s="179"/>
      <c r="I446" s="97">
        <f t="shared" si="32"/>
        <v>1829.2166666026667</v>
      </c>
      <c r="J446" s="97">
        <f t="shared" si="31"/>
        <v>42.769342601946391</v>
      </c>
      <c r="K446" s="98">
        <f t="shared" si="36"/>
        <v>-0.89044200000000018</v>
      </c>
      <c r="L446" s="98">
        <f t="shared" si="33"/>
        <v>15.569800000000001</v>
      </c>
      <c r="R446" s="176">
        <f t="shared" si="34"/>
        <v>0.89044200000000018</v>
      </c>
      <c r="S446" s="177"/>
      <c r="T446" s="178">
        <f t="shared" si="35"/>
        <v>-1</v>
      </c>
      <c r="Z446" s="93"/>
      <c r="AB446" s="94"/>
    </row>
    <row r="447" spans="5:28">
      <c r="E447" s="100"/>
      <c r="F447" s="143"/>
      <c r="G447" s="143"/>
      <c r="H447" s="179"/>
      <c r="I447" s="97">
        <f t="shared" si="32"/>
        <v>1829.2166666026667</v>
      </c>
      <c r="J447" s="97">
        <f t="shared" si="31"/>
        <v>42.769342601946391</v>
      </c>
      <c r="K447" s="98">
        <f t="shared" si="36"/>
        <v>-0.89044200000000018</v>
      </c>
      <c r="L447" s="98">
        <f t="shared" si="33"/>
        <v>15.569800000000001</v>
      </c>
      <c r="R447" s="176">
        <f t="shared" si="34"/>
        <v>0.89044200000000018</v>
      </c>
      <c r="S447" s="177"/>
      <c r="T447" s="178">
        <f t="shared" si="35"/>
        <v>-1</v>
      </c>
      <c r="Z447" s="93"/>
      <c r="AB447" s="94"/>
    </row>
    <row r="448" spans="5:28">
      <c r="E448" s="100"/>
      <c r="F448" s="143"/>
      <c r="G448" s="143"/>
      <c r="H448" s="179"/>
      <c r="I448" s="97">
        <f t="shared" si="32"/>
        <v>1829.2166666026667</v>
      </c>
      <c r="J448" s="97">
        <f t="shared" si="31"/>
        <v>42.769342601946391</v>
      </c>
      <c r="K448" s="98">
        <f t="shared" si="36"/>
        <v>-0.89044200000000018</v>
      </c>
      <c r="L448" s="98">
        <f t="shared" si="33"/>
        <v>15.569800000000001</v>
      </c>
      <c r="R448" s="176">
        <f t="shared" si="34"/>
        <v>0.89044200000000018</v>
      </c>
      <c r="S448" s="177"/>
      <c r="T448" s="178">
        <f t="shared" si="35"/>
        <v>-1</v>
      </c>
      <c r="Z448" s="93"/>
      <c r="AB448" s="94"/>
    </row>
    <row r="449" spans="5:28">
      <c r="E449" s="100"/>
      <c r="F449" s="143"/>
      <c r="G449" s="143"/>
      <c r="H449" s="179"/>
      <c r="I449" s="97">
        <f t="shared" si="32"/>
        <v>1829.2166666026667</v>
      </c>
      <c r="J449" s="97">
        <f t="shared" si="31"/>
        <v>42.769342601946391</v>
      </c>
      <c r="K449" s="98">
        <f t="shared" si="36"/>
        <v>-0.89044200000000018</v>
      </c>
      <c r="L449" s="98">
        <f t="shared" si="33"/>
        <v>15.569800000000001</v>
      </c>
      <c r="R449" s="176">
        <f t="shared" si="34"/>
        <v>0.89044200000000018</v>
      </c>
      <c r="S449" s="177"/>
      <c r="T449" s="178">
        <f t="shared" si="35"/>
        <v>-1</v>
      </c>
      <c r="Z449" s="93"/>
      <c r="AB449" s="94"/>
    </row>
    <row r="450" spans="5:28">
      <c r="E450" s="100"/>
      <c r="F450" s="143"/>
      <c r="G450" s="143"/>
      <c r="H450" s="179"/>
      <c r="I450" s="97">
        <f t="shared" si="32"/>
        <v>1829.2166666026667</v>
      </c>
      <c r="J450" s="97">
        <f t="shared" si="31"/>
        <v>42.769342601946391</v>
      </c>
      <c r="K450" s="98">
        <f t="shared" si="36"/>
        <v>-0.89044200000000018</v>
      </c>
      <c r="L450" s="98">
        <f t="shared" si="33"/>
        <v>15.569800000000001</v>
      </c>
      <c r="R450" s="176">
        <f t="shared" si="34"/>
        <v>0.89044200000000018</v>
      </c>
      <c r="S450" s="177"/>
      <c r="T450" s="178">
        <f t="shared" si="35"/>
        <v>-1</v>
      </c>
      <c r="Z450" s="93"/>
      <c r="AB450" s="94"/>
    </row>
    <row r="451" spans="5:28">
      <c r="E451" s="100"/>
      <c r="F451" s="143"/>
      <c r="G451" s="143"/>
      <c r="H451" s="179"/>
      <c r="I451" s="97">
        <f t="shared" si="32"/>
        <v>1829.2166666026667</v>
      </c>
      <c r="J451" s="97">
        <f t="shared" si="31"/>
        <v>42.769342601946391</v>
      </c>
      <c r="K451" s="98">
        <f t="shared" si="36"/>
        <v>-0.89044200000000018</v>
      </c>
      <c r="L451" s="98">
        <f t="shared" si="33"/>
        <v>15.569800000000001</v>
      </c>
      <c r="R451" s="176">
        <f t="shared" si="34"/>
        <v>0.89044200000000018</v>
      </c>
      <c r="S451" s="177"/>
      <c r="T451" s="178">
        <f t="shared" si="35"/>
        <v>-1</v>
      </c>
      <c r="Z451" s="93"/>
      <c r="AB451" s="94"/>
    </row>
    <row r="452" spans="5:28">
      <c r="E452" s="100"/>
      <c r="F452" s="143"/>
      <c r="G452" s="143"/>
      <c r="H452" s="179"/>
      <c r="I452" s="97">
        <f t="shared" si="32"/>
        <v>1829.2166666026667</v>
      </c>
      <c r="J452" s="97">
        <f t="shared" si="31"/>
        <v>42.769342601946391</v>
      </c>
      <c r="K452" s="98">
        <f t="shared" si="36"/>
        <v>-0.89044200000000018</v>
      </c>
      <c r="L452" s="98">
        <f t="shared" si="33"/>
        <v>15.569800000000001</v>
      </c>
      <c r="R452" s="176">
        <f t="shared" si="34"/>
        <v>0.89044200000000018</v>
      </c>
      <c r="S452" s="177"/>
      <c r="T452" s="178">
        <f t="shared" si="35"/>
        <v>-1</v>
      </c>
      <c r="Z452" s="93"/>
      <c r="AB452" s="94"/>
    </row>
    <row r="453" spans="5:28">
      <c r="E453" s="100"/>
      <c r="F453" s="143"/>
      <c r="G453" s="143"/>
      <c r="H453" s="179"/>
      <c r="I453" s="97">
        <f t="shared" si="32"/>
        <v>1829.2166666026667</v>
      </c>
      <c r="J453" s="97">
        <f t="shared" si="31"/>
        <v>42.769342601946391</v>
      </c>
      <c r="K453" s="98">
        <f t="shared" si="36"/>
        <v>-0.89044200000000018</v>
      </c>
      <c r="L453" s="98">
        <f t="shared" si="33"/>
        <v>15.569800000000001</v>
      </c>
      <c r="R453" s="176">
        <f t="shared" si="34"/>
        <v>0.89044200000000018</v>
      </c>
      <c r="S453" s="177"/>
      <c r="T453" s="178">
        <f t="shared" si="35"/>
        <v>-1</v>
      </c>
      <c r="Z453" s="93"/>
      <c r="AB453" s="94"/>
    </row>
    <row r="454" spans="5:28">
      <c r="E454" s="100"/>
      <c r="F454" s="143"/>
      <c r="G454" s="143"/>
      <c r="H454" s="179"/>
      <c r="I454" s="97">
        <f t="shared" si="32"/>
        <v>1829.2166666026667</v>
      </c>
      <c r="J454" s="97">
        <f t="shared" si="31"/>
        <v>42.769342601946391</v>
      </c>
      <c r="K454" s="98">
        <f t="shared" si="36"/>
        <v>-0.89044200000000018</v>
      </c>
      <c r="L454" s="98">
        <f t="shared" si="33"/>
        <v>15.569800000000001</v>
      </c>
      <c r="R454" s="176">
        <f t="shared" si="34"/>
        <v>0.89044200000000018</v>
      </c>
      <c r="S454" s="177"/>
      <c r="T454" s="178">
        <f t="shared" si="35"/>
        <v>-1</v>
      </c>
      <c r="Z454" s="93"/>
      <c r="AB454" s="94"/>
    </row>
    <row r="455" spans="5:28">
      <c r="E455" s="100"/>
      <c r="F455" s="143"/>
      <c r="G455" s="143"/>
      <c r="H455" s="179"/>
      <c r="I455" s="97">
        <f t="shared" si="32"/>
        <v>1829.2166666026667</v>
      </c>
      <c r="J455" s="97">
        <f t="shared" si="31"/>
        <v>42.769342601946391</v>
      </c>
      <c r="K455" s="98">
        <f t="shared" si="36"/>
        <v>-0.89044200000000018</v>
      </c>
      <c r="L455" s="98">
        <f t="shared" si="33"/>
        <v>15.569800000000001</v>
      </c>
      <c r="R455" s="176">
        <f t="shared" si="34"/>
        <v>0.89044200000000018</v>
      </c>
      <c r="S455" s="177"/>
      <c r="T455" s="178">
        <f t="shared" si="35"/>
        <v>-1</v>
      </c>
      <c r="Z455" s="93"/>
      <c r="AB455" s="94"/>
    </row>
    <row r="456" spans="5:28">
      <c r="E456" s="100"/>
      <c r="F456" s="143"/>
      <c r="G456" s="143"/>
      <c r="H456" s="179"/>
      <c r="I456" s="97">
        <f t="shared" si="32"/>
        <v>1829.2166666026667</v>
      </c>
      <c r="J456" s="97">
        <f t="shared" si="31"/>
        <v>42.769342601946391</v>
      </c>
      <c r="K456" s="98">
        <f t="shared" si="36"/>
        <v>-0.89044200000000018</v>
      </c>
      <c r="L456" s="98">
        <f t="shared" si="33"/>
        <v>15.569800000000001</v>
      </c>
      <c r="R456" s="176">
        <f t="shared" si="34"/>
        <v>0.89044200000000018</v>
      </c>
      <c r="S456" s="177"/>
      <c r="T456" s="178">
        <f t="shared" si="35"/>
        <v>-1</v>
      </c>
      <c r="Z456" s="93"/>
      <c r="AB456" s="94"/>
    </row>
    <row r="457" spans="5:28">
      <c r="E457" s="100"/>
      <c r="F457" s="143"/>
      <c r="G457" s="143"/>
      <c r="H457" s="179"/>
      <c r="I457" s="97">
        <f t="shared" si="32"/>
        <v>1829.2166666026667</v>
      </c>
      <c r="J457" s="97">
        <f t="shared" si="31"/>
        <v>42.769342601946391</v>
      </c>
      <c r="K457" s="98">
        <f t="shared" si="36"/>
        <v>-0.89044200000000018</v>
      </c>
      <c r="L457" s="98">
        <f t="shared" si="33"/>
        <v>15.569800000000001</v>
      </c>
      <c r="R457" s="176">
        <f t="shared" si="34"/>
        <v>0.89044200000000018</v>
      </c>
      <c r="S457" s="177"/>
      <c r="T457" s="178">
        <f t="shared" si="35"/>
        <v>-1</v>
      </c>
      <c r="Z457" s="93"/>
      <c r="AB457" s="94"/>
    </row>
    <row r="458" spans="5:28">
      <c r="E458" s="100"/>
      <c r="F458" s="143"/>
      <c r="G458" s="143"/>
      <c r="H458" s="179"/>
      <c r="I458" s="97">
        <f t="shared" si="32"/>
        <v>1829.2166666026667</v>
      </c>
      <c r="J458" s="97">
        <f t="shared" si="31"/>
        <v>42.769342601946391</v>
      </c>
      <c r="K458" s="98">
        <f t="shared" si="36"/>
        <v>-0.89044200000000018</v>
      </c>
      <c r="L458" s="98">
        <f t="shared" si="33"/>
        <v>15.569800000000001</v>
      </c>
      <c r="R458" s="176">
        <f t="shared" si="34"/>
        <v>0.89044200000000018</v>
      </c>
      <c r="S458" s="177"/>
      <c r="T458" s="178">
        <f t="shared" si="35"/>
        <v>-1</v>
      </c>
      <c r="Z458" s="93"/>
      <c r="AB458" s="94"/>
    </row>
    <row r="459" spans="5:28">
      <c r="E459" s="100"/>
      <c r="F459" s="143"/>
      <c r="G459" s="143"/>
      <c r="H459" s="179"/>
      <c r="I459" s="97">
        <f t="shared" si="32"/>
        <v>1829.2166666026667</v>
      </c>
      <c r="J459" s="97">
        <f t="shared" si="31"/>
        <v>42.769342601946391</v>
      </c>
      <c r="K459" s="98">
        <f t="shared" si="36"/>
        <v>-0.89044200000000018</v>
      </c>
      <c r="L459" s="98">
        <f t="shared" si="33"/>
        <v>15.569800000000001</v>
      </c>
      <c r="R459" s="176">
        <f t="shared" si="34"/>
        <v>0.89044200000000018</v>
      </c>
      <c r="S459" s="177"/>
      <c r="T459" s="178">
        <f t="shared" si="35"/>
        <v>-1</v>
      </c>
      <c r="Z459" s="93"/>
      <c r="AB459" s="94"/>
    </row>
    <row r="460" spans="5:28">
      <c r="E460" s="100"/>
      <c r="F460" s="143"/>
      <c r="G460" s="143"/>
      <c r="H460" s="179"/>
      <c r="I460" s="97">
        <f t="shared" si="32"/>
        <v>1829.2166666026667</v>
      </c>
      <c r="J460" s="97">
        <f t="shared" si="31"/>
        <v>42.769342601946391</v>
      </c>
      <c r="K460" s="98">
        <f t="shared" si="36"/>
        <v>-0.89044200000000018</v>
      </c>
      <c r="L460" s="98">
        <f t="shared" si="33"/>
        <v>15.569800000000001</v>
      </c>
      <c r="R460" s="176">
        <f t="shared" si="34"/>
        <v>0.89044200000000018</v>
      </c>
      <c r="S460" s="177"/>
      <c r="T460" s="178">
        <f t="shared" si="35"/>
        <v>-1</v>
      </c>
      <c r="Z460" s="93"/>
      <c r="AB460" s="94"/>
    </row>
    <row r="461" spans="5:28">
      <c r="E461" s="100"/>
      <c r="F461" s="143"/>
      <c r="G461" s="143"/>
      <c r="H461" s="179"/>
      <c r="I461" s="97">
        <f t="shared" si="32"/>
        <v>1829.2166666026667</v>
      </c>
      <c r="J461" s="97">
        <f t="shared" si="31"/>
        <v>42.769342601946391</v>
      </c>
      <c r="K461" s="98">
        <f t="shared" si="36"/>
        <v>-0.89044200000000018</v>
      </c>
      <c r="L461" s="98">
        <f t="shared" si="33"/>
        <v>15.569800000000001</v>
      </c>
      <c r="R461" s="176">
        <f t="shared" si="34"/>
        <v>0.89044200000000018</v>
      </c>
      <c r="S461" s="177"/>
      <c r="T461" s="178">
        <f t="shared" si="35"/>
        <v>-1</v>
      </c>
      <c r="Z461" s="93"/>
      <c r="AB461" s="94"/>
    </row>
    <row r="462" spans="5:28">
      <c r="E462" s="100"/>
      <c r="F462" s="143"/>
      <c r="G462" s="143"/>
      <c r="H462" s="179"/>
      <c r="I462" s="97">
        <f t="shared" si="32"/>
        <v>1829.2166666026667</v>
      </c>
      <c r="J462" s="97">
        <f t="shared" si="31"/>
        <v>42.769342601946391</v>
      </c>
      <c r="K462" s="98">
        <f t="shared" si="36"/>
        <v>-0.89044200000000018</v>
      </c>
      <c r="L462" s="98">
        <f t="shared" si="33"/>
        <v>15.569800000000001</v>
      </c>
      <c r="R462" s="176">
        <f t="shared" si="34"/>
        <v>0.89044200000000018</v>
      </c>
      <c r="S462" s="177"/>
      <c r="T462" s="178">
        <f t="shared" si="35"/>
        <v>-1</v>
      </c>
      <c r="Z462" s="93"/>
      <c r="AB462" s="94"/>
    </row>
    <row r="463" spans="5:28">
      <c r="E463" s="100"/>
      <c r="F463" s="143"/>
      <c r="G463" s="143"/>
      <c r="H463" s="179"/>
      <c r="I463" s="97">
        <f t="shared" si="32"/>
        <v>1829.2166666026667</v>
      </c>
      <c r="J463" s="97">
        <f t="shared" si="31"/>
        <v>42.769342601946391</v>
      </c>
      <c r="K463" s="98">
        <f t="shared" si="36"/>
        <v>-0.89044200000000018</v>
      </c>
      <c r="L463" s="98">
        <f t="shared" si="33"/>
        <v>15.569800000000001</v>
      </c>
      <c r="R463" s="176">
        <f t="shared" si="34"/>
        <v>0.89044200000000018</v>
      </c>
      <c r="S463" s="177"/>
      <c r="T463" s="178">
        <f t="shared" si="35"/>
        <v>-1</v>
      </c>
      <c r="Z463" s="93"/>
      <c r="AB463" s="94"/>
    </row>
    <row r="464" spans="5:28">
      <c r="E464" s="100"/>
      <c r="F464" s="143"/>
      <c r="G464" s="143"/>
      <c r="H464" s="179"/>
      <c r="I464" s="97">
        <f t="shared" si="32"/>
        <v>1829.2166666026667</v>
      </c>
      <c r="J464" s="97">
        <f t="shared" si="31"/>
        <v>42.769342601946391</v>
      </c>
      <c r="K464" s="98">
        <f t="shared" si="36"/>
        <v>-0.89044200000000018</v>
      </c>
      <c r="L464" s="98">
        <f t="shared" si="33"/>
        <v>15.569800000000001</v>
      </c>
      <c r="R464" s="176">
        <f t="shared" si="34"/>
        <v>0.89044200000000018</v>
      </c>
      <c r="S464" s="177"/>
      <c r="T464" s="178">
        <f t="shared" si="35"/>
        <v>-1</v>
      </c>
      <c r="Z464" s="93"/>
      <c r="AB464" s="94"/>
    </row>
    <row r="465" spans="5:28">
      <c r="E465" s="100"/>
      <c r="F465" s="143"/>
      <c r="G465" s="143"/>
      <c r="H465" s="179"/>
      <c r="I465" s="97">
        <f t="shared" si="32"/>
        <v>1829.2166666026667</v>
      </c>
      <c r="J465" s="97">
        <f t="shared" si="31"/>
        <v>42.769342601946391</v>
      </c>
      <c r="K465" s="98">
        <f t="shared" si="36"/>
        <v>-0.89044200000000018</v>
      </c>
      <c r="L465" s="98">
        <f t="shared" si="33"/>
        <v>15.569800000000001</v>
      </c>
      <c r="R465" s="176">
        <f t="shared" si="34"/>
        <v>0.89044200000000018</v>
      </c>
      <c r="S465" s="177"/>
      <c r="T465" s="178">
        <f t="shared" si="35"/>
        <v>-1</v>
      </c>
      <c r="Z465" s="93"/>
      <c r="AB465" s="94"/>
    </row>
    <row r="466" spans="5:28">
      <c r="E466" s="100"/>
      <c r="F466" s="143"/>
      <c r="G466" s="143"/>
      <c r="H466" s="179"/>
      <c r="I466" s="97">
        <f t="shared" si="32"/>
        <v>1829.2166666026667</v>
      </c>
      <c r="J466" s="97">
        <f t="shared" si="31"/>
        <v>42.769342601946391</v>
      </c>
      <c r="K466" s="98">
        <f t="shared" si="36"/>
        <v>-0.89044200000000018</v>
      </c>
      <c r="L466" s="98">
        <f t="shared" si="33"/>
        <v>15.569800000000001</v>
      </c>
      <c r="R466" s="176">
        <f t="shared" si="34"/>
        <v>0.89044200000000018</v>
      </c>
      <c r="S466" s="177"/>
      <c r="T466" s="178">
        <f t="shared" si="35"/>
        <v>-1</v>
      </c>
      <c r="Z466" s="93"/>
      <c r="AB466" s="94"/>
    </row>
    <row r="467" spans="5:28">
      <c r="E467" s="100"/>
      <c r="F467" s="143"/>
      <c r="G467" s="143"/>
      <c r="H467" s="179"/>
      <c r="I467" s="97">
        <f t="shared" si="32"/>
        <v>1829.2166666026667</v>
      </c>
      <c r="J467" s="97">
        <f t="shared" si="31"/>
        <v>42.769342601946391</v>
      </c>
      <c r="K467" s="98">
        <f t="shared" si="36"/>
        <v>-0.89044200000000018</v>
      </c>
      <c r="L467" s="98">
        <f t="shared" si="33"/>
        <v>15.569800000000001</v>
      </c>
      <c r="R467" s="176">
        <f t="shared" si="34"/>
        <v>0.89044200000000018</v>
      </c>
      <c r="S467" s="177"/>
      <c r="T467" s="178">
        <f t="shared" si="35"/>
        <v>-1</v>
      </c>
      <c r="Z467" s="93"/>
      <c r="AB467" s="94"/>
    </row>
    <row r="468" spans="5:28">
      <c r="E468" s="100"/>
      <c r="F468" s="143"/>
      <c r="G468" s="143"/>
      <c r="H468" s="179"/>
      <c r="I468" s="97">
        <f t="shared" si="32"/>
        <v>1829.2166666026667</v>
      </c>
      <c r="J468" s="97">
        <f t="shared" si="31"/>
        <v>42.769342601946391</v>
      </c>
      <c r="K468" s="98">
        <f t="shared" si="36"/>
        <v>-0.89044200000000018</v>
      </c>
      <c r="L468" s="98">
        <f t="shared" si="33"/>
        <v>15.569800000000001</v>
      </c>
      <c r="R468" s="176">
        <f t="shared" si="34"/>
        <v>0.89044200000000018</v>
      </c>
      <c r="S468" s="177"/>
      <c r="T468" s="178">
        <f t="shared" si="35"/>
        <v>-1</v>
      </c>
      <c r="Z468" s="93"/>
      <c r="AB468" s="94"/>
    </row>
    <row r="469" spans="5:28">
      <c r="E469" s="100"/>
      <c r="F469" s="143"/>
      <c r="G469" s="143"/>
      <c r="H469" s="179"/>
      <c r="I469" s="97">
        <f t="shared" si="32"/>
        <v>1829.2166666026667</v>
      </c>
      <c r="J469" s="97">
        <f t="shared" si="31"/>
        <v>42.769342601946391</v>
      </c>
      <c r="K469" s="98">
        <f t="shared" si="36"/>
        <v>-0.89044200000000018</v>
      </c>
      <c r="L469" s="98">
        <f t="shared" si="33"/>
        <v>15.569800000000001</v>
      </c>
      <c r="R469" s="176">
        <f t="shared" si="34"/>
        <v>0.89044200000000018</v>
      </c>
      <c r="S469" s="177"/>
      <c r="T469" s="178">
        <f t="shared" si="35"/>
        <v>-1</v>
      </c>
      <c r="Z469" s="93"/>
      <c r="AB469" s="94"/>
    </row>
    <row r="470" spans="5:28">
      <c r="E470" s="100"/>
      <c r="F470" s="143"/>
      <c r="G470" s="143"/>
      <c r="H470" s="179"/>
      <c r="I470" s="97">
        <f t="shared" si="32"/>
        <v>1829.2166666026667</v>
      </c>
      <c r="J470" s="97">
        <f t="shared" ref="J470:J533" si="37">SQRT(I470)</f>
        <v>42.769342601946391</v>
      </c>
      <c r="K470" s="98">
        <f t="shared" si="36"/>
        <v>-0.89044200000000018</v>
      </c>
      <c r="L470" s="98">
        <f t="shared" si="33"/>
        <v>15.569800000000001</v>
      </c>
      <c r="R470" s="176">
        <f t="shared" si="34"/>
        <v>0.89044200000000018</v>
      </c>
      <c r="S470" s="177"/>
      <c r="T470" s="178">
        <f t="shared" si="35"/>
        <v>-1</v>
      </c>
      <c r="Z470" s="93"/>
      <c r="AB470" s="94"/>
    </row>
    <row r="471" spans="5:28">
      <c r="E471" s="100"/>
      <c r="F471" s="143"/>
      <c r="G471" s="143"/>
      <c r="H471" s="179"/>
      <c r="I471" s="97">
        <f t="shared" ref="I471:I534" si="38">IF(F471=0,I470,((E471-$E$86)*1440)+(F471-$F$86)*1440)</f>
        <v>1829.2166666026667</v>
      </c>
      <c r="J471" s="97">
        <f t="shared" si="37"/>
        <v>42.769342601946391</v>
      </c>
      <c r="K471" s="98">
        <f t="shared" si="36"/>
        <v>-0.89044200000000018</v>
      </c>
      <c r="L471" s="98">
        <f t="shared" ref="L471:L534" si="39">IF(K471=0, ,$L$86+K471)</f>
        <v>15.569800000000001</v>
      </c>
      <c r="R471" s="176">
        <f t="shared" ref="R471:R534" si="40">+K471*T471</f>
        <v>0.89044200000000018</v>
      </c>
      <c r="S471" s="177"/>
      <c r="T471" s="178">
        <f t="shared" ref="T471:T534" si="41">SIGN(K471)</f>
        <v>-1</v>
      </c>
      <c r="Z471" s="93"/>
      <c r="AB471" s="94"/>
    </row>
    <row r="472" spans="5:28">
      <c r="E472" s="100"/>
      <c r="F472" s="143"/>
      <c r="G472" s="143"/>
      <c r="H472" s="179"/>
      <c r="I472" s="97">
        <f t="shared" si="38"/>
        <v>1829.2166666026667</v>
      </c>
      <c r="J472" s="97">
        <f t="shared" si="37"/>
        <v>42.769342601946391</v>
      </c>
      <c r="K472" s="98">
        <f t="shared" si="36"/>
        <v>-0.89044200000000018</v>
      </c>
      <c r="L472" s="98">
        <f t="shared" si="39"/>
        <v>15.569800000000001</v>
      </c>
      <c r="R472" s="176">
        <f t="shared" si="40"/>
        <v>0.89044200000000018</v>
      </c>
      <c r="S472" s="177"/>
      <c r="T472" s="178">
        <f t="shared" si="41"/>
        <v>-1</v>
      </c>
      <c r="Z472" s="93"/>
      <c r="AB472" s="94"/>
    </row>
    <row r="473" spans="5:28">
      <c r="E473" s="100"/>
      <c r="F473" s="143"/>
      <c r="G473" s="143"/>
      <c r="H473" s="179"/>
      <c r="I473" s="97">
        <f t="shared" si="38"/>
        <v>1829.2166666026667</v>
      </c>
      <c r="J473" s="97">
        <f t="shared" si="37"/>
        <v>42.769342601946391</v>
      </c>
      <c r="K473" s="98">
        <f t="shared" si="36"/>
        <v>-0.89044200000000018</v>
      </c>
      <c r="L473" s="98">
        <f t="shared" si="39"/>
        <v>15.569800000000001</v>
      </c>
      <c r="R473" s="176">
        <f t="shared" si="40"/>
        <v>0.89044200000000018</v>
      </c>
      <c r="S473" s="177"/>
      <c r="T473" s="178">
        <f t="shared" si="41"/>
        <v>-1</v>
      </c>
      <c r="Z473" s="93"/>
      <c r="AB473" s="94"/>
    </row>
    <row r="474" spans="5:28">
      <c r="E474" s="100"/>
      <c r="F474" s="143"/>
      <c r="G474" s="143"/>
      <c r="H474" s="179"/>
      <c r="I474" s="97">
        <f t="shared" si="38"/>
        <v>1829.2166666026667</v>
      </c>
      <c r="J474" s="97">
        <f t="shared" si="37"/>
        <v>42.769342601946391</v>
      </c>
      <c r="K474" s="98">
        <f t="shared" si="36"/>
        <v>-0.89044200000000018</v>
      </c>
      <c r="L474" s="98">
        <f t="shared" si="39"/>
        <v>15.569800000000001</v>
      </c>
      <c r="R474" s="176">
        <f t="shared" si="40"/>
        <v>0.89044200000000018</v>
      </c>
      <c r="S474" s="177"/>
      <c r="T474" s="178">
        <f t="shared" si="41"/>
        <v>-1</v>
      </c>
      <c r="Z474" s="93"/>
      <c r="AB474" s="94"/>
    </row>
    <row r="475" spans="5:28">
      <c r="E475" s="100"/>
      <c r="F475" s="143"/>
      <c r="G475" s="143"/>
      <c r="H475" s="179"/>
      <c r="I475" s="97">
        <f t="shared" si="38"/>
        <v>1829.2166666026667</v>
      </c>
      <c r="J475" s="97">
        <f t="shared" si="37"/>
        <v>42.769342601946391</v>
      </c>
      <c r="K475" s="98">
        <f t="shared" si="36"/>
        <v>-0.89044200000000018</v>
      </c>
      <c r="L475" s="98">
        <f t="shared" si="39"/>
        <v>15.569800000000001</v>
      </c>
      <c r="R475" s="176">
        <f t="shared" si="40"/>
        <v>0.89044200000000018</v>
      </c>
      <c r="S475" s="177"/>
      <c r="T475" s="178">
        <f t="shared" si="41"/>
        <v>-1</v>
      </c>
      <c r="Z475" s="93"/>
      <c r="AB475" s="94"/>
    </row>
    <row r="476" spans="5:28">
      <c r="E476" s="100"/>
      <c r="F476" s="143"/>
      <c r="G476" s="143"/>
      <c r="H476" s="179"/>
      <c r="I476" s="97">
        <f t="shared" si="38"/>
        <v>1829.2166666026667</v>
      </c>
      <c r="J476" s="97">
        <f t="shared" si="37"/>
        <v>42.769342601946391</v>
      </c>
      <c r="K476" s="98">
        <f t="shared" si="36"/>
        <v>-0.89044200000000018</v>
      </c>
      <c r="L476" s="98">
        <f t="shared" si="39"/>
        <v>15.569800000000001</v>
      </c>
      <c r="R476" s="176">
        <f t="shared" si="40"/>
        <v>0.89044200000000018</v>
      </c>
      <c r="S476" s="177"/>
      <c r="T476" s="178">
        <f t="shared" si="41"/>
        <v>-1</v>
      </c>
      <c r="Z476" s="93"/>
      <c r="AB476" s="94"/>
    </row>
    <row r="477" spans="5:28">
      <c r="E477" s="100"/>
      <c r="F477" s="143"/>
      <c r="G477" s="143"/>
      <c r="H477" s="179"/>
      <c r="I477" s="97">
        <f t="shared" si="38"/>
        <v>1829.2166666026667</v>
      </c>
      <c r="J477" s="97">
        <f t="shared" si="37"/>
        <v>42.769342601946391</v>
      </c>
      <c r="K477" s="98">
        <f t="shared" si="36"/>
        <v>-0.89044200000000018</v>
      </c>
      <c r="L477" s="98">
        <f t="shared" si="39"/>
        <v>15.569800000000001</v>
      </c>
      <c r="R477" s="176">
        <f t="shared" si="40"/>
        <v>0.89044200000000018</v>
      </c>
      <c r="S477" s="177"/>
      <c r="T477" s="178">
        <f t="shared" si="41"/>
        <v>-1</v>
      </c>
      <c r="Z477" s="93"/>
      <c r="AB477" s="94"/>
    </row>
    <row r="478" spans="5:28">
      <c r="E478" s="100"/>
      <c r="F478" s="143"/>
      <c r="G478" s="143"/>
      <c r="H478" s="179"/>
      <c r="I478" s="97">
        <f t="shared" si="38"/>
        <v>1829.2166666026667</v>
      </c>
      <c r="J478" s="97">
        <f t="shared" si="37"/>
        <v>42.769342601946391</v>
      </c>
      <c r="K478" s="98">
        <f t="shared" si="36"/>
        <v>-0.89044200000000018</v>
      </c>
      <c r="L478" s="98">
        <f t="shared" si="39"/>
        <v>15.569800000000001</v>
      </c>
      <c r="R478" s="176">
        <f t="shared" si="40"/>
        <v>0.89044200000000018</v>
      </c>
      <c r="S478" s="177"/>
      <c r="T478" s="178">
        <f t="shared" si="41"/>
        <v>-1</v>
      </c>
      <c r="Z478" s="93"/>
      <c r="AB478" s="94"/>
    </row>
    <row r="479" spans="5:28">
      <c r="E479" s="100"/>
      <c r="F479" s="143"/>
      <c r="G479" s="143"/>
      <c r="H479" s="179"/>
      <c r="I479" s="97">
        <f t="shared" si="38"/>
        <v>1829.2166666026667</v>
      </c>
      <c r="J479" s="97">
        <f t="shared" si="37"/>
        <v>42.769342601946391</v>
      </c>
      <c r="K479" s="98">
        <f t="shared" si="36"/>
        <v>-0.89044200000000018</v>
      </c>
      <c r="L479" s="98">
        <f t="shared" si="39"/>
        <v>15.569800000000001</v>
      </c>
      <c r="R479" s="176">
        <f t="shared" si="40"/>
        <v>0.89044200000000018</v>
      </c>
      <c r="S479" s="177"/>
      <c r="T479" s="178">
        <f t="shared" si="41"/>
        <v>-1</v>
      </c>
      <c r="Z479" s="93"/>
      <c r="AB479" s="94"/>
    </row>
    <row r="480" spans="5:28">
      <c r="E480" s="100"/>
      <c r="F480" s="143"/>
      <c r="G480" s="143"/>
      <c r="H480" s="179"/>
      <c r="I480" s="97">
        <f t="shared" si="38"/>
        <v>1829.2166666026667</v>
      </c>
      <c r="J480" s="97">
        <f t="shared" si="37"/>
        <v>42.769342601946391</v>
      </c>
      <c r="K480" s="98">
        <f t="shared" si="36"/>
        <v>-0.89044200000000018</v>
      </c>
      <c r="L480" s="98">
        <f t="shared" si="39"/>
        <v>15.569800000000001</v>
      </c>
      <c r="R480" s="176">
        <f t="shared" si="40"/>
        <v>0.89044200000000018</v>
      </c>
      <c r="S480" s="177"/>
      <c r="T480" s="178">
        <f t="shared" si="41"/>
        <v>-1</v>
      </c>
      <c r="Z480" s="93"/>
      <c r="AB480" s="94"/>
    </row>
    <row r="481" spans="5:28">
      <c r="E481" s="100"/>
      <c r="F481" s="143"/>
      <c r="G481" s="143"/>
      <c r="H481" s="179"/>
      <c r="I481" s="97">
        <f t="shared" si="38"/>
        <v>1829.2166666026667</v>
      </c>
      <c r="J481" s="97">
        <f t="shared" si="37"/>
        <v>42.769342601946391</v>
      </c>
      <c r="K481" s="98">
        <f t="shared" si="36"/>
        <v>-0.89044200000000018</v>
      </c>
      <c r="L481" s="98">
        <f t="shared" si="39"/>
        <v>15.569800000000001</v>
      </c>
      <c r="R481" s="176">
        <f t="shared" si="40"/>
        <v>0.89044200000000018</v>
      </c>
      <c r="S481" s="177"/>
      <c r="T481" s="178">
        <f t="shared" si="41"/>
        <v>-1</v>
      </c>
      <c r="Z481" s="93"/>
      <c r="AB481" s="94"/>
    </row>
    <row r="482" spans="5:28">
      <c r="E482" s="100"/>
      <c r="F482" s="143"/>
      <c r="G482" s="143"/>
      <c r="H482" s="179"/>
      <c r="I482" s="97">
        <f t="shared" si="38"/>
        <v>1829.2166666026667</v>
      </c>
      <c r="J482" s="97">
        <f t="shared" si="37"/>
        <v>42.769342601946391</v>
      </c>
      <c r="K482" s="98">
        <f t="shared" si="36"/>
        <v>-0.89044200000000018</v>
      </c>
      <c r="L482" s="98">
        <f t="shared" si="39"/>
        <v>15.569800000000001</v>
      </c>
      <c r="R482" s="176">
        <f t="shared" si="40"/>
        <v>0.89044200000000018</v>
      </c>
      <c r="S482" s="177"/>
      <c r="T482" s="178">
        <f t="shared" si="41"/>
        <v>-1</v>
      </c>
      <c r="Z482" s="93"/>
      <c r="AB482" s="94"/>
    </row>
    <row r="483" spans="5:28">
      <c r="E483" s="100"/>
      <c r="F483" s="143"/>
      <c r="G483" s="143"/>
      <c r="H483" s="179"/>
      <c r="I483" s="97">
        <f t="shared" si="38"/>
        <v>1829.2166666026667</v>
      </c>
      <c r="J483" s="97">
        <f t="shared" si="37"/>
        <v>42.769342601946391</v>
      </c>
      <c r="K483" s="98">
        <f t="shared" si="36"/>
        <v>-0.89044200000000018</v>
      </c>
      <c r="L483" s="98">
        <f t="shared" si="39"/>
        <v>15.569800000000001</v>
      </c>
      <c r="R483" s="176">
        <f t="shared" si="40"/>
        <v>0.89044200000000018</v>
      </c>
      <c r="S483" s="177"/>
      <c r="T483" s="178">
        <f t="shared" si="41"/>
        <v>-1</v>
      </c>
      <c r="Z483" s="93"/>
      <c r="AB483" s="94"/>
    </row>
    <row r="484" spans="5:28">
      <c r="E484" s="100"/>
      <c r="F484" s="143"/>
      <c r="G484" s="143"/>
      <c r="H484" s="179"/>
      <c r="I484" s="97">
        <f t="shared" si="38"/>
        <v>1829.2166666026667</v>
      </c>
      <c r="J484" s="97">
        <f t="shared" si="37"/>
        <v>42.769342601946391</v>
      </c>
      <c r="K484" s="98">
        <f t="shared" si="36"/>
        <v>-0.89044200000000018</v>
      </c>
      <c r="L484" s="98">
        <f t="shared" si="39"/>
        <v>15.569800000000001</v>
      </c>
      <c r="R484" s="176">
        <f t="shared" si="40"/>
        <v>0.89044200000000018</v>
      </c>
      <c r="S484" s="177"/>
      <c r="T484" s="178">
        <f t="shared" si="41"/>
        <v>-1</v>
      </c>
      <c r="Z484" s="93"/>
      <c r="AB484" s="94"/>
    </row>
    <row r="485" spans="5:28">
      <c r="E485" s="100"/>
      <c r="F485" s="143"/>
      <c r="G485" s="143"/>
      <c r="H485" s="179"/>
      <c r="I485" s="97">
        <f t="shared" si="38"/>
        <v>1829.2166666026667</v>
      </c>
      <c r="J485" s="97">
        <f t="shared" si="37"/>
        <v>42.769342601946391</v>
      </c>
      <c r="K485" s="98">
        <f t="shared" si="36"/>
        <v>-0.89044200000000018</v>
      </c>
      <c r="L485" s="98">
        <f t="shared" si="39"/>
        <v>15.569800000000001</v>
      </c>
      <c r="R485" s="176">
        <f t="shared" si="40"/>
        <v>0.89044200000000018</v>
      </c>
      <c r="S485" s="177"/>
      <c r="T485" s="178">
        <f t="shared" si="41"/>
        <v>-1</v>
      </c>
      <c r="Z485" s="93"/>
      <c r="AB485" s="94"/>
    </row>
    <row r="486" spans="5:28">
      <c r="E486" s="100"/>
      <c r="F486" s="143"/>
      <c r="G486" s="143"/>
      <c r="H486" s="179"/>
      <c r="I486" s="97">
        <f t="shared" si="38"/>
        <v>1829.2166666026667</v>
      </c>
      <c r="J486" s="97">
        <f t="shared" si="37"/>
        <v>42.769342601946391</v>
      </c>
      <c r="K486" s="98">
        <f t="shared" si="36"/>
        <v>-0.89044200000000018</v>
      </c>
      <c r="L486" s="98">
        <f t="shared" si="39"/>
        <v>15.569800000000001</v>
      </c>
      <c r="R486" s="176">
        <f t="shared" si="40"/>
        <v>0.89044200000000018</v>
      </c>
      <c r="S486" s="177"/>
      <c r="T486" s="178">
        <f t="shared" si="41"/>
        <v>-1</v>
      </c>
      <c r="Z486" s="93"/>
      <c r="AB486" s="94"/>
    </row>
    <row r="487" spans="5:28">
      <c r="E487" s="100"/>
      <c r="F487" s="143"/>
      <c r="G487" s="143"/>
      <c r="H487" s="179"/>
      <c r="I487" s="97">
        <f t="shared" si="38"/>
        <v>1829.2166666026667</v>
      </c>
      <c r="J487" s="97">
        <f t="shared" si="37"/>
        <v>42.769342601946391</v>
      </c>
      <c r="K487" s="98">
        <f t="shared" si="36"/>
        <v>-0.89044200000000018</v>
      </c>
      <c r="L487" s="98">
        <f t="shared" si="39"/>
        <v>15.569800000000001</v>
      </c>
      <c r="R487" s="176">
        <f t="shared" si="40"/>
        <v>0.89044200000000018</v>
      </c>
      <c r="S487" s="177"/>
      <c r="T487" s="178">
        <f t="shared" si="41"/>
        <v>-1</v>
      </c>
      <c r="Z487" s="93"/>
      <c r="AB487" s="94"/>
    </row>
    <row r="488" spans="5:28">
      <c r="E488" s="100"/>
      <c r="F488" s="143"/>
      <c r="G488" s="143"/>
      <c r="H488" s="179"/>
      <c r="I488" s="97">
        <f t="shared" si="38"/>
        <v>1829.2166666026667</v>
      </c>
      <c r="J488" s="97">
        <f t="shared" si="37"/>
        <v>42.769342601946391</v>
      </c>
      <c r="K488" s="98">
        <f t="shared" si="36"/>
        <v>-0.89044200000000018</v>
      </c>
      <c r="L488" s="98">
        <f t="shared" si="39"/>
        <v>15.569800000000001</v>
      </c>
      <c r="R488" s="176">
        <f t="shared" si="40"/>
        <v>0.89044200000000018</v>
      </c>
      <c r="S488" s="177"/>
      <c r="T488" s="178">
        <f t="shared" si="41"/>
        <v>-1</v>
      </c>
      <c r="Z488" s="93"/>
      <c r="AB488" s="94"/>
    </row>
    <row r="489" spans="5:28">
      <c r="E489" s="100"/>
      <c r="F489" s="143"/>
      <c r="G489" s="143"/>
      <c r="H489" s="179"/>
      <c r="I489" s="97">
        <f t="shared" si="38"/>
        <v>1829.2166666026667</v>
      </c>
      <c r="J489" s="97">
        <f t="shared" si="37"/>
        <v>42.769342601946391</v>
      </c>
      <c r="K489" s="98">
        <f t="shared" si="36"/>
        <v>-0.89044200000000018</v>
      </c>
      <c r="L489" s="98">
        <f t="shared" si="39"/>
        <v>15.569800000000001</v>
      </c>
      <c r="R489" s="176">
        <f t="shared" si="40"/>
        <v>0.89044200000000018</v>
      </c>
      <c r="S489" s="177"/>
      <c r="T489" s="178">
        <f t="shared" si="41"/>
        <v>-1</v>
      </c>
      <c r="Z489" s="93"/>
      <c r="AB489" s="94"/>
    </row>
    <row r="490" spans="5:28">
      <c r="E490" s="100"/>
      <c r="F490" s="143"/>
      <c r="G490" s="143"/>
      <c r="H490" s="179"/>
      <c r="I490" s="97">
        <f t="shared" si="38"/>
        <v>1829.2166666026667</v>
      </c>
      <c r="J490" s="97">
        <f t="shared" si="37"/>
        <v>42.769342601946391</v>
      </c>
      <c r="K490" s="98">
        <f t="shared" si="36"/>
        <v>-0.89044200000000018</v>
      </c>
      <c r="L490" s="98">
        <f t="shared" si="39"/>
        <v>15.569800000000001</v>
      </c>
      <c r="R490" s="176">
        <f t="shared" si="40"/>
        <v>0.89044200000000018</v>
      </c>
      <c r="S490" s="177"/>
      <c r="T490" s="178">
        <f t="shared" si="41"/>
        <v>-1</v>
      </c>
      <c r="Z490" s="93"/>
      <c r="AB490" s="94"/>
    </row>
    <row r="491" spans="5:28">
      <c r="E491" s="100"/>
      <c r="F491" s="143"/>
      <c r="G491" s="143"/>
      <c r="H491" s="179"/>
      <c r="I491" s="97">
        <f t="shared" si="38"/>
        <v>1829.2166666026667</v>
      </c>
      <c r="J491" s="97">
        <f t="shared" si="37"/>
        <v>42.769342601946391</v>
      </c>
      <c r="K491" s="98">
        <f t="shared" si="36"/>
        <v>-0.89044200000000018</v>
      </c>
      <c r="L491" s="98">
        <f t="shared" si="39"/>
        <v>15.569800000000001</v>
      </c>
      <c r="R491" s="176">
        <f t="shared" si="40"/>
        <v>0.89044200000000018</v>
      </c>
      <c r="S491" s="177"/>
      <c r="T491" s="178">
        <f t="shared" si="41"/>
        <v>-1</v>
      </c>
      <c r="Z491" s="93"/>
      <c r="AB491" s="94"/>
    </row>
    <row r="492" spans="5:28">
      <c r="E492" s="100"/>
      <c r="F492" s="143"/>
      <c r="G492" s="143"/>
      <c r="H492" s="179"/>
      <c r="I492" s="97">
        <f t="shared" si="38"/>
        <v>1829.2166666026667</v>
      </c>
      <c r="J492" s="97">
        <f t="shared" si="37"/>
        <v>42.769342601946391</v>
      </c>
      <c r="K492" s="98">
        <f t="shared" si="36"/>
        <v>-0.89044200000000018</v>
      </c>
      <c r="L492" s="98">
        <f t="shared" si="39"/>
        <v>15.569800000000001</v>
      </c>
      <c r="R492" s="176">
        <f t="shared" si="40"/>
        <v>0.89044200000000018</v>
      </c>
      <c r="S492" s="177"/>
      <c r="T492" s="178">
        <f t="shared" si="41"/>
        <v>-1</v>
      </c>
      <c r="Z492" s="93"/>
      <c r="AB492" s="94"/>
    </row>
    <row r="493" spans="5:28">
      <c r="E493" s="100"/>
      <c r="F493" s="143"/>
      <c r="G493" s="143"/>
      <c r="H493" s="179"/>
      <c r="I493" s="97">
        <f t="shared" si="38"/>
        <v>1829.2166666026667</v>
      </c>
      <c r="J493" s="97">
        <f t="shared" si="37"/>
        <v>42.769342601946391</v>
      </c>
      <c r="K493" s="98">
        <f t="shared" si="36"/>
        <v>-0.89044200000000018</v>
      </c>
      <c r="L493" s="98">
        <f t="shared" si="39"/>
        <v>15.569800000000001</v>
      </c>
      <c r="R493" s="176">
        <f t="shared" si="40"/>
        <v>0.89044200000000018</v>
      </c>
      <c r="S493" s="177"/>
      <c r="T493" s="178">
        <f t="shared" si="41"/>
        <v>-1</v>
      </c>
      <c r="Z493" s="93"/>
      <c r="AB493" s="94"/>
    </row>
    <row r="494" spans="5:28">
      <c r="E494" s="100"/>
      <c r="F494" s="143"/>
      <c r="G494" s="143"/>
      <c r="H494" s="179"/>
      <c r="I494" s="97">
        <f t="shared" si="38"/>
        <v>1829.2166666026667</v>
      </c>
      <c r="J494" s="97">
        <f t="shared" si="37"/>
        <v>42.769342601946391</v>
      </c>
      <c r="K494" s="98">
        <f t="shared" si="36"/>
        <v>-0.89044200000000018</v>
      </c>
      <c r="L494" s="98">
        <f t="shared" si="39"/>
        <v>15.569800000000001</v>
      </c>
      <c r="R494" s="176">
        <f t="shared" si="40"/>
        <v>0.89044200000000018</v>
      </c>
      <c r="S494" s="177"/>
      <c r="T494" s="178">
        <f t="shared" si="41"/>
        <v>-1</v>
      </c>
      <c r="Z494" s="93"/>
      <c r="AB494" s="94"/>
    </row>
    <row r="495" spans="5:28">
      <c r="E495" s="100"/>
      <c r="F495" s="143"/>
      <c r="G495" s="143"/>
      <c r="H495" s="179"/>
      <c r="I495" s="97">
        <f t="shared" si="38"/>
        <v>1829.2166666026667</v>
      </c>
      <c r="J495" s="97">
        <f t="shared" si="37"/>
        <v>42.769342601946391</v>
      </c>
      <c r="K495" s="98">
        <f t="shared" si="36"/>
        <v>-0.89044200000000018</v>
      </c>
      <c r="L495" s="98">
        <f t="shared" si="39"/>
        <v>15.569800000000001</v>
      </c>
      <c r="R495" s="176">
        <f t="shared" si="40"/>
        <v>0.89044200000000018</v>
      </c>
      <c r="S495" s="177"/>
      <c r="T495" s="178">
        <f t="shared" si="41"/>
        <v>-1</v>
      </c>
      <c r="Z495" s="93"/>
      <c r="AB495" s="94"/>
    </row>
    <row r="496" spans="5:28">
      <c r="E496" s="100"/>
      <c r="F496" s="143"/>
      <c r="G496" s="143"/>
      <c r="H496" s="179"/>
      <c r="I496" s="97">
        <f t="shared" si="38"/>
        <v>1829.2166666026667</v>
      </c>
      <c r="J496" s="97">
        <f t="shared" si="37"/>
        <v>42.769342601946391</v>
      </c>
      <c r="K496" s="98">
        <f t="shared" ref="K496:K559" si="42">IF(H496=0,K495,((H496-0.044812)*$L$83)+$K$300)</f>
        <v>-0.89044200000000018</v>
      </c>
      <c r="L496" s="98">
        <f t="shared" si="39"/>
        <v>15.569800000000001</v>
      </c>
      <c r="R496" s="176">
        <f t="shared" si="40"/>
        <v>0.89044200000000018</v>
      </c>
      <c r="S496" s="177"/>
      <c r="T496" s="178">
        <f t="shared" si="41"/>
        <v>-1</v>
      </c>
      <c r="Z496" s="93"/>
      <c r="AB496" s="94"/>
    </row>
    <row r="497" spans="5:28">
      <c r="E497" s="100"/>
      <c r="F497" s="143"/>
      <c r="G497" s="143"/>
      <c r="H497" s="179"/>
      <c r="I497" s="97">
        <f t="shared" si="38"/>
        <v>1829.2166666026667</v>
      </c>
      <c r="J497" s="97">
        <f t="shared" si="37"/>
        <v>42.769342601946391</v>
      </c>
      <c r="K497" s="98">
        <f t="shared" si="42"/>
        <v>-0.89044200000000018</v>
      </c>
      <c r="L497" s="98">
        <f t="shared" si="39"/>
        <v>15.569800000000001</v>
      </c>
      <c r="R497" s="176">
        <f t="shared" si="40"/>
        <v>0.89044200000000018</v>
      </c>
      <c r="S497" s="177"/>
      <c r="T497" s="178">
        <f t="shared" si="41"/>
        <v>-1</v>
      </c>
      <c r="Z497" s="93"/>
      <c r="AB497" s="94"/>
    </row>
    <row r="498" spans="5:28">
      <c r="E498" s="100"/>
      <c r="F498" s="143"/>
      <c r="G498" s="143"/>
      <c r="H498" s="179"/>
      <c r="I498" s="97">
        <f t="shared" si="38"/>
        <v>1829.2166666026667</v>
      </c>
      <c r="J498" s="97">
        <f t="shared" si="37"/>
        <v>42.769342601946391</v>
      </c>
      <c r="K498" s="98">
        <f t="shared" si="42"/>
        <v>-0.89044200000000018</v>
      </c>
      <c r="L498" s="98">
        <f t="shared" si="39"/>
        <v>15.569800000000001</v>
      </c>
      <c r="R498" s="176">
        <f t="shared" si="40"/>
        <v>0.89044200000000018</v>
      </c>
      <c r="S498" s="177"/>
      <c r="T498" s="178">
        <f t="shared" si="41"/>
        <v>-1</v>
      </c>
      <c r="Z498" s="93"/>
      <c r="AB498" s="94"/>
    </row>
    <row r="499" spans="5:28">
      <c r="E499" s="100"/>
      <c r="F499" s="143"/>
      <c r="G499" s="143"/>
      <c r="H499" s="179"/>
      <c r="I499" s="97">
        <f t="shared" si="38"/>
        <v>1829.2166666026667</v>
      </c>
      <c r="J499" s="97">
        <f t="shared" si="37"/>
        <v>42.769342601946391</v>
      </c>
      <c r="K499" s="98">
        <f t="shared" si="42"/>
        <v>-0.89044200000000018</v>
      </c>
      <c r="L499" s="98">
        <f t="shared" si="39"/>
        <v>15.569800000000001</v>
      </c>
      <c r="R499" s="176">
        <f t="shared" si="40"/>
        <v>0.89044200000000018</v>
      </c>
      <c r="S499" s="177"/>
      <c r="T499" s="178">
        <f t="shared" si="41"/>
        <v>-1</v>
      </c>
      <c r="Z499" s="93"/>
      <c r="AB499" s="94"/>
    </row>
    <row r="500" spans="5:28">
      <c r="E500" s="100"/>
      <c r="F500" s="143"/>
      <c r="G500" s="143"/>
      <c r="H500" s="179"/>
      <c r="I500" s="97">
        <f t="shared" si="38"/>
        <v>1829.2166666026667</v>
      </c>
      <c r="J500" s="97">
        <f t="shared" si="37"/>
        <v>42.769342601946391</v>
      </c>
      <c r="K500" s="98">
        <f t="shared" si="42"/>
        <v>-0.89044200000000018</v>
      </c>
      <c r="L500" s="98">
        <f t="shared" si="39"/>
        <v>15.569800000000001</v>
      </c>
      <c r="R500" s="176">
        <f t="shared" si="40"/>
        <v>0.89044200000000018</v>
      </c>
      <c r="S500" s="177"/>
      <c r="T500" s="178">
        <f t="shared" si="41"/>
        <v>-1</v>
      </c>
      <c r="Z500" s="93"/>
      <c r="AB500" s="94"/>
    </row>
    <row r="501" spans="5:28">
      <c r="E501" s="100"/>
      <c r="F501" s="143"/>
      <c r="G501" s="143"/>
      <c r="H501" s="179"/>
      <c r="I501" s="97">
        <f t="shared" si="38"/>
        <v>1829.2166666026667</v>
      </c>
      <c r="J501" s="97">
        <f t="shared" si="37"/>
        <v>42.769342601946391</v>
      </c>
      <c r="K501" s="98">
        <f t="shared" si="42"/>
        <v>-0.89044200000000018</v>
      </c>
      <c r="L501" s="98">
        <f t="shared" si="39"/>
        <v>15.569800000000001</v>
      </c>
      <c r="R501" s="176">
        <f t="shared" si="40"/>
        <v>0.89044200000000018</v>
      </c>
      <c r="S501" s="177"/>
      <c r="T501" s="178">
        <f t="shared" si="41"/>
        <v>-1</v>
      </c>
      <c r="Z501" s="93"/>
      <c r="AB501" s="94"/>
    </row>
    <row r="502" spans="5:28">
      <c r="E502" s="100"/>
      <c r="F502" s="143"/>
      <c r="G502" s="143"/>
      <c r="H502" s="179"/>
      <c r="I502" s="97">
        <f t="shared" si="38"/>
        <v>1829.2166666026667</v>
      </c>
      <c r="J502" s="97">
        <f t="shared" si="37"/>
        <v>42.769342601946391</v>
      </c>
      <c r="K502" s="98">
        <f t="shared" si="42"/>
        <v>-0.89044200000000018</v>
      </c>
      <c r="L502" s="98">
        <f t="shared" si="39"/>
        <v>15.569800000000001</v>
      </c>
      <c r="R502" s="176">
        <f t="shared" si="40"/>
        <v>0.89044200000000018</v>
      </c>
      <c r="S502" s="177"/>
      <c r="T502" s="178">
        <f t="shared" si="41"/>
        <v>-1</v>
      </c>
      <c r="Z502" s="93"/>
      <c r="AB502" s="94"/>
    </row>
    <row r="503" spans="5:28">
      <c r="E503" s="100"/>
      <c r="F503" s="143"/>
      <c r="G503" s="143"/>
      <c r="H503" s="179"/>
      <c r="I503" s="97">
        <f t="shared" si="38"/>
        <v>1829.2166666026667</v>
      </c>
      <c r="J503" s="97">
        <f t="shared" si="37"/>
        <v>42.769342601946391</v>
      </c>
      <c r="K503" s="98">
        <f t="shared" si="42"/>
        <v>-0.89044200000000018</v>
      </c>
      <c r="L503" s="98">
        <f t="shared" si="39"/>
        <v>15.569800000000001</v>
      </c>
      <c r="R503" s="176">
        <f t="shared" si="40"/>
        <v>0.89044200000000018</v>
      </c>
      <c r="S503" s="177"/>
      <c r="T503" s="178">
        <f t="shared" si="41"/>
        <v>-1</v>
      </c>
      <c r="Z503" s="93"/>
      <c r="AB503" s="94"/>
    </row>
    <row r="504" spans="5:28">
      <c r="E504" s="100"/>
      <c r="F504" s="143"/>
      <c r="G504" s="143"/>
      <c r="H504" s="179"/>
      <c r="I504" s="97">
        <f t="shared" si="38"/>
        <v>1829.2166666026667</v>
      </c>
      <c r="J504" s="97">
        <f t="shared" si="37"/>
        <v>42.769342601946391</v>
      </c>
      <c r="K504" s="98">
        <f t="shared" si="42"/>
        <v>-0.89044200000000018</v>
      </c>
      <c r="L504" s="98">
        <f t="shared" si="39"/>
        <v>15.569800000000001</v>
      </c>
      <c r="R504" s="176">
        <f t="shared" si="40"/>
        <v>0.89044200000000018</v>
      </c>
      <c r="S504" s="177"/>
      <c r="T504" s="178">
        <f t="shared" si="41"/>
        <v>-1</v>
      </c>
      <c r="Z504" s="93"/>
      <c r="AB504" s="94"/>
    </row>
    <row r="505" spans="5:28">
      <c r="E505" s="100"/>
      <c r="F505" s="143"/>
      <c r="G505" s="143"/>
      <c r="H505" s="179"/>
      <c r="I505" s="97">
        <f t="shared" si="38"/>
        <v>1829.2166666026667</v>
      </c>
      <c r="J505" s="97">
        <f t="shared" si="37"/>
        <v>42.769342601946391</v>
      </c>
      <c r="K505" s="98">
        <f t="shared" si="42"/>
        <v>-0.89044200000000018</v>
      </c>
      <c r="L505" s="98">
        <f t="shared" si="39"/>
        <v>15.569800000000001</v>
      </c>
      <c r="R505" s="176">
        <f t="shared" si="40"/>
        <v>0.89044200000000018</v>
      </c>
      <c r="S505" s="177"/>
      <c r="T505" s="178">
        <f t="shared" si="41"/>
        <v>-1</v>
      </c>
      <c r="Z505" s="93"/>
      <c r="AB505" s="94"/>
    </row>
    <row r="506" spans="5:28">
      <c r="E506" s="100"/>
      <c r="F506" s="143"/>
      <c r="G506" s="143"/>
      <c r="H506" s="179"/>
      <c r="I506" s="97">
        <f t="shared" si="38"/>
        <v>1829.2166666026667</v>
      </c>
      <c r="J506" s="97">
        <f t="shared" si="37"/>
        <v>42.769342601946391</v>
      </c>
      <c r="K506" s="98">
        <f t="shared" si="42"/>
        <v>-0.89044200000000018</v>
      </c>
      <c r="L506" s="98">
        <f t="shared" si="39"/>
        <v>15.569800000000001</v>
      </c>
      <c r="R506" s="176">
        <f t="shared" si="40"/>
        <v>0.89044200000000018</v>
      </c>
      <c r="S506" s="177"/>
      <c r="T506" s="178">
        <f t="shared" si="41"/>
        <v>-1</v>
      </c>
      <c r="Z506" s="93"/>
      <c r="AB506" s="94"/>
    </row>
    <row r="507" spans="5:28">
      <c r="E507" s="100"/>
      <c r="F507" s="143"/>
      <c r="G507" s="143"/>
      <c r="H507" s="179"/>
      <c r="I507" s="97">
        <f t="shared" si="38"/>
        <v>1829.2166666026667</v>
      </c>
      <c r="J507" s="97">
        <f t="shared" si="37"/>
        <v>42.769342601946391</v>
      </c>
      <c r="K507" s="98">
        <f t="shared" si="42"/>
        <v>-0.89044200000000018</v>
      </c>
      <c r="L507" s="98">
        <f t="shared" si="39"/>
        <v>15.569800000000001</v>
      </c>
      <c r="R507" s="176">
        <f t="shared" si="40"/>
        <v>0.89044200000000018</v>
      </c>
      <c r="S507" s="177"/>
      <c r="T507" s="178">
        <f t="shared" si="41"/>
        <v>-1</v>
      </c>
      <c r="Z507" s="93"/>
      <c r="AB507" s="94"/>
    </row>
    <row r="508" spans="5:28">
      <c r="E508" s="100"/>
      <c r="F508" s="143"/>
      <c r="G508" s="143"/>
      <c r="H508" s="179"/>
      <c r="I508" s="97">
        <f t="shared" si="38"/>
        <v>1829.2166666026667</v>
      </c>
      <c r="J508" s="97">
        <f t="shared" si="37"/>
        <v>42.769342601946391</v>
      </c>
      <c r="K508" s="98">
        <f t="shared" si="42"/>
        <v>-0.89044200000000018</v>
      </c>
      <c r="L508" s="98">
        <f t="shared" si="39"/>
        <v>15.569800000000001</v>
      </c>
      <c r="R508" s="176">
        <f t="shared" si="40"/>
        <v>0.89044200000000018</v>
      </c>
      <c r="S508" s="177"/>
      <c r="T508" s="178">
        <f t="shared" si="41"/>
        <v>-1</v>
      </c>
      <c r="Z508" s="93"/>
      <c r="AB508" s="94"/>
    </row>
    <row r="509" spans="5:28">
      <c r="E509" s="100"/>
      <c r="F509" s="143"/>
      <c r="G509" s="143"/>
      <c r="H509" s="179"/>
      <c r="I509" s="97">
        <f t="shared" si="38"/>
        <v>1829.2166666026667</v>
      </c>
      <c r="J509" s="97">
        <f t="shared" si="37"/>
        <v>42.769342601946391</v>
      </c>
      <c r="K509" s="98">
        <f t="shared" si="42"/>
        <v>-0.89044200000000018</v>
      </c>
      <c r="L509" s="98">
        <f t="shared" si="39"/>
        <v>15.569800000000001</v>
      </c>
      <c r="R509" s="176">
        <f t="shared" si="40"/>
        <v>0.89044200000000018</v>
      </c>
      <c r="S509" s="177"/>
      <c r="T509" s="178">
        <f t="shared" si="41"/>
        <v>-1</v>
      </c>
      <c r="Z509" s="93"/>
      <c r="AB509" s="94"/>
    </row>
    <row r="510" spans="5:28">
      <c r="E510" s="100"/>
      <c r="F510" s="143"/>
      <c r="G510" s="143"/>
      <c r="H510" s="179"/>
      <c r="I510" s="97">
        <f t="shared" si="38"/>
        <v>1829.2166666026667</v>
      </c>
      <c r="J510" s="97">
        <f t="shared" si="37"/>
        <v>42.769342601946391</v>
      </c>
      <c r="K510" s="98">
        <f t="shared" si="42"/>
        <v>-0.89044200000000018</v>
      </c>
      <c r="L510" s="98">
        <f t="shared" si="39"/>
        <v>15.569800000000001</v>
      </c>
      <c r="R510" s="176">
        <f t="shared" si="40"/>
        <v>0.89044200000000018</v>
      </c>
      <c r="S510" s="177"/>
      <c r="T510" s="178">
        <f t="shared" si="41"/>
        <v>-1</v>
      </c>
      <c r="Z510" s="93"/>
      <c r="AB510" s="94"/>
    </row>
    <row r="511" spans="5:28">
      <c r="E511" s="100"/>
      <c r="F511" s="143"/>
      <c r="G511" s="143"/>
      <c r="H511" s="179"/>
      <c r="I511" s="97">
        <f t="shared" si="38"/>
        <v>1829.2166666026667</v>
      </c>
      <c r="J511" s="97">
        <f t="shared" si="37"/>
        <v>42.769342601946391</v>
      </c>
      <c r="K511" s="98">
        <f t="shared" si="42"/>
        <v>-0.89044200000000018</v>
      </c>
      <c r="L511" s="98">
        <f t="shared" si="39"/>
        <v>15.569800000000001</v>
      </c>
      <c r="R511" s="176">
        <f t="shared" si="40"/>
        <v>0.89044200000000018</v>
      </c>
      <c r="S511" s="177"/>
      <c r="T511" s="178">
        <f t="shared" si="41"/>
        <v>-1</v>
      </c>
      <c r="Z511" s="93"/>
      <c r="AB511" s="94"/>
    </row>
    <row r="512" spans="5:28">
      <c r="E512" s="100"/>
      <c r="F512" s="143"/>
      <c r="G512" s="143"/>
      <c r="H512" s="179"/>
      <c r="I512" s="97">
        <f t="shared" si="38"/>
        <v>1829.2166666026667</v>
      </c>
      <c r="J512" s="97">
        <f t="shared" si="37"/>
        <v>42.769342601946391</v>
      </c>
      <c r="K512" s="98">
        <f t="shared" si="42"/>
        <v>-0.89044200000000018</v>
      </c>
      <c r="L512" s="98">
        <f t="shared" si="39"/>
        <v>15.569800000000001</v>
      </c>
      <c r="R512" s="176">
        <f t="shared" si="40"/>
        <v>0.89044200000000018</v>
      </c>
      <c r="S512" s="177"/>
      <c r="T512" s="178">
        <f t="shared" si="41"/>
        <v>-1</v>
      </c>
      <c r="Z512" s="93"/>
      <c r="AB512" s="94"/>
    </row>
    <row r="513" spans="5:28">
      <c r="E513" s="100"/>
      <c r="F513" s="143"/>
      <c r="G513" s="143"/>
      <c r="H513" s="179"/>
      <c r="I513" s="97">
        <f t="shared" si="38"/>
        <v>1829.2166666026667</v>
      </c>
      <c r="J513" s="97">
        <f t="shared" si="37"/>
        <v>42.769342601946391</v>
      </c>
      <c r="K513" s="98">
        <f t="shared" si="42"/>
        <v>-0.89044200000000018</v>
      </c>
      <c r="L513" s="98">
        <f t="shared" si="39"/>
        <v>15.569800000000001</v>
      </c>
      <c r="R513" s="176">
        <f t="shared" si="40"/>
        <v>0.89044200000000018</v>
      </c>
      <c r="S513" s="177"/>
      <c r="T513" s="178">
        <f t="shared" si="41"/>
        <v>-1</v>
      </c>
      <c r="Z513" s="93"/>
      <c r="AB513" s="94"/>
    </row>
    <row r="514" spans="5:28">
      <c r="E514" s="100"/>
      <c r="F514" s="143"/>
      <c r="G514" s="143"/>
      <c r="H514" s="179"/>
      <c r="I514" s="97">
        <f t="shared" si="38"/>
        <v>1829.2166666026667</v>
      </c>
      <c r="J514" s="97">
        <f t="shared" si="37"/>
        <v>42.769342601946391</v>
      </c>
      <c r="K514" s="98">
        <f t="shared" si="42"/>
        <v>-0.89044200000000018</v>
      </c>
      <c r="L514" s="98">
        <f t="shared" si="39"/>
        <v>15.569800000000001</v>
      </c>
      <c r="R514" s="176">
        <f t="shared" si="40"/>
        <v>0.89044200000000018</v>
      </c>
      <c r="S514" s="177"/>
      <c r="T514" s="178">
        <f t="shared" si="41"/>
        <v>-1</v>
      </c>
      <c r="Z514" s="93"/>
      <c r="AB514" s="94"/>
    </row>
    <row r="515" spans="5:28">
      <c r="E515" s="100"/>
      <c r="F515" s="143"/>
      <c r="G515" s="143"/>
      <c r="H515" s="179"/>
      <c r="I515" s="97">
        <f t="shared" si="38"/>
        <v>1829.2166666026667</v>
      </c>
      <c r="J515" s="97">
        <f t="shared" si="37"/>
        <v>42.769342601946391</v>
      </c>
      <c r="K515" s="98">
        <f t="shared" si="42"/>
        <v>-0.89044200000000018</v>
      </c>
      <c r="L515" s="98">
        <f t="shared" si="39"/>
        <v>15.569800000000001</v>
      </c>
      <c r="R515" s="176">
        <f t="shared" si="40"/>
        <v>0.89044200000000018</v>
      </c>
      <c r="S515" s="177"/>
      <c r="T515" s="178">
        <f t="shared" si="41"/>
        <v>-1</v>
      </c>
      <c r="Z515" s="93"/>
      <c r="AB515" s="94"/>
    </row>
    <row r="516" spans="5:28">
      <c r="E516" s="100"/>
      <c r="F516" s="143"/>
      <c r="G516" s="143"/>
      <c r="H516" s="179"/>
      <c r="I516" s="97">
        <f t="shared" si="38"/>
        <v>1829.2166666026667</v>
      </c>
      <c r="J516" s="97">
        <f t="shared" si="37"/>
        <v>42.769342601946391</v>
      </c>
      <c r="K516" s="98">
        <f t="shared" si="42"/>
        <v>-0.89044200000000018</v>
      </c>
      <c r="L516" s="98">
        <f t="shared" si="39"/>
        <v>15.569800000000001</v>
      </c>
      <c r="R516" s="176">
        <f t="shared" si="40"/>
        <v>0.89044200000000018</v>
      </c>
      <c r="S516" s="177"/>
      <c r="T516" s="178">
        <f t="shared" si="41"/>
        <v>-1</v>
      </c>
      <c r="Z516" s="93"/>
      <c r="AB516" s="94"/>
    </row>
    <row r="517" spans="5:28">
      <c r="E517" s="100"/>
      <c r="F517" s="143"/>
      <c r="G517" s="143"/>
      <c r="H517" s="179"/>
      <c r="I517" s="97">
        <f t="shared" si="38"/>
        <v>1829.2166666026667</v>
      </c>
      <c r="J517" s="97">
        <f t="shared" si="37"/>
        <v>42.769342601946391</v>
      </c>
      <c r="K517" s="98">
        <f t="shared" si="42"/>
        <v>-0.89044200000000018</v>
      </c>
      <c r="L517" s="98">
        <f t="shared" si="39"/>
        <v>15.569800000000001</v>
      </c>
      <c r="R517" s="176">
        <f t="shared" si="40"/>
        <v>0.89044200000000018</v>
      </c>
      <c r="S517" s="177"/>
      <c r="T517" s="178">
        <f t="shared" si="41"/>
        <v>-1</v>
      </c>
      <c r="Z517" s="93"/>
      <c r="AB517" s="94"/>
    </row>
    <row r="518" spans="5:28">
      <c r="E518" s="100"/>
      <c r="F518" s="143"/>
      <c r="G518" s="143"/>
      <c r="H518" s="179"/>
      <c r="I518" s="97">
        <f t="shared" si="38"/>
        <v>1829.2166666026667</v>
      </c>
      <c r="J518" s="97">
        <f t="shared" si="37"/>
        <v>42.769342601946391</v>
      </c>
      <c r="K518" s="98">
        <f t="shared" si="42"/>
        <v>-0.89044200000000018</v>
      </c>
      <c r="L518" s="98">
        <f t="shared" si="39"/>
        <v>15.569800000000001</v>
      </c>
      <c r="R518" s="176">
        <f t="shared" si="40"/>
        <v>0.89044200000000018</v>
      </c>
      <c r="S518" s="177"/>
      <c r="T518" s="178">
        <f t="shared" si="41"/>
        <v>-1</v>
      </c>
      <c r="Z518" s="93"/>
      <c r="AB518" s="94"/>
    </row>
    <row r="519" spans="5:28">
      <c r="E519" s="100"/>
      <c r="F519" s="143"/>
      <c r="G519" s="143"/>
      <c r="H519" s="179"/>
      <c r="I519" s="97">
        <f t="shared" si="38"/>
        <v>1829.2166666026667</v>
      </c>
      <c r="J519" s="97">
        <f t="shared" si="37"/>
        <v>42.769342601946391</v>
      </c>
      <c r="K519" s="98">
        <f t="shared" si="42"/>
        <v>-0.89044200000000018</v>
      </c>
      <c r="L519" s="98">
        <f t="shared" si="39"/>
        <v>15.569800000000001</v>
      </c>
      <c r="R519" s="176">
        <f t="shared" si="40"/>
        <v>0.89044200000000018</v>
      </c>
      <c r="S519" s="177"/>
      <c r="T519" s="178">
        <f t="shared" si="41"/>
        <v>-1</v>
      </c>
      <c r="Z519" s="93"/>
      <c r="AB519" s="94"/>
    </row>
    <row r="520" spans="5:28">
      <c r="E520" s="100"/>
      <c r="F520" s="143"/>
      <c r="G520" s="143"/>
      <c r="H520" s="179"/>
      <c r="I520" s="97">
        <f t="shared" si="38"/>
        <v>1829.2166666026667</v>
      </c>
      <c r="J520" s="97">
        <f t="shared" si="37"/>
        <v>42.769342601946391</v>
      </c>
      <c r="K520" s="98">
        <f t="shared" si="42"/>
        <v>-0.89044200000000018</v>
      </c>
      <c r="L520" s="98">
        <f t="shared" si="39"/>
        <v>15.569800000000001</v>
      </c>
      <c r="R520" s="176">
        <f t="shared" si="40"/>
        <v>0.89044200000000018</v>
      </c>
      <c r="S520" s="177"/>
      <c r="T520" s="178">
        <f t="shared" si="41"/>
        <v>-1</v>
      </c>
      <c r="Z520" s="93"/>
      <c r="AB520" s="94"/>
    </row>
    <row r="521" spans="5:28">
      <c r="E521" s="100"/>
      <c r="F521" s="143"/>
      <c r="G521" s="143"/>
      <c r="H521" s="179"/>
      <c r="I521" s="97">
        <f t="shared" si="38"/>
        <v>1829.2166666026667</v>
      </c>
      <c r="J521" s="97">
        <f t="shared" si="37"/>
        <v>42.769342601946391</v>
      </c>
      <c r="K521" s="98">
        <f t="shared" si="42"/>
        <v>-0.89044200000000018</v>
      </c>
      <c r="L521" s="98">
        <f t="shared" si="39"/>
        <v>15.569800000000001</v>
      </c>
      <c r="R521" s="176">
        <f t="shared" si="40"/>
        <v>0.89044200000000018</v>
      </c>
      <c r="S521" s="177"/>
      <c r="T521" s="178">
        <f t="shared" si="41"/>
        <v>-1</v>
      </c>
      <c r="Z521" s="93"/>
      <c r="AB521" s="94"/>
    </row>
    <row r="522" spans="5:28">
      <c r="E522" s="100"/>
      <c r="F522" s="143"/>
      <c r="G522" s="143"/>
      <c r="H522" s="179"/>
      <c r="I522" s="97">
        <f t="shared" si="38"/>
        <v>1829.2166666026667</v>
      </c>
      <c r="J522" s="97">
        <f t="shared" si="37"/>
        <v>42.769342601946391</v>
      </c>
      <c r="K522" s="98">
        <f t="shared" si="42"/>
        <v>-0.89044200000000018</v>
      </c>
      <c r="L522" s="98">
        <f t="shared" si="39"/>
        <v>15.569800000000001</v>
      </c>
      <c r="R522" s="176">
        <f t="shared" si="40"/>
        <v>0.89044200000000018</v>
      </c>
      <c r="S522" s="177"/>
      <c r="T522" s="178">
        <f t="shared" si="41"/>
        <v>-1</v>
      </c>
      <c r="Z522" s="93"/>
      <c r="AB522" s="94"/>
    </row>
    <row r="523" spans="5:28">
      <c r="E523" s="100"/>
      <c r="F523" s="143"/>
      <c r="G523" s="143"/>
      <c r="H523" s="179"/>
      <c r="I523" s="97">
        <f t="shared" si="38"/>
        <v>1829.2166666026667</v>
      </c>
      <c r="J523" s="97">
        <f t="shared" si="37"/>
        <v>42.769342601946391</v>
      </c>
      <c r="K523" s="98">
        <f t="shared" si="42"/>
        <v>-0.89044200000000018</v>
      </c>
      <c r="L523" s="98">
        <f t="shared" si="39"/>
        <v>15.569800000000001</v>
      </c>
      <c r="R523" s="176">
        <f t="shared" si="40"/>
        <v>0.89044200000000018</v>
      </c>
      <c r="S523" s="177"/>
      <c r="T523" s="178">
        <f t="shared" si="41"/>
        <v>-1</v>
      </c>
      <c r="Z523" s="93"/>
      <c r="AB523" s="94"/>
    </row>
    <row r="524" spans="5:28">
      <c r="E524" s="100"/>
      <c r="F524" s="143"/>
      <c r="G524" s="143"/>
      <c r="H524" s="179"/>
      <c r="I524" s="97">
        <f t="shared" si="38"/>
        <v>1829.2166666026667</v>
      </c>
      <c r="J524" s="97">
        <f t="shared" si="37"/>
        <v>42.769342601946391</v>
      </c>
      <c r="K524" s="98">
        <f t="shared" si="42"/>
        <v>-0.89044200000000018</v>
      </c>
      <c r="L524" s="98">
        <f t="shared" si="39"/>
        <v>15.569800000000001</v>
      </c>
      <c r="R524" s="176">
        <f t="shared" si="40"/>
        <v>0.89044200000000018</v>
      </c>
      <c r="S524" s="177"/>
      <c r="T524" s="178">
        <f t="shared" si="41"/>
        <v>-1</v>
      </c>
      <c r="Z524" s="93"/>
      <c r="AB524" s="94"/>
    </row>
    <row r="525" spans="5:28">
      <c r="E525" s="100"/>
      <c r="F525" s="143"/>
      <c r="G525" s="143"/>
      <c r="H525" s="179"/>
      <c r="I525" s="97">
        <f t="shared" si="38"/>
        <v>1829.2166666026667</v>
      </c>
      <c r="J525" s="97">
        <f t="shared" si="37"/>
        <v>42.769342601946391</v>
      </c>
      <c r="K525" s="98">
        <f t="shared" si="42"/>
        <v>-0.89044200000000018</v>
      </c>
      <c r="L525" s="98">
        <f t="shared" si="39"/>
        <v>15.569800000000001</v>
      </c>
      <c r="R525" s="176">
        <f t="shared" si="40"/>
        <v>0.89044200000000018</v>
      </c>
      <c r="S525" s="177"/>
      <c r="T525" s="178">
        <f t="shared" si="41"/>
        <v>-1</v>
      </c>
      <c r="Z525" s="93"/>
      <c r="AB525" s="94"/>
    </row>
    <row r="526" spans="5:28">
      <c r="E526" s="100"/>
      <c r="F526" s="143"/>
      <c r="G526" s="143"/>
      <c r="H526" s="179"/>
      <c r="I526" s="97">
        <f t="shared" si="38"/>
        <v>1829.2166666026667</v>
      </c>
      <c r="J526" s="97">
        <f t="shared" si="37"/>
        <v>42.769342601946391</v>
      </c>
      <c r="K526" s="98">
        <f t="shared" si="42"/>
        <v>-0.89044200000000018</v>
      </c>
      <c r="L526" s="98">
        <f t="shared" si="39"/>
        <v>15.569800000000001</v>
      </c>
      <c r="R526" s="176">
        <f t="shared" si="40"/>
        <v>0.89044200000000018</v>
      </c>
      <c r="S526" s="177"/>
      <c r="T526" s="178">
        <f t="shared" si="41"/>
        <v>-1</v>
      </c>
      <c r="Z526" s="93"/>
      <c r="AB526" s="94"/>
    </row>
    <row r="527" spans="5:28">
      <c r="E527" s="100"/>
      <c r="F527" s="143"/>
      <c r="G527" s="143"/>
      <c r="H527" s="179"/>
      <c r="I527" s="97">
        <f t="shared" si="38"/>
        <v>1829.2166666026667</v>
      </c>
      <c r="J527" s="97">
        <f t="shared" si="37"/>
        <v>42.769342601946391</v>
      </c>
      <c r="K527" s="98">
        <f t="shared" si="42"/>
        <v>-0.89044200000000018</v>
      </c>
      <c r="L527" s="98">
        <f t="shared" si="39"/>
        <v>15.569800000000001</v>
      </c>
      <c r="R527" s="176">
        <f t="shared" si="40"/>
        <v>0.89044200000000018</v>
      </c>
      <c r="S527" s="177"/>
      <c r="T527" s="178">
        <f t="shared" si="41"/>
        <v>-1</v>
      </c>
      <c r="Z527" s="93"/>
      <c r="AB527" s="94"/>
    </row>
    <row r="528" spans="5:28">
      <c r="E528" s="100"/>
      <c r="F528" s="143"/>
      <c r="G528" s="143"/>
      <c r="H528" s="179"/>
      <c r="I528" s="97">
        <f t="shared" si="38"/>
        <v>1829.2166666026667</v>
      </c>
      <c r="J528" s="97">
        <f t="shared" si="37"/>
        <v>42.769342601946391</v>
      </c>
      <c r="K528" s="98">
        <f t="shared" si="42"/>
        <v>-0.89044200000000018</v>
      </c>
      <c r="L528" s="98">
        <f t="shared" si="39"/>
        <v>15.569800000000001</v>
      </c>
      <c r="R528" s="176">
        <f t="shared" si="40"/>
        <v>0.89044200000000018</v>
      </c>
      <c r="S528" s="177"/>
      <c r="T528" s="178">
        <f t="shared" si="41"/>
        <v>-1</v>
      </c>
      <c r="Z528" s="93"/>
      <c r="AB528" s="94"/>
    </row>
    <row r="529" spans="5:28">
      <c r="E529" s="100"/>
      <c r="F529" s="143"/>
      <c r="G529" s="143"/>
      <c r="H529" s="179"/>
      <c r="I529" s="97">
        <f t="shared" si="38"/>
        <v>1829.2166666026667</v>
      </c>
      <c r="J529" s="97">
        <f t="shared" si="37"/>
        <v>42.769342601946391</v>
      </c>
      <c r="K529" s="98">
        <f t="shared" si="42"/>
        <v>-0.89044200000000018</v>
      </c>
      <c r="L529" s="98">
        <f t="shared" si="39"/>
        <v>15.569800000000001</v>
      </c>
      <c r="R529" s="176">
        <f t="shared" si="40"/>
        <v>0.89044200000000018</v>
      </c>
      <c r="S529" s="177"/>
      <c r="T529" s="178">
        <f t="shared" si="41"/>
        <v>-1</v>
      </c>
      <c r="Z529" s="93"/>
      <c r="AB529" s="94"/>
    </row>
    <row r="530" spans="5:28">
      <c r="E530" s="100"/>
      <c r="F530" s="143"/>
      <c r="G530" s="143"/>
      <c r="H530" s="179"/>
      <c r="I530" s="97">
        <f t="shared" si="38"/>
        <v>1829.2166666026667</v>
      </c>
      <c r="J530" s="97">
        <f t="shared" si="37"/>
        <v>42.769342601946391</v>
      </c>
      <c r="K530" s="98">
        <f t="shared" si="42"/>
        <v>-0.89044200000000018</v>
      </c>
      <c r="L530" s="98">
        <f t="shared" si="39"/>
        <v>15.569800000000001</v>
      </c>
      <c r="R530" s="176">
        <f t="shared" si="40"/>
        <v>0.89044200000000018</v>
      </c>
      <c r="S530" s="177"/>
      <c r="T530" s="178">
        <f t="shared" si="41"/>
        <v>-1</v>
      </c>
      <c r="Z530" s="93"/>
      <c r="AB530" s="94"/>
    </row>
    <row r="531" spans="5:28">
      <c r="E531" s="100"/>
      <c r="F531" s="143"/>
      <c r="G531" s="143"/>
      <c r="H531" s="179"/>
      <c r="I531" s="97">
        <f t="shared" si="38"/>
        <v>1829.2166666026667</v>
      </c>
      <c r="J531" s="97">
        <f t="shared" si="37"/>
        <v>42.769342601946391</v>
      </c>
      <c r="K531" s="98">
        <f t="shared" si="42"/>
        <v>-0.89044200000000018</v>
      </c>
      <c r="L531" s="98">
        <f t="shared" si="39"/>
        <v>15.569800000000001</v>
      </c>
      <c r="R531" s="176">
        <f t="shared" si="40"/>
        <v>0.89044200000000018</v>
      </c>
      <c r="S531" s="177"/>
      <c r="T531" s="178">
        <f t="shared" si="41"/>
        <v>-1</v>
      </c>
      <c r="Z531" s="93"/>
      <c r="AB531" s="94"/>
    </row>
    <row r="532" spans="5:28">
      <c r="E532" s="100"/>
      <c r="F532" s="143"/>
      <c r="G532" s="143"/>
      <c r="H532" s="179"/>
      <c r="I532" s="97">
        <f t="shared" si="38"/>
        <v>1829.2166666026667</v>
      </c>
      <c r="J532" s="97">
        <f t="shared" si="37"/>
        <v>42.769342601946391</v>
      </c>
      <c r="K532" s="98">
        <f t="shared" si="42"/>
        <v>-0.89044200000000018</v>
      </c>
      <c r="L532" s="98">
        <f t="shared" si="39"/>
        <v>15.569800000000001</v>
      </c>
      <c r="R532" s="176">
        <f t="shared" si="40"/>
        <v>0.89044200000000018</v>
      </c>
      <c r="S532" s="177"/>
      <c r="T532" s="178">
        <f t="shared" si="41"/>
        <v>-1</v>
      </c>
      <c r="Z532" s="93"/>
      <c r="AB532" s="94"/>
    </row>
    <row r="533" spans="5:28">
      <c r="E533" s="100"/>
      <c r="F533" s="143"/>
      <c r="G533" s="143"/>
      <c r="H533" s="179"/>
      <c r="I533" s="97">
        <f t="shared" si="38"/>
        <v>1829.2166666026667</v>
      </c>
      <c r="J533" s="97">
        <f t="shared" si="37"/>
        <v>42.769342601946391</v>
      </c>
      <c r="K533" s="98">
        <f t="shared" si="42"/>
        <v>-0.89044200000000018</v>
      </c>
      <c r="L533" s="98">
        <f t="shared" si="39"/>
        <v>15.569800000000001</v>
      </c>
      <c r="R533" s="176">
        <f t="shared" si="40"/>
        <v>0.89044200000000018</v>
      </c>
      <c r="S533" s="177"/>
      <c r="T533" s="178">
        <f t="shared" si="41"/>
        <v>-1</v>
      </c>
      <c r="Z533" s="93"/>
      <c r="AB533" s="94"/>
    </row>
    <row r="534" spans="5:28">
      <c r="E534" s="100"/>
      <c r="F534" s="143"/>
      <c r="G534" s="143"/>
      <c r="H534" s="179"/>
      <c r="I534" s="97">
        <f t="shared" si="38"/>
        <v>1829.2166666026667</v>
      </c>
      <c r="J534" s="97">
        <f t="shared" ref="J534:J597" si="43">SQRT(I534)</f>
        <v>42.769342601946391</v>
      </c>
      <c r="K534" s="98">
        <f t="shared" si="42"/>
        <v>-0.89044200000000018</v>
      </c>
      <c r="L534" s="98">
        <f t="shared" si="39"/>
        <v>15.569800000000001</v>
      </c>
      <c r="R534" s="176">
        <f t="shared" si="40"/>
        <v>0.89044200000000018</v>
      </c>
      <c r="S534" s="177"/>
      <c r="T534" s="178">
        <f t="shared" si="41"/>
        <v>-1</v>
      </c>
      <c r="Z534" s="93"/>
      <c r="AB534" s="94"/>
    </row>
    <row r="535" spans="5:28">
      <c r="E535" s="100"/>
      <c r="F535" s="143"/>
      <c r="G535" s="143"/>
      <c r="H535" s="179"/>
      <c r="I535" s="97">
        <f t="shared" ref="I535:I598" si="44">IF(F535=0,I534,((E535-$E$86)*1440)+(F535-$F$86)*1440)</f>
        <v>1829.2166666026667</v>
      </c>
      <c r="J535" s="97">
        <f t="shared" si="43"/>
        <v>42.769342601946391</v>
      </c>
      <c r="K535" s="98">
        <f t="shared" si="42"/>
        <v>-0.89044200000000018</v>
      </c>
      <c r="L535" s="98">
        <f t="shared" ref="L535:L598" si="45">IF(K535=0, ,$L$86+K535)</f>
        <v>15.569800000000001</v>
      </c>
      <c r="R535" s="176">
        <f t="shared" ref="R535:R598" si="46">+K535*T535</f>
        <v>0.89044200000000018</v>
      </c>
      <c r="S535" s="177"/>
      <c r="T535" s="178">
        <f t="shared" ref="T535:T598" si="47">SIGN(K535)</f>
        <v>-1</v>
      </c>
      <c r="Z535" s="93"/>
      <c r="AB535" s="94"/>
    </row>
    <row r="536" spans="5:28">
      <c r="E536" s="100"/>
      <c r="F536" s="143"/>
      <c r="G536" s="143"/>
      <c r="H536" s="179"/>
      <c r="I536" s="97">
        <f t="shared" si="44"/>
        <v>1829.2166666026667</v>
      </c>
      <c r="J536" s="97">
        <f t="shared" si="43"/>
        <v>42.769342601946391</v>
      </c>
      <c r="K536" s="98">
        <f t="shared" si="42"/>
        <v>-0.89044200000000018</v>
      </c>
      <c r="L536" s="98">
        <f t="shared" si="45"/>
        <v>15.569800000000001</v>
      </c>
      <c r="R536" s="176">
        <f t="shared" si="46"/>
        <v>0.89044200000000018</v>
      </c>
      <c r="S536" s="177"/>
      <c r="T536" s="178">
        <f t="shared" si="47"/>
        <v>-1</v>
      </c>
      <c r="Z536" s="93"/>
      <c r="AB536" s="94"/>
    </row>
    <row r="537" spans="5:28">
      <c r="E537" s="100"/>
      <c r="F537" s="143"/>
      <c r="G537" s="143"/>
      <c r="H537" s="179"/>
      <c r="I537" s="97">
        <f t="shared" si="44"/>
        <v>1829.2166666026667</v>
      </c>
      <c r="J537" s="97">
        <f t="shared" si="43"/>
        <v>42.769342601946391</v>
      </c>
      <c r="K537" s="98">
        <f t="shared" si="42"/>
        <v>-0.89044200000000018</v>
      </c>
      <c r="L537" s="98">
        <f t="shared" si="45"/>
        <v>15.569800000000001</v>
      </c>
      <c r="R537" s="176">
        <f t="shared" si="46"/>
        <v>0.89044200000000018</v>
      </c>
      <c r="S537" s="177"/>
      <c r="T537" s="178">
        <f t="shared" si="47"/>
        <v>-1</v>
      </c>
      <c r="Z537" s="93"/>
      <c r="AB537" s="94"/>
    </row>
    <row r="538" spans="5:28">
      <c r="E538" s="100"/>
      <c r="F538" s="143"/>
      <c r="G538" s="143"/>
      <c r="H538" s="179"/>
      <c r="I538" s="97">
        <f t="shared" si="44"/>
        <v>1829.2166666026667</v>
      </c>
      <c r="J538" s="97">
        <f t="shared" si="43"/>
        <v>42.769342601946391</v>
      </c>
      <c r="K538" s="98">
        <f t="shared" si="42"/>
        <v>-0.89044200000000018</v>
      </c>
      <c r="L538" s="98">
        <f t="shared" si="45"/>
        <v>15.569800000000001</v>
      </c>
      <c r="R538" s="176">
        <f t="shared" si="46"/>
        <v>0.89044200000000018</v>
      </c>
      <c r="S538" s="177"/>
      <c r="T538" s="178">
        <f t="shared" si="47"/>
        <v>-1</v>
      </c>
      <c r="Z538" s="93"/>
      <c r="AB538" s="94"/>
    </row>
    <row r="539" spans="5:28">
      <c r="E539" s="100"/>
      <c r="F539" s="143"/>
      <c r="G539" s="143"/>
      <c r="H539" s="179"/>
      <c r="I539" s="97">
        <f t="shared" si="44"/>
        <v>1829.2166666026667</v>
      </c>
      <c r="J539" s="97">
        <f t="shared" si="43"/>
        <v>42.769342601946391</v>
      </c>
      <c r="K539" s="98">
        <f t="shared" si="42"/>
        <v>-0.89044200000000018</v>
      </c>
      <c r="L539" s="98">
        <f t="shared" si="45"/>
        <v>15.569800000000001</v>
      </c>
      <c r="R539" s="176">
        <f t="shared" si="46"/>
        <v>0.89044200000000018</v>
      </c>
      <c r="S539" s="177"/>
      <c r="T539" s="178">
        <f t="shared" si="47"/>
        <v>-1</v>
      </c>
      <c r="Z539" s="93"/>
      <c r="AB539" s="94"/>
    </row>
    <row r="540" spans="5:28">
      <c r="E540" s="100"/>
      <c r="F540" s="143"/>
      <c r="G540" s="143"/>
      <c r="H540" s="179"/>
      <c r="I540" s="97">
        <f t="shared" si="44"/>
        <v>1829.2166666026667</v>
      </c>
      <c r="J540" s="97">
        <f t="shared" si="43"/>
        <v>42.769342601946391</v>
      </c>
      <c r="K540" s="98">
        <f t="shared" si="42"/>
        <v>-0.89044200000000018</v>
      </c>
      <c r="L540" s="98">
        <f t="shared" si="45"/>
        <v>15.569800000000001</v>
      </c>
      <c r="R540" s="176">
        <f t="shared" si="46"/>
        <v>0.89044200000000018</v>
      </c>
      <c r="S540" s="177"/>
      <c r="T540" s="178">
        <f t="shared" si="47"/>
        <v>-1</v>
      </c>
      <c r="Z540" s="93"/>
      <c r="AB540" s="94"/>
    </row>
    <row r="541" spans="5:28">
      <c r="E541" s="100"/>
      <c r="F541" s="143"/>
      <c r="G541" s="143"/>
      <c r="H541" s="179"/>
      <c r="I541" s="97">
        <f t="shared" si="44"/>
        <v>1829.2166666026667</v>
      </c>
      <c r="J541" s="97">
        <f t="shared" si="43"/>
        <v>42.769342601946391</v>
      </c>
      <c r="K541" s="98">
        <f t="shared" si="42"/>
        <v>-0.89044200000000018</v>
      </c>
      <c r="L541" s="98">
        <f t="shared" si="45"/>
        <v>15.569800000000001</v>
      </c>
      <c r="R541" s="176">
        <f t="shared" si="46"/>
        <v>0.89044200000000018</v>
      </c>
      <c r="S541" s="177"/>
      <c r="T541" s="178">
        <f t="shared" si="47"/>
        <v>-1</v>
      </c>
      <c r="Z541" s="93"/>
      <c r="AB541" s="94"/>
    </row>
    <row r="542" spans="5:28">
      <c r="E542" s="100"/>
      <c r="F542" s="143"/>
      <c r="G542" s="143"/>
      <c r="H542" s="179"/>
      <c r="I542" s="97">
        <f t="shared" si="44"/>
        <v>1829.2166666026667</v>
      </c>
      <c r="J542" s="97">
        <f t="shared" si="43"/>
        <v>42.769342601946391</v>
      </c>
      <c r="K542" s="98">
        <f t="shared" si="42"/>
        <v>-0.89044200000000018</v>
      </c>
      <c r="L542" s="98">
        <f t="shared" si="45"/>
        <v>15.569800000000001</v>
      </c>
      <c r="R542" s="176">
        <f t="shared" si="46"/>
        <v>0.89044200000000018</v>
      </c>
      <c r="S542" s="177"/>
      <c r="T542" s="178">
        <f t="shared" si="47"/>
        <v>-1</v>
      </c>
      <c r="Z542" s="93"/>
      <c r="AB542" s="94"/>
    </row>
    <row r="543" spans="5:28">
      <c r="E543" s="100"/>
      <c r="F543" s="143"/>
      <c r="G543" s="143"/>
      <c r="H543" s="179"/>
      <c r="I543" s="97">
        <f t="shared" si="44"/>
        <v>1829.2166666026667</v>
      </c>
      <c r="J543" s="97">
        <f t="shared" si="43"/>
        <v>42.769342601946391</v>
      </c>
      <c r="K543" s="98">
        <f t="shared" si="42"/>
        <v>-0.89044200000000018</v>
      </c>
      <c r="L543" s="98">
        <f t="shared" si="45"/>
        <v>15.569800000000001</v>
      </c>
      <c r="R543" s="176">
        <f t="shared" si="46"/>
        <v>0.89044200000000018</v>
      </c>
      <c r="S543" s="177"/>
      <c r="T543" s="178">
        <f t="shared" si="47"/>
        <v>-1</v>
      </c>
      <c r="Z543" s="93"/>
      <c r="AB543" s="94"/>
    </row>
    <row r="544" spans="5:28">
      <c r="E544" s="100"/>
      <c r="F544" s="143"/>
      <c r="G544" s="143"/>
      <c r="H544" s="179"/>
      <c r="I544" s="97">
        <f t="shared" si="44"/>
        <v>1829.2166666026667</v>
      </c>
      <c r="J544" s="97">
        <f t="shared" si="43"/>
        <v>42.769342601946391</v>
      </c>
      <c r="K544" s="98">
        <f t="shared" si="42"/>
        <v>-0.89044200000000018</v>
      </c>
      <c r="L544" s="98">
        <f t="shared" si="45"/>
        <v>15.569800000000001</v>
      </c>
      <c r="R544" s="176">
        <f t="shared" si="46"/>
        <v>0.89044200000000018</v>
      </c>
      <c r="S544" s="177"/>
      <c r="T544" s="178">
        <f t="shared" si="47"/>
        <v>-1</v>
      </c>
      <c r="Z544" s="93"/>
      <c r="AB544" s="94"/>
    </row>
    <row r="545" spans="5:28">
      <c r="E545" s="100"/>
      <c r="F545" s="143"/>
      <c r="G545" s="143"/>
      <c r="H545" s="179"/>
      <c r="I545" s="97">
        <f t="shared" si="44"/>
        <v>1829.2166666026667</v>
      </c>
      <c r="J545" s="97">
        <f t="shared" si="43"/>
        <v>42.769342601946391</v>
      </c>
      <c r="K545" s="98">
        <f t="shared" si="42"/>
        <v>-0.89044200000000018</v>
      </c>
      <c r="L545" s="98">
        <f t="shared" si="45"/>
        <v>15.569800000000001</v>
      </c>
      <c r="R545" s="176">
        <f t="shared" si="46"/>
        <v>0.89044200000000018</v>
      </c>
      <c r="S545" s="177"/>
      <c r="T545" s="178">
        <f t="shared" si="47"/>
        <v>-1</v>
      </c>
      <c r="Z545" s="93"/>
      <c r="AB545" s="94"/>
    </row>
    <row r="546" spans="5:28">
      <c r="E546" s="100"/>
      <c r="F546" s="143"/>
      <c r="G546" s="143"/>
      <c r="H546" s="179"/>
      <c r="I546" s="97">
        <f t="shared" si="44"/>
        <v>1829.2166666026667</v>
      </c>
      <c r="J546" s="97">
        <f t="shared" si="43"/>
        <v>42.769342601946391</v>
      </c>
      <c r="K546" s="98">
        <f t="shared" si="42"/>
        <v>-0.89044200000000018</v>
      </c>
      <c r="L546" s="98">
        <f t="shared" si="45"/>
        <v>15.569800000000001</v>
      </c>
      <c r="R546" s="176">
        <f t="shared" si="46"/>
        <v>0.89044200000000018</v>
      </c>
      <c r="S546" s="177"/>
      <c r="T546" s="178">
        <f t="shared" si="47"/>
        <v>-1</v>
      </c>
      <c r="Z546" s="93"/>
      <c r="AB546" s="94"/>
    </row>
    <row r="547" spans="5:28">
      <c r="E547" s="100"/>
      <c r="F547" s="143"/>
      <c r="G547" s="143"/>
      <c r="H547" s="179"/>
      <c r="I547" s="97">
        <f t="shared" si="44"/>
        <v>1829.2166666026667</v>
      </c>
      <c r="J547" s="97">
        <f t="shared" si="43"/>
        <v>42.769342601946391</v>
      </c>
      <c r="K547" s="98">
        <f t="shared" si="42"/>
        <v>-0.89044200000000018</v>
      </c>
      <c r="L547" s="98">
        <f t="shared" si="45"/>
        <v>15.569800000000001</v>
      </c>
      <c r="R547" s="176">
        <f t="shared" si="46"/>
        <v>0.89044200000000018</v>
      </c>
      <c r="S547" s="177"/>
      <c r="T547" s="178">
        <f t="shared" si="47"/>
        <v>-1</v>
      </c>
      <c r="Z547" s="93"/>
      <c r="AB547" s="94"/>
    </row>
    <row r="548" spans="5:28">
      <c r="E548" s="100"/>
      <c r="F548" s="143"/>
      <c r="G548" s="143"/>
      <c r="H548" s="179"/>
      <c r="I548" s="97">
        <f t="shared" si="44"/>
        <v>1829.2166666026667</v>
      </c>
      <c r="J548" s="97">
        <f t="shared" si="43"/>
        <v>42.769342601946391</v>
      </c>
      <c r="K548" s="98">
        <f t="shared" si="42"/>
        <v>-0.89044200000000018</v>
      </c>
      <c r="L548" s="98">
        <f t="shared" si="45"/>
        <v>15.569800000000001</v>
      </c>
      <c r="R548" s="176">
        <f t="shared" si="46"/>
        <v>0.89044200000000018</v>
      </c>
      <c r="S548" s="177"/>
      <c r="T548" s="178">
        <f t="shared" si="47"/>
        <v>-1</v>
      </c>
      <c r="Z548" s="93"/>
      <c r="AB548" s="94"/>
    </row>
    <row r="549" spans="5:28">
      <c r="E549" s="100"/>
      <c r="F549" s="143"/>
      <c r="G549" s="143"/>
      <c r="H549" s="179"/>
      <c r="I549" s="97">
        <f t="shared" si="44"/>
        <v>1829.2166666026667</v>
      </c>
      <c r="J549" s="97">
        <f t="shared" si="43"/>
        <v>42.769342601946391</v>
      </c>
      <c r="K549" s="98">
        <f t="shared" si="42"/>
        <v>-0.89044200000000018</v>
      </c>
      <c r="L549" s="98">
        <f t="shared" si="45"/>
        <v>15.569800000000001</v>
      </c>
      <c r="R549" s="176">
        <f t="shared" si="46"/>
        <v>0.89044200000000018</v>
      </c>
      <c r="S549" s="177"/>
      <c r="T549" s="178">
        <f t="shared" si="47"/>
        <v>-1</v>
      </c>
      <c r="Z549" s="93"/>
      <c r="AB549" s="94"/>
    </row>
    <row r="550" spans="5:28">
      <c r="E550" s="100"/>
      <c r="F550" s="143"/>
      <c r="G550" s="143"/>
      <c r="H550" s="179"/>
      <c r="I550" s="97">
        <f t="shared" si="44"/>
        <v>1829.2166666026667</v>
      </c>
      <c r="J550" s="97">
        <f t="shared" si="43"/>
        <v>42.769342601946391</v>
      </c>
      <c r="K550" s="98">
        <f t="shared" si="42"/>
        <v>-0.89044200000000018</v>
      </c>
      <c r="L550" s="98">
        <f t="shared" si="45"/>
        <v>15.569800000000001</v>
      </c>
      <c r="R550" s="176">
        <f t="shared" si="46"/>
        <v>0.89044200000000018</v>
      </c>
      <c r="S550" s="177"/>
      <c r="T550" s="178">
        <f t="shared" si="47"/>
        <v>-1</v>
      </c>
      <c r="Z550" s="93"/>
      <c r="AB550" s="94"/>
    </row>
    <row r="551" spans="5:28">
      <c r="E551" s="100"/>
      <c r="F551" s="143"/>
      <c r="G551" s="143"/>
      <c r="H551" s="179"/>
      <c r="I551" s="97">
        <f t="shared" si="44"/>
        <v>1829.2166666026667</v>
      </c>
      <c r="J551" s="97">
        <f t="shared" si="43"/>
        <v>42.769342601946391</v>
      </c>
      <c r="K551" s="98">
        <f t="shared" si="42"/>
        <v>-0.89044200000000018</v>
      </c>
      <c r="L551" s="98">
        <f t="shared" si="45"/>
        <v>15.569800000000001</v>
      </c>
      <c r="R551" s="176">
        <f t="shared" si="46"/>
        <v>0.89044200000000018</v>
      </c>
      <c r="S551" s="177"/>
      <c r="T551" s="178">
        <f t="shared" si="47"/>
        <v>-1</v>
      </c>
      <c r="Z551" s="93"/>
      <c r="AB551" s="94"/>
    </row>
    <row r="552" spans="5:28">
      <c r="E552" s="100"/>
      <c r="F552" s="143"/>
      <c r="G552" s="143"/>
      <c r="H552" s="179"/>
      <c r="I552" s="97">
        <f t="shared" si="44"/>
        <v>1829.2166666026667</v>
      </c>
      <c r="J552" s="97">
        <f t="shared" si="43"/>
        <v>42.769342601946391</v>
      </c>
      <c r="K552" s="98">
        <f t="shared" si="42"/>
        <v>-0.89044200000000018</v>
      </c>
      <c r="L552" s="98">
        <f t="shared" si="45"/>
        <v>15.569800000000001</v>
      </c>
      <c r="R552" s="176">
        <f t="shared" si="46"/>
        <v>0.89044200000000018</v>
      </c>
      <c r="S552" s="177"/>
      <c r="T552" s="178">
        <f t="shared" si="47"/>
        <v>-1</v>
      </c>
      <c r="Z552" s="93"/>
      <c r="AB552" s="94"/>
    </row>
    <row r="553" spans="5:28">
      <c r="E553" s="100"/>
      <c r="F553" s="143"/>
      <c r="G553" s="143"/>
      <c r="H553" s="179"/>
      <c r="I553" s="97">
        <f t="shared" si="44"/>
        <v>1829.2166666026667</v>
      </c>
      <c r="J553" s="97">
        <f t="shared" si="43"/>
        <v>42.769342601946391</v>
      </c>
      <c r="K553" s="98">
        <f t="shared" si="42"/>
        <v>-0.89044200000000018</v>
      </c>
      <c r="L553" s="98">
        <f t="shared" si="45"/>
        <v>15.569800000000001</v>
      </c>
      <c r="R553" s="176">
        <f t="shared" si="46"/>
        <v>0.89044200000000018</v>
      </c>
      <c r="S553" s="177"/>
      <c r="T553" s="178">
        <f t="shared" si="47"/>
        <v>-1</v>
      </c>
      <c r="Z553" s="93"/>
      <c r="AB553" s="94"/>
    </row>
    <row r="554" spans="5:28">
      <c r="E554" s="100"/>
      <c r="F554" s="143"/>
      <c r="G554" s="143"/>
      <c r="H554" s="179"/>
      <c r="I554" s="97">
        <f t="shared" si="44"/>
        <v>1829.2166666026667</v>
      </c>
      <c r="J554" s="97">
        <f t="shared" si="43"/>
        <v>42.769342601946391</v>
      </c>
      <c r="K554" s="98">
        <f t="shared" si="42"/>
        <v>-0.89044200000000018</v>
      </c>
      <c r="L554" s="98">
        <f t="shared" si="45"/>
        <v>15.569800000000001</v>
      </c>
      <c r="R554" s="176">
        <f t="shared" si="46"/>
        <v>0.89044200000000018</v>
      </c>
      <c r="S554" s="177"/>
      <c r="T554" s="178">
        <f t="shared" si="47"/>
        <v>-1</v>
      </c>
      <c r="Z554" s="93"/>
      <c r="AB554" s="94"/>
    </row>
    <row r="555" spans="5:28">
      <c r="E555" s="100"/>
      <c r="F555" s="143"/>
      <c r="G555" s="143"/>
      <c r="H555" s="179"/>
      <c r="I555" s="97">
        <f t="shared" si="44"/>
        <v>1829.2166666026667</v>
      </c>
      <c r="J555" s="97">
        <f t="shared" si="43"/>
        <v>42.769342601946391</v>
      </c>
      <c r="K555" s="98">
        <f t="shared" si="42"/>
        <v>-0.89044200000000018</v>
      </c>
      <c r="L555" s="98">
        <f t="shared" si="45"/>
        <v>15.569800000000001</v>
      </c>
      <c r="R555" s="176">
        <f t="shared" si="46"/>
        <v>0.89044200000000018</v>
      </c>
      <c r="S555" s="177"/>
      <c r="T555" s="178">
        <f t="shared" si="47"/>
        <v>-1</v>
      </c>
      <c r="Z555" s="93"/>
      <c r="AB555" s="94"/>
    </row>
    <row r="556" spans="5:28">
      <c r="E556" s="100"/>
      <c r="F556" s="143"/>
      <c r="G556" s="143"/>
      <c r="H556" s="179"/>
      <c r="I556" s="97">
        <f t="shared" si="44"/>
        <v>1829.2166666026667</v>
      </c>
      <c r="J556" s="97">
        <f t="shared" si="43"/>
        <v>42.769342601946391</v>
      </c>
      <c r="K556" s="98">
        <f t="shared" si="42"/>
        <v>-0.89044200000000018</v>
      </c>
      <c r="L556" s="98">
        <f t="shared" si="45"/>
        <v>15.569800000000001</v>
      </c>
      <c r="R556" s="176">
        <f t="shared" si="46"/>
        <v>0.89044200000000018</v>
      </c>
      <c r="S556" s="177"/>
      <c r="T556" s="178">
        <f t="shared" si="47"/>
        <v>-1</v>
      </c>
      <c r="Z556" s="93"/>
      <c r="AB556" s="94"/>
    </row>
    <row r="557" spans="5:28">
      <c r="E557" s="100"/>
      <c r="F557" s="143"/>
      <c r="G557" s="143"/>
      <c r="H557" s="179"/>
      <c r="I557" s="97">
        <f t="shared" si="44"/>
        <v>1829.2166666026667</v>
      </c>
      <c r="J557" s="97">
        <f t="shared" si="43"/>
        <v>42.769342601946391</v>
      </c>
      <c r="K557" s="98">
        <f t="shared" si="42"/>
        <v>-0.89044200000000018</v>
      </c>
      <c r="L557" s="98">
        <f t="shared" si="45"/>
        <v>15.569800000000001</v>
      </c>
      <c r="R557" s="176">
        <f t="shared" si="46"/>
        <v>0.89044200000000018</v>
      </c>
      <c r="S557" s="177"/>
      <c r="T557" s="178">
        <f t="shared" si="47"/>
        <v>-1</v>
      </c>
      <c r="Z557" s="93"/>
      <c r="AB557" s="94"/>
    </row>
    <row r="558" spans="5:28">
      <c r="E558" s="100"/>
      <c r="F558" s="143"/>
      <c r="G558" s="143"/>
      <c r="H558" s="179"/>
      <c r="I558" s="97">
        <f t="shared" si="44"/>
        <v>1829.2166666026667</v>
      </c>
      <c r="J558" s="97">
        <f t="shared" si="43"/>
        <v>42.769342601946391</v>
      </c>
      <c r="K558" s="98">
        <f t="shared" si="42"/>
        <v>-0.89044200000000018</v>
      </c>
      <c r="L558" s="98">
        <f t="shared" si="45"/>
        <v>15.569800000000001</v>
      </c>
      <c r="R558" s="176">
        <f t="shared" si="46"/>
        <v>0.89044200000000018</v>
      </c>
      <c r="S558" s="177"/>
      <c r="T558" s="178">
        <f t="shared" si="47"/>
        <v>-1</v>
      </c>
      <c r="Z558" s="93"/>
      <c r="AB558" s="94"/>
    </row>
    <row r="559" spans="5:28">
      <c r="E559" s="100"/>
      <c r="F559" s="143"/>
      <c r="G559" s="143"/>
      <c r="H559" s="179"/>
      <c r="I559" s="97">
        <f t="shared" si="44"/>
        <v>1829.2166666026667</v>
      </c>
      <c r="J559" s="97">
        <f t="shared" si="43"/>
        <v>42.769342601946391</v>
      </c>
      <c r="K559" s="98">
        <f t="shared" si="42"/>
        <v>-0.89044200000000018</v>
      </c>
      <c r="L559" s="98">
        <f t="shared" si="45"/>
        <v>15.569800000000001</v>
      </c>
      <c r="R559" s="176">
        <f t="shared" si="46"/>
        <v>0.89044200000000018</v>
      </c>
      <c r="S559" s="177"/>
      <c r="T559" s="178">
        <f t="shared" si="47"/>
        <v>-1</v>
      </c>
      <c r="Z559" s="93"/>
      <c r="AB559" s="94"/>
    </row>
    <row r="560" spans="5:28">
      <c r="E560" s="100"/>
      <c r="F560" s="143"/>
      <c r="G560" s="143"/>
      <c r="H560" s="179"/>
      <c r="I560" s="97">
        <f t="shared" si="44"/>
        <v>1829.2166666026667</v>
      </c>
      <c r="J560" s="97">
        <f t="shared" si="43"/>
        <v>42.769342601946391</v>
      </c>
      <c r="K560" s="98">
        <f t="shared" ref="K560:K592" si="48">IF(H560=0,K559,((H560-0.044812)*$L$83)+$K$300)</f>
        <v>-0.89044200000000018</v>
      </c>
      <c r="L560" s="98">
        <f t="shared" si="45"/>
        <v>15.569800000000001</v>
      </c>
      <c r="R560" s="176">
        <f t="shared" si="46"/>
        <v>0.89044200000000018</v>
      </c>
      <c r="S560" s="177"/>
      <c r="T560" s="178">
        <f t="shared" si="47"/>
        <v>-1</v>
      </c>
      <c r="Z560" s="93"/>
      <c r="AB560" s="94"/>
    </row>
    <row r="561" spans="5:28">
      <c r="E561" s="100"/>
      <c r="F561" s="143"/>
      <c r="G561" s="143"/>
      <c r="H561" s="179"/>
      <c r="I561" s="97">
        <f t="shared" si="44"/>
        <v>1829.2166666026667</v>
      </c>
      <c r="J561" s="97">
        <f t="shared" si="43"/>
        <v>42.769342601946391</v>
      </c>
      <c r="K561" s="98">
        <f t="shared" si="48"/>
        <v>-0.89044200000000018</v>
      </c>
      <c r="L561" s="98">
        <f t="shared" si="45"/>
        <v>15.569800000000001</v>
      </c>
      <c r="R561" s="176">
        <f t="shared" si="46"/>
        <v>0.89044200000000018</v>
      </c>
      <c r="S561" s="177"/>
      <c r="T561" s="178">
        <f t="shared" si="47"/>
        <v>-1</v>
      </c>
      <c r="Z561" s="93"/>
      <c r="AB561" s="94"/>
    </row>
    <row r="562" spans="5:28">
      <c r="E562" s="100"/>
      <c r="F562" s="143"/>
      <c r="G562" s="143"/>
      <c r="H562" s="179"/>
      <c r="I562" s="97">
        <f t="shared" si="44"/>
        <v>1829.2166666026667</v>
      </c>
      <c r="J562" s="97">
        <f t="shared" si="43"/>
        <v>42.769342601946391</v>
      </c>
      <c r="K562" s="98">
        <f t="shared" si="48"/>
        <v>-0.89044200000000018</v>
      </c>
      <c r="L562" s="98">
        <f t="shared" si="45"/>
        <v>15.569800000000001</v>
      </c>
      <c r="R562" s="176">
        <f t="shared" si="46"/>
        <v>0.89044200000000018</v>
      </c>
      <c r="S562" s="177"/>
      <c r="T562" s="178">
        <f t="shared" si="47"/>
        <v>-1</v>
      </c>
      <c r="Z562" s="93"/>
      <c r="AB562" s="94"/>
    </row>
    <row r="563" spans="5:28">
      <c r="E563" s="100"/>
      <c r="F563" s="143"/>
      <c r="G563" s="143"/>
      <c r="H563" s="179"/>
      <c r="I563" s="97">
        <f t="shared" si="44"/>
        <v>1829.2166666026667</v>
      </c>
      <c r="J563" s="97">
        <f t="shared" si="43"/>
        <v>42.769342601946391</v>
      </c>
      <c r="K563" s="98">
        <f t="shared" si="48"/>
        <v>-0.89044200000000018</v>
      </c>
      <c r="L563" s="98">
        <f t="shared" si="45"/>
        <v>15.569800000000001</v>
      </c>
      <c r="R563" s="176">
        <f t="shared" si="46"/>
        <v>0.89044200000000018</v>
      </c>
      <c r="S563" s="177"/>
      <c r="T563" s="178">
        <f t="shared" si="47"/>
        <v>-1</v>
      </c>
      <c r="Z563" s="93"/>
      <c r="AB563" s="94"/>
    </row>
    <row r="564" spans="5:28">
      <c r="E564" s="100"/>
      <c r="F564" s="143"/>
      <c r="G564" s="143"/>
      <c r="H564" s="179"/>
      <c r="I564" s="97">
        <f t="shared" si="44"/>
        <v>1829.2166666026667</v>
      </c>
      <c r="J564" s="97">
        <f t="shared" si="43"/>
        <v>42.769342601946391</v>
      </c>
      <c r="K564" s="98">
        <f t="shared" si="48"/>
        <v>-0.89044200000000018</v>
      </c>
      <c r="L564" s="98">
        <f t="shared" si="45"/>
        <v>15.569800000000001</v>
      </c>
      <c r="R564" s="176">
        <f t="shared" si="46"/>
        <v>0.89044200000000018</v>
      </c>
      <c r="S564" s="177"/>
      <c r="T564" s="178">
        <f t="shared" si="47"/>
        <v>-1</v>
      </c>
      <c r="Z564" s="93"/>
      <c r="AB564" s="94"/>
    </row>
    <row r="565" spans="5:28">
      <c r="E565" s="100"/>
      <c r="F565" s="143"/>
      <c r="G565" s="143"/>
      <c r="H565" s="179"/>
      <c r="I565" s="97">
        <f t="shared" si="44"/>
        <v>1829.2166666026667</v>
      </c>
      <c r="J565" s="97">
        <f t="shared" si="43"/>
        <v>42.769342601946391</v>
      </c>
      <c r="K565" s="98">
        <f t="shared" si="48"/>
        <v>-0.89044200000000018</v>
      </c>
      <c r="L565" s="98">
        <f t="shared" si="45"/>
        <v>15.569800000000001</v>
      </c>
      <c r="R565" s="176">
        <f t="shared" si="46"/>
        <v>0.89044200000000018</v>
      </c>
      <c r="S565" s="177"/>
      <c r="T565" s="178">
        <f t="shared" si="47"/>
        <v>-1</v>
      </c>
      <c r="Z565" s="93"/>
      <c r="AB565" s="94"/>
    </row>
    <row r="566" spans="5:28">
      <c r="E566" s="100"/>
      <c r="F566" s="143"/>
      <c r="G566" s="143"/>
      <c r="H566" s="179"/>
      <c r="I566" s="97">
        <f t="shared" si="44"/>
        <v>1829.2166666026667</v>
      </c>
      <c r="J566" s="97">
        <f t="shared" si="43"/>
        <v>42.769342601946391</v>
      </c>
      <c r="K566" s="98">
        <f t="shared" si="48"/>
        <v>-0.89044200000000018</v>
      </c>
      <c r="L566" s="98">
        <f t="shared" si="45"/>
        <v>15.569800000000001</v>
      </c>
      <c r="R566" s="176">
        <f t="shared" si="46"/>
        <v>0.89044200000000018</v>
      </c>
      <c r="S566" s="177"/>
      <c r="T566" s="178">
        <f t="shared" si="47"/>
        <v>-1</v>
      </c>
      <c r="Z566" s="93"/>
      <c r="AB566" s="94"/>
    </row>
    <row r="567" spans="5:28">
      <c r="E567" s="100"/>
      <c r="F567" s="143"/>
      <c r="G567" s="143"/>
      <c r="H567" s="179"/>
      <c r="I567" s="97">
        <f t="shared" si="44"/>
        <v>1829.2166666026667</v>
      </c>
      <c r="J567" s="97">
        <f t="shared" si="43"/>
        <v>42.769342601946391</v>
      </c>
      <c r="K567" s="98">
        <f t="shared" si="48"/>
        <v>-0.89044200000000018</v>
      </c>
      <c r="L567" s="98">
        <f t="shared" si="45"/>
        <v>15.569800000000001</v>
      </c>
      <c r="R567" s="176">
        <f t="shared" si="46"/>
        <v>0.89044200000000018</v>
      </c>
      <c r="S567" s="177"/>
      <c r="T567" s="178">
        <f t="shared" si="47"/>
        <v>-1</v>
      </c>
      <c r="Z567" s="93"/>
      <c r="AB567" s="94"/>
    </row>
    <row r="568" spans="5:28">
      <c r="E568" s="100"/>
      <c r="F568" s="143"/>
      <c r="G568" s="143"/>
      <c r="H568" s="179"/>
      <c r="I568" s="97">
        <f t="shared" si="44"/>
        <v>1829.2166666026667</v>
      </c>
      <c r="J568" s="97">
        <f t="shared" si="43"/>
        <v>42.769342601946391</v>
      </c>
      <c r="K568" s="98">
        <f t="shared" si="48"/>
        <v>-0.89044200000000018</v>
      </c>
      <c r="L568" s="98">
        <f t="shared" si="45"/>
        <v>15.569800000000001</v>
      </c>
      <c r="R568" s="176">
        <f t="shared" si="46"/>
        <v>0.89044200000000018</v>
      </c>
      <c r="S568" s="177"/>
      <c r="T568" s="178">
        <f t="shared" si="47"/>
        <v>-1</v>
      </c>
      <c r="Z568" s="93"/>
      <c r="AB568" s="94"/>
    </row>
    <row r="569" spans="5:28">
      <c r="E569" s="100"/>
      <c r="F569" s="143"/>
      <c r="G569" s="143"/>
      <c r="H569" s="179"/>
      <c r="I569" s="97">
        <f t="shared" si="44"/>
        <v>1829.2166666026667</v>
      </c>
      <c r="J569" s="97">
        <f t="shared" si="43"/>
        <v>42.769342601946391</v>
      </c>
      <c r="K569" s="98">
        <f t="shared" si="48"/>
        <v>-0.89044200000000018</v>
      </c>
      <c r="L569" s="98">
        <f t="shared" si="45"/>
        <v>15.569800000000001</v>
      </c>
      <c r="R569" s="176">
        <f t="shared" si="46"/>
        <v>0.89044200000000018</v>
      </c>
      <c r="S569" s="177"/>
      <c r="T569" s="178">
        <f t="shared" si="47"/>
        <v>-1</v>
      </c>
      <c r="Z569" s="93"/>
      <c r="AB569" s="94"/>
    </row>
    <row r="570" spans="5:28">
      <c r="E570" s="100"/>
      <c r="F570" s="143"/>
      <c r="G570" s="143"/>
      <c r="H570" s="179"/>
      <c r="I570" s="97">
        <f t="shared" si="44"/>
        <v>1829.2166666026667</v>
      </c>
      <c r="J570" s="97">
        <f t="shared" si="43"/>
        <v>42.769342601946391</v>
      </c>
      <c r="K570" s="98">
        <f t="shared" si="48"/>
        <v>-0.89044200000000018</v>
      </c>
      <c r="L570" s="98">
        <f t="shared" si="45"/>
        <v>15.569800000000001</v>
      </c>
      <c r="R570" s="176">
        <f t="shared" si="46"/>
        <v>0.89044200000000018</v>
      </c>
      <c r="S570" s="177"/>
      <c r="T570" s="178">
        <f t="shared" si="47"/>
        <v>-1</v>
      </c>
      <c r="Z570" s="93"/>
      <c r="AB570" s="94"/>
    </row>
    <row r="571" spans="5:28">
      <c r="E571" s="100"/>
      <c r="F571" s="143"/>
      <c r="G571" s="143"/>
      <c r="H571" s="179"/>
      <c r="I571" s="97">
        <f t="shared" si="44"/>
        <v>1829.2166666026667</v>
      </c>
      <c r="J571" s="97">
        <f t="shared" si="43"/>
        <v>42.769342601946391</v>
      </c>
      <c r="K571" s="98">
        <f t="shared" si="48"/>
        <v>-0.89044200000000018</v>
      </c>
      <c r="L571" s="98">
        <f t="shared" si="45"/>
        <v>15.569800000000001</v>
      </c>
      <c r="R571" s="176">
        <f t="shared" si="46"/>
        <v>0.89044200000000018</v>
      </c>
      <c r="S571" s="177"/>
      <c r="T571" s="178">
        <f t="shared" si="47"/>
        <v>-1</v>
      </c>
      <c r="Z571" s="93"/>
      <c r="AB571" s="94"/>
    </row>
    <row r="572" spans="5:28">
      <c r="E572" s="100"/>
      <c r="F572" s="143"/>
      <c r="G572" s="143"/>
      <c r="H572" s="179"/>
      <c r="I572" s="97">
        <f t="shared" si="44"/>
        <v>1829.2166666026667</v>
      </c>
      <c r="J572" s="97">
        <f t="shared" si="43"/>
        <v>42.769342601946391</v>
      </c>
      <c r="K572" s="98">
        <f t="shared" si="48"/>
        <v>-0.89044200000000018</v>
      </c>
      <c r="L572" s="98">
        <f t="shared" si="45"/>
        <v>15.569800000000001</v>
      </c>
      <c r="R572" s="176">
        <f t="shared" si="46"/>
        <v>0.89044200000000018</v>
      </c>
      <c r="S572" s="177"/>
      <c r="T572" s="178">
        <f t="shared" si="47"/>
        <v>-1</v>
      </c>
      <c r="Z572" s="93"/>
      <c r="AB572" s="94"/>
    </row>
    <row r="573" spans="5:28">
      <c r="E573" s="100"/>
      <c r="F573" s="143"/>
      <c r="G573" s="143"/>
      <c r="H573" s="179"/>
      <c r="I573" s="97">
        <f t="shared" si="44"/>
        <v>1829.2166666026667</v>
      </c>
      <c r="J573" s="97">
        <f t="shared" si="43"/>
        <v>42.769342601946391</v>
      </c>
      <c r="K573" s="98">
        <f t="shared" si="48"/>
        <v>-0.89044200000000018</v>
      </c>
      <c r="L573" s="98">
        <f t="shared" si="45"/>
        <v>15.569800000000001</v>
      </c>
      <c r="R573" s="176">
        <f t="shared" si="46"/>
        <v>0.89044200000000018</v>
      </c>
      <c r="S573" s="177"/>
      <c r="T573" s="178">
        <f t="shared" si="47"/>
        <v>-1</v>
      </c>
      <c r="Z573" s="93"/>
      <c r="AB573" s="94"/>
    </row>
    <row r="574" spans="5:28">
      <c r="E574" s="100"/>
      <c r="F574" s="143"/>
      <c r="G574" s="143"/>
      <c r="H574" s="179"/>
      <c r="I574" s="97">
        <f t="shared" si="44"/>
        <v>1829.2166666026667</v>
      </c>
      <c r="J574" s="97">
        <f t="shared" si="43"/>
        <v>42.769342601946391</v>
      </c>
      <c r="K574" s="98">
        <f t="shared" si="48"/>
        <v>-0.89044200000000018</v>
      </c>
      <c r="L574" s="98">
        <f t="shared" si="45"/>
        <v>15.569800000000001</v>
      </c>
      <c r="R574" s="176">
        <f t="shared" si="46"/>
        <v>0.89044200000000018</v>
      </c>
      <c r="S574" s="177"/>
      <c r="T574" s="178">
        <f t="shared" si="47"/>
        <v>-1</v>
      </c>
      <c r="Z574" s="93"/>
      <c r="AB574" s="94"/>
    </row>
    <row r="575" spans="5:28">
      <c r="E575" s="100"/>
      <c r="F575" s="143"/>
      <c r="G575" s="143"/>
      <c r="H575" s="179"/>
      <c r="I575" s="97">
        <f t="shared" si="44"/>
        <v>1829.2166666026667</v>
      </c>
      <c r="J575" s="97">
        <f t="shared" si="43"/>
        <v>42.769342601946391</v>
      </c>
      <c r="K575" s="98">
        <f t="shared" si="48"/>
        <v>-0.89044200000000018</v>
      </c>
      <c r="L575" s="98">
        <f t="shared" si="45"/>
        <v>15.569800000000001</v>
      </c>
      <c r="R575" s="176">
        <f t="shared" si="46"/>
        <v>0.89044200000000018</v>
      </c>
      <c r="S575" s="177"/>
      <c r="T575" s="178">
        <f t="shared" si="47"/>
        <v>-1</v>
      </c>
      <c r="Z575" s="93"/>
      <c r="AB575" s="94"/>
    </row>
    <row r="576" spans="5:28">
      <c r="E576" s="100"/>
      <c r="F576" s="143"/>
      <c r="G576" s="143"/>
      <c r="H576" s="179"/>
      <c r="I576" s="97">
        <f t="shared" si="44"/>
        <v>1829.2166666026667</v>
      </c>
      <c r="J576" s="97">
        <f t="shared" si="43"/>
        <v>42.769342601946391</v>
      </c>
      <c r="K576" s="98">
        <f t="shared" si="48"/>
        <v>-0.89044200000000018</v>
      </c>
      <c r="L576" s="98">
        <f t="shared" si="45"/>
        <v>15.569800000000001</v>
      </c>
      <c r="R576" s="176">
        <f t="shared" si="46"/>
        <v>0.89044200000000018</v>
      </c>
      <c r="S576" s="177"/>
      <c r="T576" s="178">
        <f t="shared" si="47"/>
        <v>-1</v>
      </c>
      <c r="Z576" s="93"/>
      <c r="AB576" s="94"/>
    </row>
    <row r="577" spans="5:28">
      <c r="E577" s="100"/>
      <c r="F577" s="143"/>
      <c r="G577" s="143"/>
      <c r="H577" s="179"/>
      <c r="I577" s="97">
        <f t="shared" si="44"/>
        <v>1829.2166666026667</v>
      </c>
      <c r="J577" s="97">
        <f t="shared" si="43"/>
        <v>42.769342601946391</v>
      </c>
      <c r="K577" s="98">
        <f t="shared" si="48"/>
        <v>-0.89044200000000018</v>
      </c>
      <c r="L577" s="98">
        <f t="shared" si="45"/>
        <v>15.569800000000001</v>
      </c>
      <c r="R577" s="176">
        <f t="shared" si="46"/>
        <v>0.89044200000000018</v>
      </c>
      <c r="S577" s="177"/>
      <c r="T577" s="178">
        <f t="shared" si="47"/>
        <v>-1</v>
      </c>
      <c r="Z577" s="93"/>
      <c r="AB577" s="94"/>
    </row>
    <row r="578" spans="5:28">
      <c r="E578" s="100"/>
      <c r="F578" s="143"/>
      <c r="G578" s="143"/>
      <c r="H578" s="179"/>
      <c r="I578" s="97">
        <f t="shared" si="44"/>
        <v>1829.2166666026667</v>
      </c>
      <c r="J578" s="97">
        <f t="shared" si="43"/>
        <v>42.769342601946391</v>
      </c>
      <c r="K578" s="98">
        <f t="shared" si="48"/>
        <v>-0.89044200000000018</v>
      </c>
      <c r="L578" s="98">
        <f t="shared" si="45"/>
        <v>15.569800000000001</v>
      </c>
      <c r="R578" s="176">
        <f t="shared" si="46"/>
        <v>0.89044200000000018</v>
      </c>
      <c r="S578" s="177"/>
      <c r="T578" s="178">
        <f t="shared" si="47"/>
        <v>-1</v>
      </c>
      <c r="Z578" s="93"/>
      <c r="AB578" s="94"/>
    </row>
    <row r="579" spans="5:28">
      <c r="E579" s="100"/>
      <c r="F579" s="143"/>
      <c r="G579" s="143"/>
      <c r="H579" s="179"/>
      <c r="I579" s="97">
        <f t="shared" si="44"/>
        <v>1829.2166666026667</v>
      </c>
      <c r="J579" s="97">
        <f t="shared" si="43"/>
        <v>42.769342601946391</v>
      </c>
      <c r="K579" s="98">
        <f t="shared" si="48"/>
        <v>-0.89044200000000018</v>
      </c>
      <c r="L579" s="98">
        <f t="shared" si="45"/>
        <v>15.569800000000001</v>
      </c>
      <c r="R579" s="176">
        <f t="shared" si="46"/>
        <v>0.89044200000000018</v>
      </c>
      <c r="S579" s="177"/>
      <c r="T579" s="178">
        <f t="shared" si="47"/>
        <v>-1</v>
      </c>
      <c r="Z579" s="93"/>
      <c r="AB579" s="94"/>
    </row>
    <row r="580" spans="5:28">
      <c r="E580" s="100"/>
      <c r="F580" s="143"/>
      <c r="G580" s="143"/>
      <c r="H580" s="179"/>
      <c r="I580" s="97">
        <f t="shared" si="44"/>
        <v>1829.2166666026667</v>
      </c>
      <c r="J580" s="97">
        <f t="shared" si="43"/>
        <v>42.769342601946391</v>
      </c>
      <c r="K580" s="98">
        <f t="shared" si="48"/>
        <v>-0.89044200000000018</v>
      </c>
      <c r="L580" s="98">
        <f t="shared" si="45"/>
        <v>15.569800000000001</v>
      </c>
      <c r="R580" s="176">
        <f t="shared" si="46"/>
        <v>0.89044200000000018</v>
      </c>
      <c r="S580" s="177"/>
      <c r="T580" s="178">
        <f t="shared" si="47"/>
        <v>-1</v>
      </c>
      <c r="Z580" s="93"/>
      <c r="AB580" s="94"/>
    </row>
    <row r="581" spans="5:28">
      <c r="E581" s="100"/>
      <c r="F581" s="143"/>
      <c r="G581" s="143"/>
      <c r="H581" s="179"/>
      <c r="I581" s="97">
        <f t="shared" si="44"/>
        <v>1829.2166666026667</v>
      </c>
      <c r="J581" s="97">
        <f t="shared" si="43"/>
        <v>42.769342601946391</v>
      </c>
      <c r="K581" s="98">
        <f t="shared" si="48"/>
        <v>-0.89044200000000018</v>
      </c>
      <c r="L581" s="98">
        <f t="shared" si="45"/>
        <v>15.569800000000001</v>
      </c>
      <c r="R581" s="176">
        <f t="shared" si="46"/>
        <v>0.89044200000000018</v>
      </c>
      <c r="S581" s="177"/>
      <c r="T581" s="178">
        <f t="shared" si="47"/>
        <v>-1</v>
      </c>
      <c r="Z581" s="93"/>
      <c r="AB581" s="94"/>
    </row>
    <row r="582" spans="5:28">
      <c r="E582" s="100"/>
      <c r="F582" s="143"/>
      <c r="G582" s="143"/>
      <c r="H582" s="179"/>
      <c r="I582" s="97">
        <f t="shared" si="44"/>
        <v>1829.2166666026667</v>
      </c>
      <c r="J582" s="97">
        <f t="shared" si="43"/>
        <v>42.769342601946391</v>
      </c>
      <c r="K582" s="98">
        <f t="shared" si="48"/>
        <v>-0.89044200000000018</v>
      </c>
      <c r="L582" s="98">
        <f t="shared" si="45"/>
        <v>15.569800000000001</v>
      </c>
      <c r="R582" s="176">
        <f t="shared" si="46"/>
        <v>0.89044200000000018</v>
      </c>
      <c r="S582" s="177"/>
      <c r="T582" s="178">
        <f t="shared" si="47"/>
        <v>-1</v>
      </c>
      <c r="Z582" s="93"/>
      <c r="AB582" s="94"/>
    </row>
    <row r="583" spans="5:28">
      <c r="E583" s="100"/>
      <c r="F583" s="143"/>
      <c r="G583" s="143"/>
      <c r="H583" s="179"/>
      <c r="I583" s="97">
        <f t="shared" si="44"/>
        <v>1829.2166666026667</v>
      </c>
      <c r="J583" s="97">
        <f t="shared" si="43"/>
        <v>42.769342601946391</v>
      </c>
      <c r="K583" s="98">
        <f t="shared" si="48"/>
        <v>-0.89044200000000018</v>
      </c>
      <c r="L583" s="98">
        <f t="shared" si="45"/>
        <v>15.569800000000001</v>
      </c>
      <c r="R583" s="176">
        <f t="shared" si="46"/>
        <v>0.89044200000000018</v>
      </c>
      <c r="S583" s="177"/>
      <c r="T583" s="178">
        <f t="shared" si="47"/>
        <v>-1</v>
      </c>
      <c r="Z583" s="93"/>
      <c r="AB583" s="94"/>
    </row>
    <row r="584" spans="5:28">
      <c r="E584" s="100"/>
      <c r="F584" s="143"/>
      <c r="G584" s="143"/>
      <c r="H584" s="179"/>
      <c r="I584" s="97">
        <f t="shared" si="44"/>
        <v>1829.2166666026667</v>
      </c>
      <c r="J584" s="97">
        <f t="shared" si="43"/>
        <v>42.769342601946391</v>
      </c>
      <c r="K584" s="98">
        <f t="shared" si="48"/>
        <v>-0.89044200000000018</v>
      </c>
      <c r="L584" s="98">
        <f t="shared" si="45"/>
        <v>15.569800000000001</v>
      </c>
      <c r="R584" s="176">
        <f t="shared" si="46"/>
        <v>0.89044200000000018</v>
      </c>
      <c r="S584" s="177"/>
      <c r="T584" s="178">
        <f t="shared" si="47"/>
        <v>-1</v>
      </c>
      <c r="Z584" s="93"/>
      <c r="AB584" s="94"/>
    </row>
    <row r="585" spans="5:28">
      <c r="E585" s="100"/>
      <c r="F585" s="143"/>
      <c r="G585" s="143"/>
      <c r="H585" s="179"/>
      <c r="I585" s="97">
        <f t="shared" si="44"/>
        <v>1829.2166666026667</v>
      </c>
      <c r="J585" s="97">
        <f t="shared" si="43"/>
        <v>42.769342601946391</v>
      </c>
      <c r="K585" s="98">
        <f t="shared" si="48"/>
        <v>-0.89044200000000018</v>
      </c>
      <c r="L585" s="98">
        <f t="shared" si="45"/>
        <v>15.569800000000001</v>
      </c>
      <c r="R585" s="176">
        <f t="shared" si="46"/>
        <v>0.89044200000000018</v>
      </c>
      <c r="S585" s="177"/>
      <c r="T585" s="178">
        <f t="shared" si="47"/>
        <v>-1</v>
      </c>
      <c r="Z585" s="93"/>
      <c r="AB585" s="94"/>
    </row>
    <row r="586" spans="5:28">
      <c r="E586" s="100"/>
      <c r="F586" s="143"/>
      <c r="G586" s="143"/>
      <c r="H586" s="179"/>
      <c r="I586" s="97">
        <f t="shared" si="44"/>
        <v>1829.2166666026667</v>
      </c>
      <c r="J586" s="97">
        <f t="shared" si="43"/>
        <v>42.769342601946391</v>
      </c>
      <c r="K586" s="98">
        <f t="shared" si="48"/>
        <v>-0.89044200000000018</v>
      </c>
      <c r="L586" s="98">
        <f t="shared" si="45"/>
        <v>15.569800000000001</v>
      </c>
      <c r="R586" s="176">
        <f t="shared" si="46"/>
        <v>0.89044200000000018</v>
      </c>
      <c r="S586" s="177"/>
      <c r="T586" s="178">
        <f t="shared" si="47"/>
        <v>-1</v>
      </c>
      <c r="Z586" s="93"/>
      <c r="AB586" s="94"/>
    </row>
    <row r="587" spans="5:28">
      <c r="E587" s="100"/>
      <c r="F587" s="143"/>
      <c r="G587" s="143"/>
      <c r="H587" s="179"/>
      <c r="I587" s="97">
        <f t="shared" si="44"/>
        <v>1829.2166666026667</v>
      </c>
      <c r="J587" s="97">
        <f t="shared" si="43"/>
        <v>42.769342601946391</v>
      </c>
      <c r="K587" s="98">
        <f t="shared" si="48"/>
        <v>-0.89044200000000018</v>
      </c>
      <c r="L587" s="98">
        <f t="shared" si="45"/>
        <v>15.569800000000001</v>
      </c>
      <c r="R587" s="176">
        <f t="shared" si="46"/>
        <v>0.89044200000000018</v>
      </c>
      <c r="S587" s="177"/>
      <c r="T587" s="178">
        <f t="shared" si="47"/>
        <v>-1</v>
      </c>
      <c r="Z587" s="93"/>
      <c r="AB587" s="94"/>
    </row>
    <row r="588" spans="5:28">
      <c r="E588" s="100"/>
      <c r="F588" s="143"/>
      <c r="G588" s="143"/>
      <c r="H588" s="179"/>
      <c r="I588" s="97">
        <f t="shared" si="44"/>
        <v>1829.2166666026667</v>
      </c>
      <c r="J588" s="97">
        <f t="shared" si="43"/>
        <v>42.769342601946391</v>
      </c>
      <c r="K588" s="98">
        <f t="shared" si="48"/>
        <v>-0.89044200000000018</v>
      </c>
      <c r="L588" s="98">
        <f t="shared" si="45"/>
        <v>15.569800000000001</v>
      </c>
      <c r="R588" s="176">
        <f t="shared" si="46"/>
        <v>0.89044200000000018</v>
      </c>
      <c r="S588" s="177"/>
      <c r="T588" s="178">
        <f t="shared" si="47"/>
        <v>-1</v>
      </c>
      <c r="Z588" s="93"/>
      <c r="AB588" s="94"/>
    </row>
    <row r="589" spans="5:28">
      <c r="E589" s="100"/>
      <c r="F589" s="143"/>
      <c r="G589" s="143"/>
      <c r="H589" s="179"/>
      <c r="I589" s="97">
        <f t="shared" si="44"/>
        <v>1829.2166666026667</v>
      </c>
      <c r="J589" s="97">
        <f t="shared" si="43"/>
        <v>42.769342601946391</v>
      </c>
      <c r="K589" s="98">
        <f t="shared" si="48"/>
        <v>-0.89044200000000018</v>
      </c>
      <c r="L589" s="98">
        <f t="shared" si="45"/>
        <v>15.569800000000001</v>
      </c>
      <c r="R589" s="176">
        <f t="shared" si="46"/>
        <v>0.89044200000000018</v>
      </c>
      <c r="S589" s="177"/>
      <c r="T589" s="178">
        <f t="shared" si="47"/>
        <v>-1</v>
      </c>
      <c r="Z589" s="93"/>
      <c r="AB589" s="94"/>
    </row>
    <row r="590" spans="5:28">
      <c r="E590" s="100"/>
      <c r="F590" s="143"/>
      <c r="G590" s="143"/>
      <c r="H590" s="179"/>
      <c r="I590" s="97">
        <f t="shared" si="44"/>
        <v>1829.2166666026667</v>
      </c>
      <c r="J590" s="97">
        <f t="shared" si="43"/>
        <v>42.769342601946391</v>
      </c>
      <c r="K590" s="98">
        <f t="shared" si="48"/>
        <v>-0.89044200000000018</v>
      </c>
      <c r="L590" s="98">
        <f t="shared" si="45"/>
        <v>15.569800000000001</v>
      </c>
      <c r="R590" s="176">
        <f t="shared" si="46"/>
        <v>0.89044200000000018</v>
      </c>
      <c r="S590" s="177"/>
      <c r="T590" s="178">
        <f t="shared" si="47"/>
        <v>-1</v>
      </c>
      <c r="Z590" s="93"/>
      <c r="AB590" s="94"/>
    </row>
    <row r="591" spans="5:28">
      <c r="E591" s="100"/>
      <c r="F591" s="143"/>
      <c r="G591" s="143"/>
      <c r="H591" s="179"/>
      <c r="I591" s="97">
        <f t="shared" si="44"/>
        <v>1829.2166666026667</v>
      </c>
      <c r="J591" s="97">
        <f t="shared" si="43"/>
        <v>42.769342601946391</v>
      </c>
      <c r="K591" s="98">
        <f t="shared" si="48"/>
        <v>-0.89044200000000018</v>
      </c>
      <c r="L591" s="98">
        <f t="shared" si="45"/>
        <v>15.569800000000001</v>
      </c>
      <c r="R591" s="176">
        <f t="shared" si="46"/>
        <v>0.89044200000000018</v>
      </c>
      <c r="S591" s="177"/>
      <c r="T591" s="178">
        <f t="shared" si="47"/>
        <v>-1</v>
      </c>
      <c r="Z591" s="93"/>
      <c r="AB591" s="94"/>
    </row>
    <row r="592" spans="5:28">
      <c r="E592" s="100"/>
      <c r="F592" s="143"/>
      <c r="G592" s="143"/>
      <c r="H592" s="179"/>
      <c r="I592" s="97">
        <f t="shared" si="44"/>
        <v>1829.2166666026667</v>
      </c>
      <c r="J592" s="97">
        <f t="shared" si="43"/>
        <v>42.769342601946391</v>
      </c>
      <c r="K592" s="98">
        <f t="shared" si="48"/>
        <v>-0.89044200000000018</v>
      </c>
      <c r="L592" s="98">
        <f t="shared" si="45"/>
        <v>15.569800000000001</v>
      </c>
      <c r="R592" s="176">
        <f t="shared" si="46"/>
        <v>0.89044200000000018</v>
      </c>
      <c r="S592" s="177"/>
      <c r="T592" s="178">
        <f t="shared" si="47"/>
        <v>-1</v>
      </c>
      <c r="Z592" s="93"/>
      <c r="AB592" s="94"/>
    </row>
    <row r="593" spans="6:28">
      <c r="F593" s="143"/>
      <c r="G593" s="143"/>
      <c r="H593" s="179"/>
      <c r="I593" s="97">
        <f t="shared" si="44"/>
        <v>1829.2166666026667</v>
      </c>
      <c r="J593" s="97">
        <f t="shared" si="43"/>
        <v>42.769342601946391</v>
      </c>
      <c r="K593" s="98">
        <f t="shared" ref="K593:K598" si="49">IF(H593=0,K592,(H593-$H$86)*$L$83)</f>
        <v>-0.89044200000000018</v>
      </c>
      <c r="L593" s="98">
        <f t="shared" si="45"/>
        <v>15.569800000000001</v>
      </c>
      <c r="R593" s="176">
        <f t="shared" si="46"/>
        <v>0.89044200000000018</v>
      </c>
      <c r="S593" s="177"/>
      <c r="T593" s="178">
        <f t="shared" si="47"/>
        <v>-1</v>
      </c>
      <c r="Z593" s="93"/>
      <c r="AB593" s="94"/>
    </row>
    <row r="594" spans="6:28">
      <c r="F594" s="143"/>
      <c r="G594" s="143"/>
      <c r="H594" s="179"/>
      <c r="I594" s="97">
        <f t="shared" si="44"/>
        <v>1829.2166666026667</v>
      </c>
      <c r="J594" s="97">
        <f t="shared" si="43"/>
        <v>42.769342601946391</v>
      </c>
      <c r="K594" s="98">
        <f t="shared" si="49"/>
        <v>-0.89044200000000018</v>
      </c>
      <c r="L594" s="98">
        <f t="shared" si="45"/>
        <v>15.569800000000001</v>
      </c>
      <c r="R594" s="176">
        <f t="shared" si="46"/>
        <v>0.89044200000000018</v>
      </c>
      <c r="S594" s="177"/>
      <c r="T594" s="178">
        <f t="shared" si="47"/>
        <v>-1</v>
      </c>
      <c r="Z594" s="93"/>
      <c r="AB594" s="94"/>
    </row>
    <row r="595" spans="6:28">
      <c r="F595" s="143"/>
      <c r="G595" s="143"/>
      <c r="H595" s="179"/>
      <c r="I595" s="97">
        <f t="shared" si="44"/>
        <v>1829.2166666026667</v>
      </c>
      <c r="J595" s="97">
        <f t="shared" si="43"/>
        <v>42.769342601946391</v>
      </c>
      <c r="K595" s="98">
        <f t="shared" si="49"/>
        <v>-0.89044200000000018</v>
      </c>
      <c r="L595" s="98">
        <f t="shared" si="45"/>
        <v>15.569800000000001</v>
      </c>
      <c r="R595" s="176">
        <f t="shared" si="46"/>
        <v>0.89044200000000018</v>
      </c>
      <c r="S595" s="177"/>
      <c r="T595" s="178">
        <f t="shared" si="47"/>
        <v>-1</v>
      </c>
      <c r="Z595" s="93"/>
      <c r="AB595" s="94"/>
    </row>
    <row r="596" spans="6:28">
      <c r="F596" s="143"/>
      <c r="G596" s="143"/>
      <c r="H596" s="179"/>
      <c r="I596" s="97">
        <f t="shared" si="44"/>
        <v>1829.2166666026667</v>
      </c>
      <c r="J596" s="97">
        <f t="shared" si="43"/>
        <v>42.769342601946391</v>
      </c>
      <c r="K596" s="98">
        <f t="shared" si="49"/>
        <v>-0.89044200000000018</v>
      </c>
      <c r="L596" s="98">
        <f t="shared" si="45"/>
        <v>15.569800000000001</v>
      </c>
      <c r="R596" s="176">
        <f t="shared" si="46"/>
        <v>0.89044200000000018</v>
      </c>
      <c r="S596" s="177"/>
      <c r="T596" s="178">
        <f t="shared" si="47"/>
        <v>-1</v>
      </c>
      <c r="Z596" s="93"/>
      <c r="AB596" s="94"/>
    </row>
    <row r="597" spans="6:28">
      <c r="F597" s="143"/>
      <c r="G597" s="143"/>
      <c r="H597" s="179"/>
      <c r="I597" s="97">
        <f t="shared" si="44"/>
        <v>1829.2166666026667</v>
      </c>
      <c r="J597" s="97">
        <f t="shared" si="43"/>
        <v>42.769342601946391</v>
      </c>
      <c r="K597" s="98">
        <f t="shared" si="49"/>
        <v>-0.89044200000000018</v>
      </c>
      <c r="L597" s="98">
        <f t="shared" si="45"/>
        <v>15.569800000000001</v>
      </c>
      <c r="R597" s="176">
        <f t="shared" si="46"/>
        <v>0.89044200000000018</v>
      </c>
      <c r="S597" s="177"/>
      <c r="T597" s="178">
        <f t="shared" si="47"/>
        <v>-1</v>
      </c>
      <c r="Z597" s="93"/>
      <c r="AB597" s="94"/>
    </row>
    <row r="598" spans="6:28">
      <c r="F598" s="143"/>
      <c r="G598" s="143"/>
      <c r="H598" s="179"/>
      <c r="I598" s="97">
        <f t="shared" si="44"/>
        <v>1829.2166666026667</v>
      </c>
      <c r="J598" s="97">
        <f t="shared" ref="J598:J661" si="50">SQRT(I598)</f>
        <v>42.769342601946391</v>
      </c>
      <c r="K598" s="98">
        <f t="shared" si="49"/>
        <v>-0.89044200000000018</v>
      </c>
      <c r="L598" s="98">
        <f t="shared" si="45"/>
        <v>15.569800000000001</v>
      </c>
      <c r="R598" s="176">
        <f t="shared" si="46"/>
        <v>0.89044200000000018</v>
      </c>
      <c r="S598" s="177"/>
      <c r="T598" s="178">
        <f t="shared" si="47"/>
        <v>-1</v>
      </c>
      <c r="Z598" s="93"/>
      <c r="AB598" s="94"/>
    </row>
    <row r="599" spans="6:28">
      <c r="F599" s="143"/>
      <c r="G599" s="143"/>
      <c r="H599" s="179"/>
      <c r="I599" s="97">
        <f t="shared" ref="I599:I662" si="51">IF(F599=0,I598,((E599-$E$86)*1440)+(F599-$F$86)*1440)</f>
        <v>1829.2166666026667</v>
      </c>
      <c r="J599" s="97">
        <f t="shared" si="50"/>
        <v>42.769342601946391</v>
      </c>
      <c r="K599" s="98">
        <f t="shared" ref="K599:K662" si="52">IF(H599=0,K598,(H599-$H$86)*$L$83)</f>
        <v>-0.89044200000000018</v>
      </c>
      <c r="L599" s="98">
        <f t="shared" ref="L599:L662" si="53">IF(K599=0, ,$L$86+K599)</f>
        <v>15.569800000000001</v>
      </c>
      <c r="R599" s="176">
        <f t="shared" ref="R599:R662" si="54">+K599*T599</f>
        <v>0.89044200000000018</v>
      </c>
      <c r="S599" s="177"/>
      <c r="T599" s="178">
        <f t="shared" ref="T599:T662" si="55">SIGN(K599)</f>
        <v>-1</v>
      </c>
      <c r="Z599" s="93"/>
      <c r="AB599" s="94"/>
    </row>
    <row r="600" spans="6:28">
      <c r="F600" s="143"/>
      <c r="G600" s="143"/>
      <c r="H600" s="179"/>
      <c r="I600" s="97">
        <f t="shared" si="51"/>
        <v>1829.2166666026667</v>
      </c>
      <c r="J600" s="97">
        <f t="shared" si="50"/>
        <v>42.769342601946391</v>
      </c>
      <c r="K600" s="98">
        <f t="shared" si="52"/>
        <v>-0.89044200000000018</v>
      </c>
      <c r="L600" s="98">
        <f t="shared" si="53"/>
        <v>15.569800000000001</v>
      </c>
      <c r="R600" s="176">
        <f t="shared" si="54"/>
        <v>0.89044200000000018</v>
      </c>
      <c r="S600" s="177"/>
      <c r="T600" s="178">
        <f t="shared" si="55"/>
        <v>-1</v>
      </c>
      <c r="Z600" s="93"/>
      <c r="AB600" s="94"/>
    </row>
    <row r="601" spans="6:28">
      <c r="F601" s="143"/>
      <c r="G601" s="143"/>
      <c r="H601" s="179"/>
      <c r="I601" s="97">
        <f t="shared" si="51"/>
        <v>1829.2166666026667</v>
      </c>
      <c r="J601" s="97">
        <f t="shared" si="50"/>
        <v>42.769342601946391</v>
      </c>
      <c r="K601" s="98">
        <f t="shared" si="52"/>
        <v>-0.89044200000000018</v>
      </c>
      <c r="L601" s="98">
        <f t="shared" si="53"/>
        <v>15.569800000000001</v>
      </c>
      <c r="R601" s="176">
        <f t="shared" si="54"/>
        <v>0.89044200000000018</v>
      </c>
      <c r="S601" s="177"/>
      <c r="T601" s="178">
        <f t="shared" si="55"/>
        <v>-1</v>
      </c>
      <c r="Z601" s="93"/>
      <c r="AB601" s="94"/>
    </row>
    <row r="602" spans="6:28">
      <c r="F602" s="143"/>
      <c r="G602" s="143"/>
      <c r="H602" s="179"/>
      <c r="I602" s="97">
        <f t="shared" si="51"/>
        <v>1829.2166666026667</v>
      </c>
      <c r="J602" s="97">
        <f t="shared" si="50"/>
        <v>42.769342601946391</v>
      </c>
      <c r="K602" s="98">
        <f t="shared" si="52"/>
        <v>-0.89044200000000018</v>
      </c>
      <c r="L602" s="98">
        <f t="shared" si="53"/>
        <v>15.569800000000001</v>
      </c>
      <c r="R602" s="176">
        <f t="shared" si="54"/>
        <v>0.89044200000000018</v>
      </c>
      <c r="S602" s="177"/>
      <c r="T602" s="178">
        <f t="shared" si="55"/>
        <v>-1</v>
      </c>
      <c r="Z602" s="93"/>
      <c r="AB602" s="94"/>
    </row>
    <row r="603" spans="6:28">
      <c r="F603" s="143"/>
      <c r="G603" s="143"/>
      <c r="H603" s="179"/>
      <c r="I603" s="97">
        <f t="shared" si="51"/>
        <v>1829.2166666026667</v>
      </c>
      <c r="J603" s="97">
        <f t="shared" si="50"/>
        <v>42.769342601946391</v>
      </c>
      <c r="K603" s="98">
        <f t="shared" si="52"/>
        <v>-0.89044200000000018</v>
      </c>
      <c r="L603" s="98">
        <f t="shared" si="53"/>
        <v>15.569800000000001</v>
      </c>
      <c r="R603" s="176">
        <f t="shared" si="54"/>
        <v>0.89044200000000018</v>
      </c>
      <c r="S603" s="177"/>
      <c r="T603" s="178">
        <f t="shared" si="55"/>
        <v>-1</v>
      </c>
      <c r="Z603" s="93"/>
      <c r="AB603" s="94"/>
    </row>
    <row r="604" spans="6:28">
      <c r="F604" s="143"/>
      <c r="G604" s="143"/>
      <c r="H604" s="179"/>
      <c r="I604" s="97">
        <f t="shared" si="51"/>
        <v>1829.2166666026667</v>
      </c>
      <c r="J604" s="97">
        <f t="shared" si="50"/>
        <v>42.769342601946391</v>
      </c>
      <c r="K604" s="98">
        <f t="shared" si="52"/>
        <v>-0.89044200000000018</v>
      </c>
      <c r="L604" s="98">
        <f t="shared" si="53"/>
        <v>15.569800000000001</v>
      </c>
      <c r="R604" s="176">
        <f t="shared" si="54"/>
        <v>0.89044200000000018</v>
      </c>
      <c r="S604" s="177"/>
      <c r="T604" s="178">
        <f t="shared" si="55"/>
        <v>-1</v>
      </c>
      <c r="Z604" s="93"/>
      <c r="AB604" s="94"/>
    </row>
    <row r="605" spans="6:28">
      <c r="F605" s="143"/>
      <c r="G605" s="143"/>
      <c r="H605" s="179"/>
      <c r="I605" s="97">
        <f t="shared" si="51"/>
        <v>1829.2166666026667</v>
      </c>
      <c r="J605" s="97">
        <f t="shared" si="50"/>
        <v>42.769342601946391</v>
      </c>
      <c r="K605" s="98">
        <f t="shared" si="52"/>
        <v>-0.89044200000000018</v>
      </c>
      <c r="L605" s="98">
        <f t="shared" si="53"/>
        <v>15.569800000000001</v>
      </c>
      <c r="R605" s="176">
        <f t="shared" si="54"/>
        <v>0.89044200000000018</v>
      </c>
      <c r="S605" s="177"/>
      <c r="T605" s="178">
        <f t="shared" si="55"/>
        <v>-1</v>
      </c>
      <c r="Z605" s="93"/>
      <c r="AB605" s="94"/>
    </row>
    <row r="606" spans="6:28">
      <c r="F606" s="143"/>
      <c r="G606" s="143"/>
      <c r="H606" s="179"/>
      <c r="I606" s="97">
        <f t="shared" si="51"/>
        <v>1829.2166666026667</v>
      </c>
      <c r="J606" s="97">
        <f t="shared" si="50"/>
        <v>42.769342601946391</v>
      </c>
      <c r="K606" s="98">
        <f t="shared" si="52"/>
        <v>-0.89044200000000018</v>
      </c>
      <c r="L606" s="98">
        <f t="shared" si="53"/>
        <v>15.569800000000001</v>
      </c>
      <c r="R606" s="176">
        <f t="shared" si="54"/>
        <v>0.89044200000000018</v>
      </c>
      <c r="S606" s="177"/>
      <c r="T606" s="178">
        <f t="shared" si="55"/>
        <v>-1</v>
      </c>
      <c r="Z606" s="93"/>
      <c r="AB606" s="94"/>
    </row>
    <row r="607" spans="6:28">
      <c r="F607" s="143"/>
      <c r="G607" s="143"/>
      <c r="H607" s="179"/>
      <c r="I607" s="97">
        <f t="shared" si="51"/>
        <v>1829.2166666026667</v>
      </c>
      <c r="J607" s="97">
        <f t="shared" si="50"/>
        <v>42.769342601946391</v>
      </c>
      <c r="K607" s="98">
        <f t="shared" si="52"/>
        <v>-0.89044200000000018</v>
      </c>
      <c r="L607" s="98">
        <f t="shared" si="53"/>
        <v>15.569800000000001</v>
      </c>
      <c r="R607" s="176">
        <f t="shared" si="54"/>
        <v>0.89044200000000018</v>
      </c>
      <c r="S607" s="177"/>
      <c r="T607" s="178">
        <f t="shared" si="55"/>
        <v>-1</v>
      </c>
      <c r="Z607" s="93"/>
      <c r="AB607" s="94"/>
    </row>
    <row r="608" spans="6:28">
      <c r="F608" s="143"/>
      <c r="G608" s="143"/>
      <c r="H608" s="179"/>
      <c r="I608" s="97">
        <f t="shared" si="51"/>
        <v>1829.2166666026667</v>
      </c>
      <c r="J608" s="97">
        <f t="shared" si="50"/>
        <v>42.769342601946391</v>
      </c>
      <c r="K608" s="98">
        <f t="shared" si="52"/>
        <v>-0.89044200000000018</v>
      </c>
      <c r="L608" s="98">
        <f t="shared" si="53"/>
        <v>15.569800000000001</v>
      </c>
      <c r="R608" s="176">
        <f t="shared" si="54"/>
        <v>0.89044200000000018</v>
      </c>
      <c r="S608" s="177"/>
      <c r="T608" s="178">
        <f t="shared" si="55"/>
        <v>-1</v>
      </c>
      <c r="Z608" s="93"/>
      <c r="AB608" s="94"/>
    </row>
    <row r="609" spans="6:28">
      <c r="F609" s="143"/>
      <c r="G609" s="143"/>
      <c r="H609" s="179"/>
      <c r="I609" s="97">
        <f t="shared" si="51"/>
        <v>1829.2166666026667</v>
      </c>
      <c r="J609" s="97">
        <f t="shared" si="50"/>
        <v>42.769342601946391</v>
      </c>
      <c r="K609" s="98">
        <f t="shared" si="52"/>
        <v>-0.89044200000000018</v>
      </c>
      <c r="L609" s="98">
        <f t="shared" si="53"/>
        <v>15.569800000000001</v>
      </c>
      <c r="R609" s="176">
        <f t="shared" si="54"/>
        <v>0.89044200000000018</v>
      </c>
      <c r="S609" s="177"/>
      <c r="T609" s="178">
        <f t="shared" si="55"/>
        <v>-1</v>
      </c>
      <c r="Z609" s="93"/>
      <c r="AB609" s="94"/>
    </row>
    <row r="610" spans="6:28">
      <c r="F610" s="143"/>
      <c r="G610" s="143"/>
      <c r="H610" s="179"/>
      <c r="I610" s="97">
        <f t="shared" si="51"/>
        <v>1829.2166666026667</v>
      </c>
      <c r="J610" s="97">
        <f t="shared" si="50"/>
        <v>42.769342601946391</v>
      </c>
      <c r="K610" s="98">
        <f t="shared" si="52"/>
        <v>-0.89044200000000018</v>
      </c>
      <c r="L610" s="98">
        <f t="shared" si="53"/>
        <v>15.569800000000001</v>
      </c>
      <c r="R610" s="176">
        <f t="shared" si="54"/>
        <v>0.89044200000000018</v>
      </c>
      <c r="S610" s="177"/>
      <c r="T610" s="178">
        <f t="shared" si="55"/>
        <v>-1</v>
      </c>
      <c r="Z610" s="93"/>
      <c r="AB610" s="94"/>
    </row>
    <row r="611" spans="6:28">
      <c r="F611" s="143"/>
      <c r="G611" s="143"/>
      <c r="H611" s="179"/>
      <c r="I611" s="97">
        <f t="shared" si="51"/>
        <v>1829.2166666026667</v>
      </c>
      <c r="J611" s="97">
        <f t="shared" si="50"/>
        <v>42.769342601946391</v>
      </c>
      <c r="K611" s="98">
        <f t="shared" si="52"/>
        <v>-0.89044200000000018</v>
      </c>
      <c r="L611" s="98">
        <f t="shared" si="53"/>
        <v>15.569800000000001</v>
      </c>
      <c r="R611" s="176">
        <f t="shared" si="54"/>
        <v>0.89044200000000018</v>
      </c>
      <c r="S611" s="177"/>
      <c r="T611" s="178">
        <f t="shared" si="55"/>
        <v>-1</v>
      </c>
      <c r="Z611" s="93"/>
      <c r="AB611" s="94"/>
    </row>
    <row r="612" spans="6:28">
      <c r="F612" s="143"/>
      <c r="G612" s="143"/>
      <c r="H612" s="179"/>
      <c r="I612" s="97">
        <f t="shared" si="51"/>
        <v>1829.2166666026667</v>
      </c>
      <c r="J612" s="97">
        <f t="shared" si="50"/>
        <v>42.769342601946391</v>
      </c>
      <c r="K612" s="98">
        <f t="shared" si="52"/>
        <v>-0.89044200000000018</v>
      </c>
      <c r="L612" s="98">
        <f t="shared" si="53"/>
        <v>15.569800000000001</v>
      </c>
      <c r="R612" s="176">
        <f t="shared" si="54"/>
        <v>0.89044200000000018</v>
      </c>
      <c r="S612" s="177"/>
      <c r="T612" s="178">
        <f t="shared" si="55"/>
        <v>-1</v>
      </c>
      <c r="Z612" s="93"/>
      <c r="AB612" s="94"/>
    </row>
    <row r="613" spans="6:28">
      <c r="F613" s="143"/>
      <c r="G613" s="143"/>
      <c r="H613" s="179"/>
      <c r="I613" s="97">
        <f t="shared" si="51"/>
        <v>1829.2166666026667</v>
      </c>
      <c r="J613" s="97">
        <f t="shared" si="50"/>
        <v>42.769342601946391</v>
      </c>
      <c r="K613" s="98">
        <f t="shared" si="52"/>
        <v>-0.89044200000000018</v>
      </c>
      <c r="L613" s="98">
        <f t="shared" si="53"/>
        <v>15.569800000000001</v>
      </c>
      <c r="R613" s="176">
        <f t="shared" si="54"/>
        <v>0.89044200000000018</v>
      </c>
      <c r="S613" s="177"/>
      <c r="T613" s="178">
        <f t="shared" si="55"/>
        <v>-1</v>
      </c>
      <c r="Z613" s="93"/>
      <c r="AB613" s="94"/>
    </row>
    <row r="614" spans="6:28">
      <c r="F614" s="143"/>
      <c r="G614" s="143"/>
      <c r="H614" s="179"/>
      <c r="I614" s="97">
        <f t="shared" si="51"/>
        <v>1829.2166666026667</v>
      </c>
      <c r="J614" s="97">
        <f t="shared" si="50"/>
        <v>42.769342601946391</v>
      </c>
      <c r="K614" s="98">
        <f t="shared" si="52"/>
        <v>-0.89044200000000018</v>
      </c>
      <c r="L614" s="98">
        <f t="shared" si="53"/>
        <v>15.569800000000001</v>
      </c>
      <c r="R614" s="176">
        <f t="shared" si="54"/>
        <v>0.89044200000000018</v>
      </c>
      <c r="S614" s="177"/>
      <c r="T614" s="178">
        <f t="shared" si="55"/>
        <v>-1</v>
      </c>
      <c r="Z614" s="93"/>
      <c r="AB614" s="94"/>
    </row>
    <row r="615" spans="6:28">
      <c r="F615" s="143"/>
      <c r="G615" s="143"/>
      <c r="H615" s="179"/>
      <c r="I615" s="97">
        <f t="shared" si="51"/>
        <v>1829.2166666026667</v>
      </c>
      <c r="J615" s="97">
        <f t="shared" si="50"/>
        <v>42.769342601946391</v>
      </c>
      <c r="K615" s="98">
        <f t="shared" si="52"/>
        <v>-0.89044200000000018</v>
      </c>
      <c r="L615" s="98">
        <f t="shared" si="53"/>
        <v>15.569800000000001</v>
      </c>
      <c r="R615" s="176">
        <f t="shared" si="54"/>
        <v>0.89044200000000018</v>
      </c>
      <c r="S615" s="177"/>
      <c r="T615" s="178">
        <f t="shared" si="55"/>
        <v>-1</v>
      </c>
      <c r="Z615" s="93"/>
      <c r="AB615" s="94"/>
    </row>
    <row r="616" spans="6:28">
      <c r="F616" s="143"/>
      <c r="G616" s="143"/>
      <c r="H616" s="179"/>
      <c r="I616" s="97">
        <f t="shared" si="51"/>
        <v>1829.2166666026667</v>
      </c>
      <c r="J616" s="97">
        <f t="shared" si="50"/>
        <v>42.769342601946391</v>
      </c>
      <c r="K616" s="98">
        <f t="shared" si="52"/>
        <v>-0.89044200000000018</v>
      </c>
      <c r="L616" s="98">
        <f t="shared" si="53"/>
        <v>15.569800000000001</v>
      </c>
      <c r="R616" s="176">
        <f t="shared" si="54"/>
        <v>0.89044200000000018</v>
      </c>
      <c r="S616" s="177"/>
      <c r="T616" s="178">
        <f t="shared" si="55"/>
        <v>-1</v>
      </c>
      <c r="Z616" s="93"/>
      <c r="AB616" s="94"/>
    </row>
    <row r="617" spans="6:28">
      <c r="F617" s="143"/>
      <c r="G617" s="143"/>
      <c r="H617" s="179"/>
      <c r="I617" s="97">
        <f t="shared" si="51"/>
        <v>1829.2166666026667</v>
      </c>
      <c r="J617" s="97">
        <f t="shared" si="50"/>
        <v>42.769342601946391</v>
      </c>
      <c r="K617" s="98">
        <f t="shared" si="52"/>
        <v>-0.89044200000000018</v>
      </c>
      <c r="L617" s="98">
        <f t="shared" si="53"/>
        <v>15.569800000000001</v>
      </c>
      <c r="R617" s="176">
        <f t="shared" si="54"/>
        <v>0.89044200000000018</v>
      </c>
      <c r="S617" s="177"/>
      <c r="T617" s="178">
        <f t="shared" si="55"/>
        <v>-1</v>
      </c>
      <c r="Z617" s="93"/>
      <c r="AB617" s="94"/>
    </row>
    <row r="618" spans="6:28">
      <c r="F618" s="143"/>
      <c r="G618" s="143"/>
      <c r="H618" s="179"/>
      <c r="I618" s="97">
        <f t="shared" si="51"/>
        <v>1829.2166666026667</v>
      </c>
      <c r="J618" s="97">
        <f t="shared" si="50"/>
        <v>42.769342601946391</v>
      </c>
      <c r="K618" s="98">
        <f t="shared" si="52"/>
        <v>-0.89044200000000018</v>
      </c>
      <c r="L618" s="98">
        <f t="shared" si="53"/>
        <v>15.569800000000001</v>
      </c>
      <c r="R618" s="176">
        <f t="shared" si="54"/>
        <v>0.89044200000000018</v>
      </c>
      <c r="S618" s="177"/>
      <c r="T618" s="178">
        <f t="shared" si="55"/>
        <v>-1</v>
      </c>
      <c r="Z618" s="93"/>
      <c r="AB618" s="94"/>
    </row>
    <row r="619" spans="6:28">
      <c r="F619" s="143"/>
      <c r="G619" s="143"/>
      <c r="H619" s="179"/>
      <c r="I619" s="97">
        <f t="shared" si="51"/>
        <v>1829.2166666026667</v>
      </c>
      <c r="J619" s="97">
        <f t="shared" si="50"/>
        <v>42.769342601946391</v>
      </c>
      <c r="K619" s="98">
        <f t="shared" si="52"/>
        <v>-0.89044200000000018</v>
      </c>
      <c r="L619" s="98">
        <f t="shared" si="53"/>
        <v>15.569800000000001</v>
      </c>
      <c r="R619" s="176">
        <f t="shared" si="54"/>
        <v>0.89044200000000018</v>
      </c>
      <c r="S619" s="177"/>
      <c r="T619" s="178">
        <f t="shared" si="55"/>
        <v>-1</v>
      </c>
      <c r="Z619" s="93"/>
      <c r="AB619" s="94"/>
    </row>
    <row r="620" spans="6:28">
      <c r="F620" s="143"/>
      <c r="G620" s="143"/>
      <c r="H620" s="179"/>
      <c r="I620" s="97">
        <f t="shared" si="51"/>
        <v>1829.2166666026667</v>
      </c>
      <c r="J620" s="97">
        <f t="shared" si="50"/>
        <v>42.769342601946391</v>
      </c>
      <c r="K620" s="98">
        <f t="shared" si="52"/>
        <v>-0.89044200000000018</v>
      </c>
      <c r="L620" s="98">
        <f t="shared" si="53"/>
        <v>15.569800000000001</v>
      </c>
      <c r="R620" s="176">
        <f t="shared" si="54"/>
        <v>0.89044200000000018</v>
      </c>
      <c r="S620" s="177"/>
      <c r="T620" s="178">
        <f t="shared" si="55"/>
        <v>-1</v>
      </c>
      <c r="Z620" s="93"/>
      <c r="AB620" s="94"/>
    </row>
    <row r="621" spans="6:28">
      <c r="F621" s="143"/>
      <c r="G621" s="143"/>
      <c r="H621" s="179"/>
      <c r="I621" s="97">
        <f t="shared" si="51"/>
        <v>1829.2166666026667</v>
      </c>
      <c r="J621" s="97">
        <f t="shared" si="50"/>
        <v>42.769342601946391</v>
      </c>
      <c r="K621" s="98">
        <f t="shared" si="52"/>
        <v>-0.89044200000000018</v>
      </c>
      <c r="L621" s="98">
        <f t="shared" si="53"/>
        <v>15.569800000000001</v>
      </c>
      <c r="R621" s="176">
        <f t="shared" si="54"/>
        <v>0.89044200000000018</v>
      </c>
      <c r="S621" s="177"/>
      <c r="T621" s="178">
        <f t="shared" si="55"/>
        <v>-1</v>
      </c>
      <c r="Z621" s="93"/>
      <c r="AB621" s="94"/>
    </row>
    <row r="622" spans="6:28">
      <c r="F622" s="143"/>
      <c r="G622" s="143"/>
      <c r="H622" s="179"/>
      <c r="I622" s="97">
        <f t="shared" si="51"/>
        <v>1829.2166666026667</v>
      </c>
      <c r="J622" s="97">
        <f t="shared" si="50"/>
        <v>42.769342601946391</v>
      </c>
      <c r="K622" s="98">
        <f t="shared" si="52"/>
        <v>-0.89044200000000018</v>
      </c>
      <c r="L622" s="98">
        <f t="shared" si="53"/>
        <v>15.569800000000001</v>
      </c>
      <c r="R622" s="176">
        <f t="shared" si="54"/>
        <v>0.89044200000000018</v>
      </c>
      <c r="S622" s="177"/>
      <c r="T622" s="178">
        <f t="shared" si="55"/>
        <v>-1</v>
      </c>
      <c r="Z622" s="93"/>
      <c r="AB622" s="94"/>
    </row>
    <row r="623" spans="6:28">
      <c r="F623" s="143"/>
      <c r="G623" s="143"/>
      <c r="H623" s="179"/>
      <c r="I623" s="97">
        <f t="shared" si="51"/>
        <v>1829.2166666026667</v>
      </c>
      <c r="J623" s="97">
        <f t="shared" si="50"/>
        <v>42.769342601946391</v>
      </c>
      <c r="K623" s="98">
        <f t="shared" si="52"/>
        <v>-0.89044200000000018</v>
      </c>
      <c r="L623" s="98">
        <f t="shared" si="53"/>
        <v>15.569800000000001</v>
      </c>
      <c r="R623" s="176">
        <f t="shared" si="54"/>
        <v>0.89044200000000018</v>
      </c>
      <c r="S623" s="177"/>
      <c r="T623" s="178">
        <f t="shared" si="55"/>
        <v>-1</v>
      </c>
      <c r="Z623" s="93"/>
      <c r="AB623" s="94"/>
    </row>
    <row r="624" spans="6:28">
      <c r="F624" s="143"/>
      <c r="G624" s="143"/>
      <c r="H624" s="179"/>
      <c r="I624" s="97">
        <f t="shared" si="51"/>
        <v>1829.2166666026667</v>
      </c>
      <c r="J624" s="97">
        <f t="shared" si="50"/>
        <v>42.769342601946391</v>
      </c>
      <c r="K624" s="98">
        <f t="shared" si="52"/>
        <v>-0.89044200000000018</v>
      </c>
      <c r="L624" s="98">
        <f t="shared" si="53"/>
        <v>15.569800000000001</v>
      </c>
      <c r="R624" s="176">
        <f t="shared" si="54"/>
        <v>0.89044200000000018</v>
      </c>
      <c r="S624" s="177"/>
      <c r="T624" s="178">
        <f t="shared" si="55"/>
        <v>-1</v>
      </c>
      <c r="Z624" s="93"/>
      <c r="AB624" s="94"/>
    </row>
    <row r="625" spans="6:28">
      <c r="F625" s="143"/>
      <c r="G625" s="143"/>
      <c r="H625" s="179"/>
      <c r="I625" s="97">
        <f t="shared" si="51"/>
        <v>1829.2166666026667</v>
      </c>
      <c r="J625" s="97">
        <f t="shared" si="50"/>
        <v>42.769342601946391</v>
      </c>
      <c r="K625" s="98">
        <f t="shared" si="52"/>
        <v>-0.89044200000000018</v>
      </c>
      <c r="L625" s="98">
        <f t="shared" si="53"/>
        <v>15.569800000000001</v>
      </c>
      <c r="R625" s="176">
        <f t="shared" si="54"/>
        <v>0.89044200000000018</v>
      </c>
      <c r="S625" s="177"/>
      <c r="T625" s="178">
        <f t="shared" si="55"/>
        <v>-1</v>
      </c>
      <c r="Z625" s="93"/>
      <c r="AB625" s="94"/>
    </row>
    <row r="626" spans="6:28">
      <c r="F626" s="143"/>
      <c r="G626" s="143"/>
      <c r="H626" s="179"/>
      <c r="I626" s="97">
        <f t="shared" si="51"/>
        <v>1829.2166666026667</v>
      </c>
      <c r="J626" s="97">
        <f t="shared" si="50"/>
        <v>42.769342601946391</v>
      </c>
      <c r="K626" s="98">
        <f t="shared" si="52"/>
        <v>-0.89044200000000018</v>
      </c>
      <c r="L626" s="98">
        <f t="shared" si="53"/>
        <v>15.569800000000001</v>
      </c>
      <c r="R626" s="176">
        <f t="shared" si="54"/>
        <v>0.89044200000000018</v>
      </c>
      <c r="S626" s="177"/>
      <c r="T626" s="178">
        <f t="shared" si="55"/>
        <v>-1</v>
      </c>
      <c r="Z626" s="93"/>
      <c r="AB626" s="94"/>
    </row>
    <row r="627" spans="6:28">
      <c r="F627" s="143"/>
      <c r="G627" s="143"/>
      <c r="H627" s="179"/>
      <c r="I627" s="97">
        <f t="shared" si="51"/>
        <v>1829.2166666026667</v>
      </c>
      <c r="J627" s="97">
        <f t="shared" si="50"/>
        <v>42.769342601946391</v>
      </c>
      <c r="K627" s="98">
        <f t="shared" si="52"/>
        <v>-0.89044200000000018</v>
      </c>
      <c r="L627" s="98">
        <f t="shared" si="53"/>
        <v>15.569800000000001</v>
      </c>
      <c r="R627" s="176">
        <f t="shared" si="54"/>
        <v>0.89044200000000018</v>
      </c>
      <c r="S627" s="177"/>
      <c r="T627" s="178">
        <f t="shared" si="55"/>
        <v>-1</v>
      </c>
      <c r="Z627" s="93"/>
      <c r="AB627" s="94"/>
    </row>
    <row r="628" spans="6:28">
      <c r="F628" s="143"/>
      <c r="G628" s="143"/>
      <c r="H628" s="179"/>
      <c r="I628" s="97">
        <f t="shared" si="51"/>
        <v>1829.2166666026667</v>
      </c>
      <c r="J628" s="97">
        <f t="shared" si="50"/>
        <v>42.769342601946391</v>
      </c>
      <c r="K628" s="98">
        <f t="shared" si="52"/>
        <v>-0.89044200000000018</v>
      </c>
      <c r="L628" s="98">
        <f t="shared" si="53"/>
        <v>15.569800000000001</v>
      </c>
      <c r="R628" s="176">
        <f t="shared" si="54"/>
        <v>0.89044200000000018</v>
      </c>
      <c r="S628" s="177"/>
      <c r="T628" s="178">
        <f t="shared" si="55"/>
        <v>-1</v>
      </c>
      <c r="Z628" s="93"/>
      <c r="AB628" s="94"/>
    </row>
    <row r="629" spans="6:28">
      <c r="F629" s="143"/>
      <c r="G629" s="143"/>
      <c r="H629" s="179"/>
      <c r="I629" s="97">
        <f t="shared" si="51"/>
        <v>1829.2166666026667</v>
      </c>
      <c r="J629" s="97">
        <f t="shared" si="50"/>
        <v>42.769342601946391</v>
      </c>
      <c r="K629" s="98">
        <f t="shared" si="52"/>
        <v>-0.89044200000000018</v>
      </c>
      <c r="L629" s="98">
        <f t="shared" si="53"/>
        <v>15.569800000000001</v>
      </c>
      <c r="R629" s="176">
        <f t="shared" si="54"/>
        <v>0.89044200000000018</v>
      </c>
      <c r="S629" s="177"/>
      <c r="T629" s="178">
        <f t="shared" si="55"/>
        <v>-1</v>
      </c>
      <c r="Z629" s="93"/>
      <c r="AB629" s="94"/>
    </row>
    <row r="630" spans="6:28">
      <c r="F630" s="143"/>
      <c r="G630" s="143"/>
      <c r="H630" s="179"/>
      <c r="I630" s="97">
        <f t="shared" si="51"/>
        <v>1829.2166666026667</v>
      </c>
      <c r="J630" s="97">
        <f t="shared" si="50"/>
        <v>42.769342601946391</v>
      </c>
      <c r="K630" s="98">
        <f t="shared" si="52"/>
        <v>-0.89044200000000018</v>
      </c>
      <c r="L630" s="98">
        <f t="shared" si="53"/>
        <v>15.569800000000001</v>
      </c>
      <c r="R630" s="176">
        <f t="shared" si="54"/>
        <v>0.89044200000000018</v>
      </c>
      <c r="S630" s="177"/>
      <c r="T630" s="178">
        <f t="shared" si="55"/>
        <v>-1</v>
      </c>
      <c r="Z630" s="93"/>
      <c r="AB630" s="94"/>
    </row>
    <row r="631" spans="6:28">
      <c r="F631" s="143"/>
      <c r="G631" s="143"/>
      <c r="H631" s="179"/>
      <c r="I631" s="97">
        <f t="shared" si="51"/>
        <v>1829.2166666026667</v>
      </c>
      <c r="J631" s="97">
        <f t="shared" si="50"/>
        <v>42.769342601946391</v>
      </c>
      <c r="K631" s="98">
        <f t="shared" si="52"/>
        <v>-0.89044200000000018</v>
      </c>
      <c r="L631" s="98">
        <f t="shared" si="53"/>
        <v>15.569800000000001</v>
      </c>
      <c r="R631" s="176">
        <f t="shared" si="54"/>
        <v>0.89044200000000018</v>
      </c>
      <c r="S631" s="177"/>
      <c r="T631" s="178">
        <f t="shared" si="55"/>
        <v>-1</v>
      </c>
      <c r="Z631" s="93"/>
      <c r="AB631" s="94"/>
    </row>
    <row r="632" spans="6:28">
      <c r="F632" s="143"/>
      <c r="G632" s="143"/>
      <c r="H632" s="179"/>
      <c r="I632" s="97">
        <f t="shared" si="51"/>
        <v>1829.2166666026667</v>
      </c>
      <c r="J632" s="97">
        <f t="shared" si="50"/>
        <v>42.769342601946391</v>
      </c>
      <c r="K632" s="98">
        <f t="shared" si="52"/>
        <v>-0.89044200000000018</v>
      </c>
      <c r="L632" s="98">
        <f t="shared" si="53"/>
        <v>15.569800000000001</v>
      </c>
      <c r="R632" s="176">
        <f t="shared" si="54"/>
        <v>0.89044200000000018</v>
      </c>
      <c r="S632" s="177"/>
      <c r="T632" s="178">
        <f t="shared" si="55"/>
        <v>-1</v>
      </c>
      <c r="Z632" s="93"/>
      <c r="AB632" s="94"/>
    </row>
    <row r="633" spans="6:28">
      <c r="F633" s="143"/>
      <c r="G633" s="143"/>
      <c r="H633" s="179"/>
      <c r="I633" s="97">
        <f t="shared" si="51"/>
        <v>1829.2166666026667</v>
      </c>
      <c r="J633" s="97">
        <f t="shared" si="50"/>
        <v>42.769342601946391</v>
      </c>
      <c r="K633" s="98">
        <f t="shared" si="52"/>
        <v>-0.89044200000000018</v>
      </c>
      <c r="L633" s="98">
        <f t="shared" si="53"/>
        <v>15.569800000000001</v>
      </c>
      <c r="R633" s="176">
        <f t="shared" si="54"/>
        <v>0.89044200000000018</v>
      </c>
      <c r="S633" s="177"/>
      <c r="T633" s="178">
        <f t="shared" si="55"/>
        <v>-1</v>
      </c>
      <c r="Z633" s="93"/>
      <c r="AB633" s="94"/>
    </row>
    <row r="634" spans="6:28">
      <c r="F634" s="143"/>
      <c r="G634" s="143"/>
      <c r="H634" s="179"/>
      <c r="I634" s="97">
        <f t="shared" si="51"/>
        <v>1829.2166666026667</v>
      </c>
      <c r="J634" s="97">
        <f t="shared" si="50"/>
        <v>42.769342601946391</v>
      </c>
      <c r="K634" s="98">
        <f t="shared" si="52"/>
        <v>-0.89044200000000018</v>
      </c>
      <c r="L634" s="98">
        <f t="shared" si="53"/>
        <v>15.569800000000001</v>
      </c>
      <c r="R634" s="176">
        <f t="shared" si="54"/>
        <v>0.89044200000000018</v>
      </c>
      <c r="S634" s="177"/>
      <c r="T634" s="178">
        <f t="shared" si="55"/>
        <v>-1</v>
      </c>
      <c r="Z634" s="93"/>
      <c r="AB634" s="94"/>
    </row>
    <row r="635" spans="6:28">
      <c r="F635" s="143"/>
      <c r="G635" s="143"/>
      <c r="H635" s="179"/>
      <c r="I635" s="97">
        <f t="shared" si="51"/>
        <v>1829.2166666026667</v>
      </c>
      <c r="J635" s="97">
        <f t="shared" si="50"/>
        <v>42.769342601946391</v>
      </c>
      <c r="K635" s="98">
        <f t="shared" si="52"/>
        <v>-0.89044200000000018</v>
      </c>
      <c r="L635" s="98">
        <f t="shared" si="53"/>
        <v>15.569800000000001</v>
      </c>
      <c r="R635" s="176">
        <f t="shared" si="54"/>
        <v>0.89044200000000018</v>
      </c>
      <c r="S635" s="177"/>
      <c r="T635" s="178">
        <f t="shared" si="55"/>
        <v>-1</v>
      </c>
      <c r="Z635" s="93"/>
      <c r="AB635" s="94"/>
    </row>
    <row r="636" spans="6:28">
      <c r="F636" s="143"/>
      <c r="G636" s="143"/>
      <c r="H636" s="179"/>
      <c r="I636" s="97">
        <f t="shared" si="51"/>
        <v>1829.2166666026667</v>
      </c>
      <c r="J636" s="97">
        <f t="shared" si="50"/>
        <v>42.769342601946391</v>
      </c>
      <c r="K636" s="98">
        <f t="shared" si="52"/>
        <v>-0.89044200000000018</v>
      </c>
      <c r="L636" s="98">
        <f t="shared" si="53"/>
        <v>15.569800000000001</v>
      </c>
      <c r="R636" s="176">
        <f t="shared" si="54"/>
        <v>0.89044200000000018</v>
      </c>
      <c r="S636" s="177"/>
      <c r="T636" s="178">
        <f t="shared" si="55"/>
        <v>-1</v>
      </c>
      <c r="Z636" s="93"/>
      <c r="AB636" s="94"/>
    </row>
    <row r="637" spans="6:28">
      <c r="F637" s="143"/>
      <c r="G637" s="143"/>
      <c r="H637" s="179"/>
      <c r="I637" s="97">
        <f t="shared" si="51"/>
        <v>1829.2166666026667</v>
      </c>
      <c r="J637" s="97">
        <f t="shared" si="50"/>
        <v>42.769342601946391</v>
      </c>
      <c r="K637" s="98">
        <f t="shared" si="52"/>
        <v>-0.89044200000000018</v>
      </c>
      <c r="L637" s="98">
        <f t="shared" si="53"/>
        <v>15.569800000000001</v>
      </c>
      <c r="R637" s="176">
        <f t="shared" si="54"/>
        <v>0.89044200000000018</v>
      </c>
      <c r="S637" s="177"/>
      <c r="T637" s="178">
        <f t="shared" si="55"/>
        <v>-1</v>
      </c>
      <c r="Z637" s="93"/>
      <c r="AB637" s="94"/>
    </row>
    <row r="638" spans="6:28">
      <c r="F638" s="143"/>
      <c r="G638" s="143"/>
      <c r="H638" s="179"/>
      <c r="I638" s="97">
        <f t="shared" si="51"/>
        <v>1829.2166666026667</v>
      </c>
      <c r="J638" s="97">
        <f t="shared" si="50"/>
        <v>42.769342601946391</v>
      </c>
      <c r="K638" s="98">
        <f t="shared" si="52"/>
        <v>-0.89044200000000018</v>
      </c>
      <c r="L638" s="98">
        <f t="shared" si="53"/>
        <v>15.569800000000001</v>
      </c>
      <c r="R638" s="176">
        <f t="shared" si="54"/>
        <v>0.89044200000000018</v>
      </c>
      <c r="S638" s="177"/>
      <c r="T638" s="178">
        <f t="shared" si="55"/>
        <v>-1</v>
      </c>
      <c r="Z638" s="93"/>
      <c r="AB638" s="94"/>
    </row>
    <row r="639" spans="6:28">
      <c r="F639" s="143"/>
      <c r="G639" s="143"/>
      <c r="H639" s="179"/>
      <c r="I639" s="97">
        <f t="shared" si="51"/>
        <v>1829.2166666026667</v>
      </c>
      <c r="J639" s="97">
        <f t="shared" si="50"/>
        <v>42.769342601946391</v>
      </c>
      <c r="K639" s="98">
        <f t="shared" si="52"/>
        <v>-0.89044200000000018</v>
      </c>
      <c r="L639" s="98">
        <f t="shared" si="53"/>
        <v>15.569800000000001</v>
      </c>
      <c r="R639" s="176">
        <f t="shared" si="54"/>
        <v>0.89044200000000018</v>
      </c>
      <c r="S639" s="177"/>
      <c r="T639" s="178">
        <f t="shared" si="55"/>
        <v>-1</v>
      </c>
      <c r="Z639" s="93"/>
      <c r="AB639" s="94"/>
    </row>
    <row r="640" spans="6:28">
      <c r="F640" s="143"/>
      <c r="G640" s="143"/>
      <c r="H640" s="179"/>
      <c r="I640" s="97">
        <f t="shared" si="51"/>
        <v>1829.2166666026667</v>
      </c>
      <c r="J640" s="97">
        <f t="shared" si="50"/>
        <v>42.769342601946391</v>
      </c>
      <c r="K640" s="98">
        <f t="shared" si="52"/>
        <v>-0.89044200000000018</v>
      </c>
      <c r="L640" s="98">
        <f t="shared" si="53"/>
        <v>15.569800000000001</v>
      </c>
      <c r="R640" s="176">
        <f t="shared" si="54"/>
        <v>0.89044200000000018</v>
      </c>
      <c r="S640" s="177"/>
      <c r="T640" s="178">
        <f t="shared" si="55"/>
        <v>-1</v>
      </c>
      <c r="Z640" s="93"/>
      <c r="AB640" s="94"/>
    </row>
    <row r="641" spans="6:28">
      <c r="F641" s="143"/>
      <c r="G641" s="143"/>
      <c r="H641" s="179"/>
      <c r="I641" s="97">
        <f t="shared" si="51"/>
        <v>1829.2166666026667</v>
      </c>
      <c r="J641" s="97">
        <f t="shared" si="50"/>
        <v>42.769342601946391</v>
      </c>
      <c r="K641" s="98">
        <f t="shared" si="52"/>
        <v>-0.89044200000000018</v>
      </c>
      <c r="L641" s="98">
        <f t="shared" si="53"/>
        <v>15.569800000000001</v>
      </c>
      <c r="R641" s="176">
        <f t="shared" si="54"/>
        <v>0.89044200000000018</v>
      </c>
      <c r="S641" s="177"/>
      <c r="T641" s="178">
        <f t="shared" si="55"/>
        <v>-1</v>
      </c>
      <c r="Z641" s="93"/>
      <c r="AB641" s="94"/>
    </row>
    <row r="642" spans="6:28">
      <c r="F642" s="143"/>
      <c r="G642" s="143"/>
      <c r="H642" s="179"/>
      <c r="I642" s="97">
        <f t="shared" si="51"/>
        <v>1829.2166666026667</v>
      </c>
      <c r="J642" s="97">
        <f t="shared" si="50"/>
        <v>42.769342601946391</v>
      </c>
      <c r="K642" s="98">
        <f t="shared" si="52"/>
        <v>-0.89044200000000018</v>
      </c>
      <c r="L642" s="98">
        <f t="shared" si="53"/>
        <v>15.569800000000001</v>
      </c>
      <c r="R642" s="176">
        <f t="shared" si="54"/>
        <v>0.89044200000000018</v>
      </c>
      <c r="S642" s="177"/>
      <c r="T642" s="178">
        <f t="shared" si="55"/>
        <v>-1</v>
      </c>
      <c r="Z642" s="93"/>
      <c r="AB642" s="94"/>
    </row>
    <row r="643" spans="6:28">
      <c r="F643" s="143"/>
      <c r="G643" s="143"/>
      <c r="H643" s="179"/>
      <c r="I643" s="97">
        <f t="shared" si="51"/>
        <v>1829.2166666026667</v>
      </c>
      <c r="J643" s="97">
        <f t="shared" si="50"/>
        <v>42.769342601946391</v>
      </c>
      <c r="K643" s="98">
        <f t="shared" si="52"/>
        <v>-0.89044200000000018</v>
      </c>
      <c r="L643" s="98">
        <f t="shared" si="53"/>
        <v>15.569800000000001</v>
      </c>
      <c r="R643" s="176">
        <f t="shared" si="54"/>
        <v>0.89044200000000018</v>
      </c>
      <c r="S643" s="177"/>
      <c r="T643" s="178">
        <f t="shared" si="55"/>
        <v>-1</v>
      </c>
      <c r="Z643" s="93"/>
      <c r="AB643" s="94"/>
    </row>
    <row r="644" spans="6:28">
      <c r="F644" s="143"/>
      <c r="G644" s="143"/>
      <c r="H644" s="179"/>
      <c r="I644" s="97">
        <f t="shared" si="51"/>
        <v>1829.2166666026667</v>
      </c>
      <c r="J644" s="97">
        <f t="shared" si="50"/>
        <v>42.769342601946391</v>
      </c>
      <c r="K644" s="98">
        <f t="shared" si="52"/>
        <v>-0.89044200000000018</v>
      </c>
      <c r="L644" s="98">
        <f t="shared" si="53"/>
        <v>15.569800000000001</v>
      </c>
      <c r="R644" s="176">
        <f t="shared" si="54"/>
        <v>0.89044200000000018</v>
      </c>
      <c r="S644" s="177"/>
      <c r="T644" s="178">
        <f t="shared" si="55"/>
        <v>-1</v>
      </c>
      <c r="Z644" s="93"/>
      <c r="AB644" s="94"/>
    </row>
    <row r="645" spans="6:28">
      <c r="F645" s="143"/>
      <c r="G645" s="143"/>
      <c r="H645" s="179"/>
      <c r="I645" s="97">
        <f t="shared" si="51"/>
        <v>1829.2166666026667</v>
      </c>
      <c r="J645" s="97">
        <f t="shared" si="50"/>
        <v>42.769342601946391</v>
      </c>
      <c r="K645" s="98">
        <f t="shared" si="52"/>
        <v>-0.89044200000000018</v>
      </c>
      <c r="L645" s="98">
        <f t="shared" si="53"/>
        <v>15.569800000000001</v>
      </c>
      <c r="R645" s="176">
        <f t="shared" si="54"/>
        <v>0.89044200000000018</v>
      </c>
      <c r="S645" s="177"/>
      <c r="T645" s="178">
        <f t="shared" si="55"/>
        <v>-1</v>
      </c>
      <c r="Z645" s="93"/>
      <c r="AB645" s="94"/>
    </row>
    <row r="646" spans="6:28">
      <c r="F646" s="143"/>
      <c r="G646" s="143"/>
      <c r="H646" s="179"/>
      <c r="I646" s="97">
        <f t="shared" si="51"/>
        <v>1829.2166666026667</v>
      </c>
      <c r="J646" s="97">
        <f t="shared" si="50"/>
        <v>42.769342601946391</v>
      </c>
      <c r="K646" s="98">
        <f t="shared" si="52"/>
        <v>-0.89044200000000018</v>
      </c>
      <c r="L646" s="98">
        <f t="shared" si="53"/>
        <v>15.569800000000001</v>
      </c>
      <c r="R646" s="176">
        <f t="shared" si="54"/>
        <v>0.89044200000000018</v>
      </c>
      <c r="S646" s="177"/>
      <c r="T646" s="178">
        <f t="shared" si="55"/>
        <v>-1</v>
      </c>
      <c r="Z646" s="93"/>
      <c r="AB646" s="94"/>
    </row>
    <row r="647" spans="6:28">
      <c r="F647" s="143"/>
      <c r="G647" s="143"/>
      <c r="H647" s="179"/>
      <c r="I647" s="97">
        <f t="shared" si="51"/>
        <v>1829.2166666026667</v>
      </c>
      <c r="J647" s="97">
        <f t="shared" si="50"/>
        <v>42.769342601946391</v>
      </c>
      <c r="K647" s="98">
        <f t="shared" si="52"/>
        <v>-0.89044200000000018</v>
      </c>
      <c r="L647" s="98">
        <f t="shared" si="53"/>
        <v>15.569800000000001</v>
      </c>
      <c r="R647" s="176">
        <f t="shared" si="54"/>
        <v>0.89044200000000018</v>
      </c>
      <c r="S647" s="177"/>
      <c r="T647" s="178">
        <f t="shared" si="55"/>
        <v>-1</v>
      </c>
      <c r="Z647" s="93"/>
      <c r="AB647" s="94"/>
    </row>
    <row r="648" spans="6:28">
      <c r="F648" s="143"/>
      <c r="G648" s="143"/>
      <c r="H648" s="179"/>
      <c r="I648" s="97">
        <f t="shared" si="51"/>
        <v>1829.2166666026667</v>
      </c>
      <c r="J648" s="97">
        <f t="shared" si="50"/>
        <v>42.769342601946391</v>
      </c>
      <c r="K648" s="98">
        <f t="shared" si="52"/>
        <v>-0.89044200000000018</v>
      </c>
      <c r="L648" s="98">
        <f t="shared" si="53"/>
        <v>15.569800000000001</v>
      </c>
      <c r="R648" s="176">
        <f t="shared" si="54"/>
        <v>0.89044200000000018</v>
      </c>
      <c r="S648" s="177"/>
      <c r="T648" s="178">
        <f t="shared" si="55"/>
        <v>-1</v>
      </c>
      <c r="Z648" s="93"/>
      <c r="AB648" s="94"/>
    </row>
    <row r="649" spans="6:28">
      <c r="F649" s="143"/>
      <c r="G649" s="143"/>
      <c r="H649" s="179"/>
      <c r="I649" s="97">
        <f t="shared" si="51"/>
        <v>1829.2166666026667</v>
      </c>
      <c r="J649" s="97">
        <f t="shared" si="50"/>
        <v>42.769342601946391</v>
      </c>
      <c r="K649" s="98">
        <f t="shared" si="52"/>
        <v>-0.89044200000000018</v>
      </c>
      <c r="L649" s="98">
        <f t="shared" si="53"/>
        <v>15.569800000000001</v>
      </c>
      <c r="R649" s="176">
        <f t="shared" si="54"/>
        <v>0.89044200000000018</v>
      </c>
      <c r="S649" s="177"/>
      <c r="T649" s="178">
        <f t="shared" si="55"/>
        <v>-1</v>
      </c>
      <c r="Z649" s="93"/>
      <c r="AB649" s="94"/>
    </row>
    <row r="650" spans="6:28">
      <c r="F650" s="143"/>
      <c r="G650" s="143"/>
      <c r="H650" s="179"/>
      <c r="I650" s="97">
        <f t="shared" si="51"/>
        <v>1829.2166666026667</v>
      </c>
      <c r="J650" s="97">
        <f t="shared" si="50"/>
        <v>42.769342601946391</v>
      </c>
      <c r="K650" s="98">
        <f t="shared" si="52"/>
        <v>-0.89044200000000018</v>
      </c>
      <c r="L650" s="98">
        <f t="shared" si="53"/>
        <v>15.569800000000001</v>
      </c>
      <c r="R650" s="176">
        <f t="shared" si="54"/>
        <v>0.89044200000000018</v>
      </c>
      <c r="S650" s="177"/>
      <c r="T650" s="178">
        <f t="shared" si="55"/>
        <v>-1</v>
      </c>
      <c r="Z650" s="93"/>
      <c r="AB650" s="94"/>
    </row>
    <row r="651" spans="6:28">
      <c r="F651" s="143"/>
      <c r="G651" s="143"/>
      <c r="H651" s="179"/>
      <c r="I651" s="97">
        <f t="shared" si="51"/>
        <v>1829.2166666026667</v>
      </c>
      <c r="J651" s="97">
        <f t="shared" si="50"/>
        <v>42.769342601946391</v>
      </c>
      <c r="K651" s="98">
        <f t="shared" si="52"/>
        <v>-0.89044200000000018</v>
      </c>
      <c r="L651" s="98">
        <f t="shared" si="53"/>
        <v>15.569800000000001</v>
      </c>
      <c r="R651" s="176">
        <f t="shared" si="54"/>
        <v>0.89044200000000018</v>
      </c>
      <c r="S651" s="177"/>
      <c r="T651" s="178">
        <f t="shared" si="55"/>
        <v>-1</v>
      </c>
      <c r="Z651" s="93"/>
      <c r="AB651" s="94"/>
    </row>
    <row r="652" spans="6:28">
      <c r="F652" s="143"/>
      <c r="G652" s="143"/>
      <c r="H652" s="179"/>
      <c r="I652" s="97">
        <f t="shared" si="51"/>
        <v>1829.2166666026667</v>
      </c>
      <c r="J652" s="97">
        <f t="shared" si="50"/>
        <v>42.769342601946391</v>
      </c>
      <c r="K652" s="98">
        <f t="shared" si="52"/>
        <v>-0.89044200000000018</v>
      </c>
      <c r="L652" s="98">
        <f t="shared" si="53"/>
        <v>15.569800000000001</v>
      </c>
      <c r="R652" s="176">
        <f t="shared" si="54"/>
        <v>0.89044200000000018</v>
      </c>
      <c r="S652" s="177"/>
      <c r="T652" s="178">
        <f t="shared" si="55"/>
        <v>-1</v>
      </c>
      <c r="Z652" s="93"/>
      <c r="AB652" s="94"/>
    </row>
    <row r="653" spans="6:28">
      <c r="F653" s="143"/>
      <c r="G653" s="143"/>
      <c r="H653" s="179"/>
      <c r="I653" s="97">
        <f t="shared" si="51"/>
        <v>1829.2166666026667</v>
      </c>
      <c r="J653" s="97">
        <f t="shared" si="50"/>
        <v>42.769342601946391</v>
      </c>
      <c r="K653" s="98">
        <f t="shared" si="52"/>
        <v>-0.89044200000000018</v>
      </c>
      <c r="L653" s="98">
        <f t="shared" si="53"/>
        <v>15.569800000000001</v>
      </c>
      <c r="R653" s="176">
        <f t="shared" si="54"/>
        <v>0.89044200000000018</v>
      </c>
      <c r="S653" s="177"/>
      <c r="T653" s="178">
        <f t="shared" si="55"/>
        <v>-1</v>
      </c>
      <c r="Z653" s="93"/>
      <c r="AB653" s="94"/>
    </row>
    <row r="654" spans="6:28">
      <c r="F654" s="143"/>
      <c r="G654" s="143"/>
      <c r="H654" s="179"/>
      <c r="I654" s="97">
        <f t="shared" si="51"/>
        <v>1829.2166666026667</v>
      </c>
      <c r="J654" s="97">
        <f t="shared" si="50"/>
        <v>42.769342601946391</v>
      </c>
      <c r="K654" s="98">
        <f t="shared" si="52"/>
        <v>-0.89044200000000018</v>
      </c>
      <c r="L654" s="98">
        <f t="shared" si="53"/>
        <v>15.569800000000001</v>
      </c>
      <c r="R654" s="176">
        <f t="shared" si="54"/>
        <v>0.89044200000000018</v>
      </c>
      <c r="S654" s="177"/>
      <c r="T654" s="178">
        <f t="shared" si="55"/>
        <v>-1</v>
      </c>
      <c r="Z654" s="93"/>
      <c r="AB654" s="94"/>
    </row>
    <row r="655" spans="6:28">
      <c r="F655" s="143"/>
      <c r="G655" s="143"/>
      <c r="H655" s="179"/>
      <c r="I655" s="97">
        <f t="shared" si="51"/>
        <v>1829.2166666026667</v>
      </c>
      <c r="J655" s="97">
        <f t="shared" si="50"/>
        <v>42.769342601946391</v>
      </c>
      <c r="K655" s="98">
        <f t="shared" si="52"/>
        <v>-0.89044200000000018</v>
      </c>
      <c r="L655" s="98">
        <f t="shared" si="53"/>
        <v>15.569800000000001</v>
      </c>
      <c r="R655" s="176">
        <f t="shared" si="54"/>
        <v>0.89044200000000018</v>
      </c>
      <c r="S655" s="177"/>
      <c r="T655" s="178">
        <f t="shared" si="55"/>
        <v>-1</v>
      </c>
      <c r="Z655" s="93"/>
      <c r="AB655" s="94"/>
    </row>
    <row r="656" spans="6:28">
      <c r="F656" s="143"/>
      <c r="G656" s="143"/>
      <c r="H656" s="179"/>
      <c r="I656" s="97">
        <f t="shared" si="51"/>
        <v>1829.2166666026667</v>
      </c>
      <c r="J656" s="97">
        <f t="shared" si="50"/>
        <v>42.769342601946391</v>
      </c>
      <c r="K656" s="98">
        <f t="shared" si="52"/>
        <v>-0.89044200000000018</v>
      </c>
      <c r="L656" s="98">
        <f t="shared" si="53"/>
        <v>15.569800000000001</v>
      </c>
      <c r="R656" s="176">
        <f t="shared" si="54"/>
        <v>0.89044200000000018</v>
      </c>
      <c r="S656" s="177"/>
      <c r="T656" s="178">
        <f t="shared" si="55"/>
        <v>-1</v>
      </c>
      <c r="Z656" s="93"/>
      <c r="AB656" s="94"/>
    </row>
    <row r="657" spans="6:28">
      <c r="F657" s="143"/>
      <c r="G657" s="143"/>
      <c r="H657" s="179"/>
      <c r="I657" s="97">
        <f t="shared" si="51"/>
        <v>1829.2166666026667</v>
      </c>
      <c r="J657" s="97">
        <f t="shared" si="50"/>
        <v>42.769342601946391</v>
      </c>
      <c r="K657" s="98">
        <f t="shared" si="52"/>
        <v>-0.89044200000000018</v>
      </c>
      <c r="L657" s="98">
        <f t="shared" si="53"/>
        <v>15.569800000000001</v>
      </c>
      <c r="R657" s="176">
        <f t="shared" si="54"/>
        <v>0.89044200000000018</v>
      </c>
      <c r="S657" s="177"/>
      <c r="T657" s="178">
        <f t="shared" si="55"/>
        <v>-1</v>
      </c>
      <c r="Z657" s="93"/>
      <c r="AB657" s="94"/>
    </row>
    <row r="658" spans="6:28">
      <c r="F658" s="143"/>
      <c r="G658" s="143"/>
      <c r="H658" s="179"/>
      <c r="I658" s="97">
        <f t="shared" si="51"/>
        <v>1829.2166666026667</v>
      </c>
      <c r="J658" s="97">
        <f t="shared" si="50"/>
        <v>42.769342601946391</v>
      </c>
      <c r="K658" s="98">
        <f t="shared" si="52"/>
        <v>-0.89044200000000018</v>
      </c>
      <c r="L658" s="98">
        <f t="shared" si="53"/>
        <v>15.569800000000001</v>
      </c>
      <c r="R658" s="176">
        <f t="shared" si="54"/>
        <v>0.89044200000000018</v>
      </c>
      <c r="S658" s="177"/>
      <c r="T658" s="178">
        <f t="shared" si="55"/>
        <v>-1</v>
      </c>
      <c r="Z658" s="93"/>
      <c r="AB658" s="94"/>
    </row>
    <row r="659" spans="6:28">
      <c r="F659" s="143"/>
      <c r="G659" s="143"/>
      <c r="H659" s="179"/>
      <c r="I659" s="97">
        <f t="shared" si="51"/>
        <v>1829.2166666026667</v>
      </c>
      <c r="J659" s="97">
        <f t="shared" si="50"/>
        <v>42.769342601946391</v>
      </c>
      <c r="K659" s="98">
        <f t="shared" si="52"/>
        <v>-0.89044200000000018</v>
      </c>
      <c r="L659" s="98">
        <f t="shared" si="53"/>
        <v>15.569800000000001</v>
      </c>
      <c r="R659" s="176">
        <f t="shared" si="54"/>
        <v>0.89044200000000018</v>
      </c>
      <c r="S659" s="177"/>
      <c r="T659" s="178">
        <f t="shared" si="55"/>
        <v>-1</v>
      </c>
      <c r="Z659" s="93"/>
      <c r="AB659" s="94"/>
    </row>
    <row r="660" spans="6:28">
      <c r="F660" s="143"/>
      <c r="G660" s="143"/>
      <c r="H660" s="179"/>
      <c r="I660" s="97">
        <f t="shared" si="51"/>
        <v>1829.2166666026667</v>
      </c>
      <c r="J660" s="97">
        <f t="shared" si="50"/>
        <v>42.769342601946391</v>
      </c>
      <c r="K660" s="98">
        <f t="shared" si="52"/>
        <v>-0.89044200000000018</v>
      </c>
      <c r="L660" s="98">
        <f t="shared" si="53"/>
        <v>15.569800000000001</v>
      </c>
      <c r="R660" s="176">
        <f t="shared" si="54"/>
        <v>0.89044200000000018</v>
      </c>
      <c r="S660" s="177"/>
      <c r="T660" s="178">
        <f t="shared" si="55"/>
        <v>-1</v>
      </c>
      <c r="Z660" s="93"/>
      <c r="AB660" s="94"/>
    </row>
    <row r="661" spans="6:28">
      <c r="F661" s="143"/>
      <c r="G661" s="143"/>
      <c r="H661" s="179"/>
      <c r="I661" s="97">
        <f t="shared" si="51"/>
        <v>1829.2166666026667</v>
      </c>
      <c r="J661" s="97">
        <f t="shared" si="50"/>
        <v>42.769342601946391</v>
      </c>
      <c r="K661" s="98">
        <f t="shared" si="52"/>
        <v>-0.89044200000000018</v>
      </c>
      <c r="L661" s="98">
        <f t="shared" si="53"/>
        <v>15.569800000000001</v>
      </c>
      <c r="R661" s="176">
        <f t="shared" si="54"/>
        <v>0.89044200000000018</v>
      </c>
      <c r="S661" s="177"/>
      <c r="T661" s="178">
        <f t="shared" si="55"/>
        <v>-1</v>
      </c>
      <c r="Z661" s="93"/>
      <c r="AB661" s="94"/>
    </row>
    <row r="662" spans="6:28">
      <c r="F662" s="143"/>
      <c r="G662" s="143"/>
      <c r="H662" s="179"/>
      <c r="I662" s="97">
        <f t="shared" si="51"/>
        <v>1829.2166666026667</v>
      </c>
      <c r="J662" s="97">
        <f t="shared" ref="J662:J725" si="56">SQRT(I662)</f>
        <v>42.769342601946391</v>
      </c>
      <c r="K662" s="98">
        <f t="shared" si="52"/>
        <v>-0.89044200000000018</v>
      </c>
      <c r="L662" s="98">
        <f t="shared" si="53"/>
        <v>15.569800000000001</v>
      </c>
      <c r="R662" s="176">
        <f t="shared" si="54"/>
        <v>0.89044200000000018</v>
      </c>
      <c r="S662" s="177"/>
      <c r="T662" s="178">
        <f t="shared" si="55"/>
        <v>-1</v>
      </c>
      <c r="Z662" s="93"/>
      <c r="AB662" s="94"/>
    </row>
    <row r="663" spans="6:28">
      <c r="F663" s="143"/>
      <c r="G663" s="143"/>
      <c r="H663" s="179"/>
      <c r="I663" s="97">
        <f t="shared" ref="I663:I726" si="57">IF(F663=0,I662,((E663-$E$86)*1440)+(F663-$F$86)*1440)</f>
        <v>1829.2166666026667</v>
      </c>
      <c r="J663" s="97">
        <f t="shared" si="56"/>
        <v>42.769342601946391</v>
      </c>
      <c r="K663" s="98">
        <f t="shared" ref="K663:K726" si="58">IF(H663=0,K662,(H663-$H$86)*$L$83)</f>
        <v>-0.89044200000000018</v>
      </c>
      <c r="L663" s="98">
        <f t="shared" ref="L663:L726" si="59">IF(K663=0, ,$L$86+K663)</f>
        <v>15.569800000000001</v>
      </c>
      <c r="R663" s="176">
        <f t="shared" ref="R663:R726" si="60">+K663*T663</f>
        <v>0.89044200000000018</v>
      </c>
      <c r="S663" s="177"/>
      <c r="T663" s="178">
        <f t="shared" ref="T663:T726" si="61">SIGN(K663)</f>
        <v>-1</v>
      </c>
      <c r="Z663" s="93"/>
      <c r="AB663" s="94"/>
    </row>
    <row r="664" spans="6:28">
      <c r="F664" s="143"/>
      <c r="G664" s="143"/>
      <c r="H664" s="179"/>
      <c r="I664" s="97">
        <f t="shared" si="57"/>
        <v>1829.2166666026667</v>
      </c>
      <c r="J664" s="97">
        <f t="shared" si="56"/>
        <v>42.769342601946391</v>
      </c>
      <c r="K664" s="98">
        <f t="shared" si="58"/>
        <v>-0.89044200000000018</v>
      </c>
      <c r="L664" s="98">
        <f t="shared" si="59"/>
        <v>15.569800000000001</v>
      </c>
      <c r="R664" s="176">
        <f t="shared" si="60"/>
        <v>0.89044200000000018</v>
      </c>
      <c r="S664" s="177"/>
      <c r="T664" s="178">
        <f t="shared" si="61"/>
        <v>-1</v>
      </c>
      <c r="Z664" s="93"/>
      <c r="AB664" s="94"/>
    </row>
    <row r="665" spans="6:28">
      <c r="F665" s="143"/>
      <c r="G665" s="143"/>
      <c r="H665" s="179"/>
      <c r="I665" s="97">
        <f t="shared" si="57"/>
        <v>1829.2166666026667</v>
      </c>
      <c r="J665" s="97">
        <f t="shared" si="56"/>
        <v>42.769342601946391</v>
      </c>
      <c r="K665" s="98">
        <f t="shared" si="58"/>
        <v>-0.89044200000000018</v>
      </c>
      <c r="L665" s="98">
        <f t="shared" si="59"/>
        <v>15.569800000000001</v>
      </c>
      <c r="R665" s="176">
        <f t="shared" si="60"/>
        <v>0.89044200000000018</v>
      </c>
      <c r="S665" s="177"/>
      <c r="T665" s="178">
        <f t="shared" si="61"/>
        <v>-1</v>
      </c>
      <c r="Z665" s="93"/>
      <c r="AB665" s="94"/>
    </row>
    <row r="666" spans="6:28">
      <c r="F666" s="143"/>
      <c r="G666" s="143"/>
      <c r="H666" s="179"/>
      <c r="I666" s="97">
        <f t="shared" si="57"/>
        <v>1829.2166666026667</v>
      </c>
      <c r="J666" s="97">
        <f t="shared" si="56"/>
        <v>42.769342601946391</v>
      </c>
      <c r="K666" s="98">
        <f t="shared" si="58"/>
        <v>-0.89044200000000018</v>
      </c>
      <c r="L666" s="98">
        <f t="shared" si="59"/>
        <v>15.569800000000001</v>
      </c>
      <c r="R666" s="176">
        <f t="shared" si="60"/>
        <v>0.89044200000000018</v>
      </c>
      <c r="S666" s="177"/>
      <c r="T666" s="178">
        <f t="shared" si="61"/>
        <v>-1</v>
      </c>
      <c r="Z666" s="93"/>
      <c r="AB666" s="94"/>
    </row>
    <row r="667" spans="6:28">
      <c r="F667" s="143"/>
      <c r="G667" s="143"/>
      <c r="H667" s="179"/>
      <c r="I667" s="97">
        <f t="shared" si="57"/>
        <v>1829.2166666026667</v>
      </c>
      <c r="J667" s="97">
        <f t="shared" si="56"/>
        <v>42.769342601946391</v>
      </c>
      <c r="K667" s="98">
        <f t="shared" si="58"/>
        <v>-0.89044200000000018</v>
      </c>
      <c r="L667" s="98">
        <f t="shared" si="59"/>
        <v>15.569800000000001</v>
      </c>
      <c r="R667" s="176">
        <f t="shared" si="60"/>
        <v>0.89044200000000018</v>
      </c>
      <c r="S667" s="177"/>
      <c r="T667" s="178">
        <f t="shared" si="61"/>
        <v>-1</v>
      </c>
      <c r="Z667" s="93"/>
      <c r="AB667" s="94"/>
    </row>
    <row r="668" spans="6:28">
      <c r="F668" s="143"/>
      <c r="G668" s="143"/>
      <c r="H668" s="179"/>
      <c r="I668" s="97">
        <f t="shared" si="57"/>
        <v>1829.2166666026667</v>
      </c>
      <c r="J668" s="97">
        <f t="shared" si="56"/>
        <v>42.769342601946391</v>
      </c>
      <c r="K668" s="98">
        <f t="shared" si="58"/>
        <v>-0.89044200000000018</v>
      </c>
      <c r="L668" s="98">
        <f t="shared" si="59"/>
        <v>15.569800000000001</v>
      </c>
      <c r="R668" s="176">
        <f t="shared" si="60"/>
        <v>0.89044200000000018</v>
      </c>
      <c r="S668" s="177"/>
      <c r="T668" s="178">
        <f t="shared" si="61"/>
        <v>-1</v>
      </c>
      <c r="Z668" s="93"/>
      <c r="AB668" s="94"/>
    </row>
    <row r="669" spans="6:28">
      <c r="F669" s="143"/>
      <c r="G669" s="143"/>
      <c r="H669" s="179"/>
      <c r="I669" s="97">
        <f t="shared" si="57"/>
        <v>1829.2166666026667</v>
      </c>
      <c r="J669" s="97">
        <f t="shared" si="56"/>
        <v>42.769342601946391</v>
      </c>
      <c r="K669" s="98">
        <f t="shared" si="58"/>
        <v>-0.89044200000000018</v>
      </c>
      <c r="L669" s="98">
        <f t="shared" si="59"/>
        <v>15.569800000000001</v>
      </c>
      <c r="R669" s="176">
        <f t="shared" si="60"/>
        <v>0.89044200000000018</v>
      </c>
      <c r="S669" s="177"/>
      <c r="T669" s="178">
        <f t="shared" si="61"/>
        <v>-1</v>
      </c>
      <c r="Z669" s="93"/>
      <c r="AB669" s="94"/>
    </row>
    <row r="670" spans="6:28">
      <c r="F670" s="143"/>
      <c r="G670" s="143"/>
      <c r="H670" s="179"/>
      <c r="I670" s="97">
        <f t="shared" si="57"/>
        <v>1829.2166666026667</v>
      </c>
      <c r="J670" s="97">
        <f t="shared" si="56"/>
        <v>42.769342601946391</v>
      </c>
      <c r="K670" s="98">
        <f t="shared" si="58"/>
        <v>-0.89044200000000018</v>
      </c>
      <c r="L670" s="98">
        <f t="shared" si="59"/>
        <v>15.569800000000001</v>
      </c>
      <c r="R670" s="176">
        <f t="shared" si="60"/>
        <v>0.89044200000000018</v>
      </c>
      <c r="S670" s="177"/>
      <c r="T670" s="178">
        <f t="shared" si="61"/>
        <v>-1</v>
      </c>
      <c r="Z670" s="93"/>
      <c r="AB670" s="94"/>
    </row>
    <row r="671" spans="6:28">
      <c r="F671" s="143"/>
      <c r="G671" s="143"/>
      <c r="H671" s="179"/>
      <c r="I671" s="97">
        <f t="shared" si="57"/>
        <v>1829.2166666026667</v>
      </c>
      <c r="J671" s="97">
        <f t="shared" si="56"/>
        <v>42.769342601946391</v>
      </c>
      <c r="K671" s="98">
        <f t="shared" si="58"/>
        <v>-0.89044200000000018</v>
      </c>
      <c r="L671" s="98">
        <f t="shared" si="59"/>
        <v>15.569800000000001</v>
      </c>
      <c r="R671" s="176">
        <f t="shared" si="60"/>
        <v>0.89044200000000018</v>
      </c>
      <c r="S671" s="177"/>
      <c r="T671" s="178">
        <f t="shared" si="61"/>
        <v>-1</v>
      </c>
      <c r="Z671" s="93"/>
      <c r="AB671" s="94"/>
    </row>
    <row r="672" spans="6:28">
      <c r="F672" s="143"/>
      <c r="G672" s="143"/>
      <c r="H672" s="179"/>
      <c r="I672" s="97">
        <f t="shared" si="57"/>
        <v>1829.2166666026667</v>
      </c>
      <c r="J672" s="97">
        <f t="shared" si="56"/>
        <v>42.769342601946391</v>
      </c>
      <c r="K672" s="98">
        <f t="shared" si="58"/>
        <v>-0.89044200000000018</v>
      </c>
      <c r="L672" s="98">
        <f t="shared" si="59"/>
        <v>15.569800000000001</v>
      </c>
      <c r="R672" s="176">
        <f t="shared" si="60"/>
        <v>0.89044200000000018</v>
      </c>
      <c r="S672" s="177"/>
      <c r="T672" s="178">
        <f t="shared" si="61"/>
        <v>-1</v>
      </c>
      <c r="Z672" s="93"/>
      <c r="AB672" s="94"/>
    </row>
    <row r="673" spans="6:28">
      <c r="F673" s="143"/>
      <c r="G673" s="143"/>
      <c r="H673" s="179"/>
      <c r="I673" s="97">
        <f t="shared" si="57"/>
        <v>1829.2166666026667</v>
      </c>
      <c r="J673" s="97">
        <f t="shared" si="56"/>
        <v>42.769342601946391</v>
      </c>
      <c r="K673" s="98">
        <f t="shared" si="58"/>
        <v>-0.89044200000000018</v>
      </c>
      <c r="L673" s="98">
        <f t="shared" si="59"/>
        <v>15.569800000000001</v>
      </c>
      <c r="R673" s="176">
        <f t="shared" si="60"/>
        <v>0.89044200000000018</v>
      </c>
      <c r="S673" s="177"/>
      <c r="T673" s="178">
        <f t="shared" si="61"/>
        <v>-1</v>
      </c>
      <c r="Z673" s="93"/>
      <c r="AB673" s="94"/>
    </row>
    <row r="674" spans="6:28">
      <c r="F674" s="143"/>
      <c r="G674" s="143"/>
      <c r="H674" s="179"/>
      <c r="I674" s="97">
        <f t="shared" si="57"/>
        <v>1829.2166666026667</v>
      </c>
      <c r="J674" s="97">
        <f t="shared" si="56"/>
        <v>42.769342601946391</v>
      </c>
      <c r="K674" s="98">
        <f t="shared" si="58"/>
        <v>-0.89044200000000018</v>
      </c>
      <c r="L674" s="98">
        <f t="shared" si="59"/>
        <v>15.569800000000001</v>
      </c>
      <c r="R674" s="176">
        <f t="shared" si="60"/>
        <v>0.89044200000000018</v>
      </c>
      <c r="S674" s="177"/>
      <c r="T674" s="178">
        <f t="shared" si="61"/>
        <v>-1</v>
      </c>
      <c r="Z674" s="93"/>
      <c r="AB674" s="94"/>
    </row>
    <row r="675" spans="6:28">
      <c r="F675" s="143"/>
      <c r="G675" s="143"/>
      <c r="H675" s="179"/>
      <c r="I675" s="97">
        <f t="shared" si="57"/>
        <v>1829.2166666026667</v>
      </c>
      <c r="J675" s="97">
        <f t="shared" si="56"/>
        <v>42.769342601946391</v>
      </c>
      <c r="K675" s="98">
        <f t="shared" si="58"/>
        <v>-0.89044200000000018</v>
      </c>
      <c r="L675" s="98">
        <f t="shared" si="59"/>
        <v>15.569800000000001</v>
      </c>
      <c r="R675" s="176">
        <f t="shared" si="60"/>
        <v>0.89044200000000018</v>
      </c>
      <c r="S675" s="177"/>
      <c r="T675" s="178">
        <f t="shared" si="61"/>
        <v>-1</v>
      </c>
      <c r="Z675" s="93"/>
      <c r="AB675" s="94"/>
    </row>
    <row r="676" spans="6:28">
      <c r="F676" s="143"/>
      <c r="G676" s="143"/>
      <c r="H676" s="179"/>
      <c r="I676" s="97">
        <f t="shared" si="57"/>
        <v>1829.2166666026667</v>
      </c>
      <c r="J676" s="97">
        <f t="shared" si="56"/>
        <v>42.769342601946391</v>
      </c>
      <c r="K676" s="98">
        <f t="shared" si="58"/>
        <v>-0.89044200000000018</v>
      </c>
      <c r="L676" s="98">
        <f t="shared" si="59"/>
        <v>15.569800000000001</v>
      </c>
      <c r="R676" s="176">
        <f t="shared" si="60"/>
        <v>0.89044200000000018</v>
      </c>
      <c r="S676" s="177"/>
      <c r="T676" s="178">
        <f t="shared" si="61"/>
        <v>-1</v>
      </c>
      <c r="Z676" s="93"/>
      <c r="AB676" s="94"/>
    </row>
    <row r="677" spans="6:28">
      <c r="F677" s="143"/>
      <c r="G677" s="143"/>
      <c r="H677" s="179"/>
      <c r="I677" s="97">
        <f t="shared" si="57"/>
        <v>1829.2166666026667</v>
      </c>
      <c r="J677" s="97">
        <f t="shared" si="56"/>
        <v>42.769342601946391</v>
      </c>
      <c r="K677" s="98">
        <f t="shared" si="58"/>
        <v>-0.89044200000000018</v>
      </c>
      <c r="L677" s="98">
        <f t="shared" si="59"/>
        <v>15.569800000000001</v>
      </c>
      <c r="R677" s="176">
        <f t="shared" si="60"/>
        <v>0.89044200000000018</v>
      </c>
      <c r="S677" s="177"/>
      <c r="T677" s="178">
        <f t="shared" si="61"/>
        <v>-1</v>
      </c>
      <c r="Z677" s="93"/>
      <c r="AB677" s="94"/>
    </row>
    <row r="678" spans="6:28">
      <c r="F678" s="143"/>
      <c r="G678" s="143"/>
      <c r="H678" s="179"/>
      <c r="I678" s="97">
        <f t="shared" si="57"/>
        <v>1829.2166666026667</v>
      </c>
      <c r="J678" s="97">
        <f t="shared" si="56"/>
        <v>42.769342601946391</v>
      </c>
      <c r="K678" s="98">
        <f t="shared" si="58"/>
        <v>-0.89044200000000018</v>
      </c>
      <c r="L678" s="98">
        <f t="shared" si="59"/>
        <v>15.569800000000001</v>
      </c>
      <c r="R678" s="176">
        <f t="shared" si="60"/>
        <v>0.89044200000000018</v>
      </c>
      <c r="S678" s="177"/>
      <c r="T678" s="178">
        <f t="shared" si="61"/>
        <v>-1</v>
      </c>
      <c r="Z678" s="93"/>
      <c r="AB678" s="94"/>
    </row>
    <row r="679" spans="6:28">
      <c r="F679" s="143"/>
      <c r="G679" s="143"/>
      <c r="H679" s="179"/>
      <c r="I679" s="97">
        <f t="shared" si="57"/>
        <v>1829.2166666026667</v>
      </c>
      <c r="J679" s="97">
        <f t="shared" si="56"/>
        <v>42.769342601946391</v>
      </c>
      <c r="K679" s="98">
        <f t="shared" si="58"/>
        <v>-0.89044200000000018</v>
      </c>
      <c r="L679" s="98">
        <f t="shared" si="59"/>
        <v>15.569800000000001</v>
      </c>
      <c r="R679" s="176">
        <f t="shared" si="60"/>
        <v>0.89044200000000018</v>
      </c>
      <c r="S679" s="177"/>
      <c r="T679" s="178">
        <f t="shared" si="61"/>
        <v>-1</v>
      </c>
      <c r="Z679" s="93"/>
      <c r="AB679" s="94"/>
    </row>
    <row r="680" spans="6:28">
      <c r="F680" s="143"/>
      <c r="G680" s="143"/>
      <c r="H680" s="179"/>
      <c r="I680" s="97">
        <f t="shared" si="57"/>
        <v>1829.2166666026667</v>
      </c>
      <c r="J680" s="97">
        <f t="shared" si="56"/>
        <v>42.769342601946391</v>
      </c>
      <c r="K680" s="98">
        <f t="shared" si="58"/>
        <v>-0.89044200000000018</v>
      </c>
      <c r="L680" s="98">
        <f t="shared" si="59"/>
        <v>15.569800000000001</v>
      </c>
      <c r="R680" s="176">
        <f t="shared" si="60"/>
        <v>0.89044200000000018</v>
      </c>
      <c r="S680" s="177"/>
      <c r="T680" s="178">
        <f t="shared" si="61"/>
        <v>-1</v>
      </c>
      <c r="Z680" s="93"/>
      <c r="AB680" s="94"/>
    </row>
    <row r="681" spans="6:28">
      <c r="F681" s="143"/>
      <c r="G681" s="143"/>
      <c r="H681" s="179"/>
      <c r="I681" s="97">
        <f t="shared" si="57"/>
        <v>1829.2166666026667</v>
      </c>
      <c r="J681" s="97">
        <f t="shared" si="56"/>
        <v>42.769342601946391</v>
      </c>
      <c r="K681" s="98">
        <f t="shared" si="58"/>
        <v>-0.89044200000000018</v>
      </c>
      <c r="L681" s="98">
        <f t="shared" si="59"/>
        <v>15.569800000000001</v>
      </c>
      <c r="R681" s="176">
        <f t="shared" si="60"/>
        <v>0.89044200000000018</v>
      </c>
      <c r="S681" s="177"/>
      <c r="T681" s="178">
        <f t="shared" si="61"/>
        <v>-1</v>
      </c>
      <c r="Z681" s="93"/>
      <c r="AB681" s="94"/>
    </row>
    <row r="682" spans="6:28">
      <c r="F682" s="143"/>
      <c r="G682" s="143"/>
      <c r="H682" s="179"/>
      <c r="I682" s="97">
        <f t="shared" si="57"/>
        <v>1829.2166666026667</v>
      </c>
      <c r="J682" s="97">
        <f t="shared" si="56"/>
        <v>42.769342601946391</v>
      </c>
      <c r="K682" s="98">
        <f t="shared" si="58"/>
        <v>-0.89044200000000018</v>
      </c>
      <c r="L682" s="98">
        <f t="shared" si="59"/>
        <v>15.569800000000001</v>
      </c>
      <c r="R682" s="176">
        <f t="shared" si="60"/>
        <v>0.89044200000000018</v>
      </c>
      <c r="S682" s="177"/>
      <c r="T682" s="178">
        <f t="shared" si="61"/>
        <v>-1</v>
      </c>
      <c r="Z682" s="93"/>
      <c r="AB682" s="94"/>
    </row>
    <row r="683" spans="6:28">
      <c r="F683" s="143"/>
      <c r="G683" s="143"/>
      <c r="H683" s="179"/>
      <c r="I683" s="97">
        <f t="shared" si="57"/>
        <v>1829.2166666026667</v>
      </c>
      <c r="J683" s="97">
        <f t="shared" si="56"/>
        <v>42.769342601946391</v>
      </c>
      <c r="K683" s="98">
        <f t="shared" si="58"/>
        <v>-0.89044200000000018</v>
      </c>
      <c r="L683" s="98">
        <f t="shared" si="59"/>
        <v>15.569800000000001</v>
      </c>
      <c r="R683" s="176">
        <f t="shared" si="60"/>
        <v>0.89044200000000018</v>
      </c>
      <c r="S683" s="177"/>
      <c r="T683" s="178">
        <f t="shared" si="61"/>
        <v>-1</v>
      </c>
      <c r="Z683" s="93"/>
      <c r="AB683" s="94"/>
    </row>
    <row r="684" spans="6:28">
      <c r="F684" s="143"/>
      <c r="G684" s="143"/>
      <c r="H684" s="179"/>
      <c r="I684" s="97">
        <f t="shared" si="57"/>
        <v>1829.2166666026667</v>
      </c>
      <c r="J684" s="97">
        <f t="shared" si="56"/>
        <v>42.769342601946391</v>
      </c>
      <c r="K684" s="98">
        <f t="shared" si="58"/>
        <v>-0.89044200000000018</v>
      </c>
      <c r="L684" s="98">
        <f t="shared" si="59"/>
        <v>15.569800000000001</v>
      </c>
      <c r="R684" s="176">
        <f t="shared" si="60"/>
        <v>0.89044200000000018</v>
      </c>
      <c r="S684" s="177"/>
      <c r="T684" s="178">
        <f t="shared" si="61"/>
        <v>-1</v>
      </c>
      <c r="Z684" s="93"/>
      <c r="AB684" s="94"/>
    </row>
    <row r="685" spans="6:28">
      <c r="F685" s="143"/>
      <c r="G685" s="143"/>
      <c r="H685" s="179"/>
      <c r="I685" s="97">
        <f t="shared" si="57"/>
        <v>1829.2166666026667</v>
      </c>
      <c r="J685" s="97">
        <f t="shared" si="56"/>
        <v>42.769342601946391</v>
      </c>
      <c r="K685" s="98">
        <f t="shared" si="58"/>
        <v>-0.89044200000000018</v>
      </c>
      <c r="L685" s="98">
        <f t="shared" si="59"/>
        <v>15.569800000000001</v>
      </c>
      <c r="R685" s="176">
        <f t="shared" si="60"/>
        <v>0.89044200000000018</v>
      </c>
      <c r="S685" s="177"/>
      <c r="T685" s="178">
        <f t="shared" si="61"/>
        <v>-1</v>
      </c>
      <c r="Z685" s="93"/>
      <c r="AB685" s="94"/>
    </row>
    <row r="686" spans="6:28">
      <c r="F686" s="143"/>
      <c r="G686" s="143"/>
      <c r="H686" s="179"/>
      <c r="I686" s="97">
        <f t="shared" si="57"/>
        <v>1829.2166666026667</v>
      </c>
      <c r="J686" s="97">
        <f t="shared" si="56"/>
        <v>42.769342601946391</v>
      </c>
      <c r="K686" s="98">
        <f t="shared" si="58"/>
        <v>-0.89044200000000018</v>
      </c>
      <c r="L686" s="98">
        <f t="shared" si="59"/>
        <v>15.569800000000001</v>
      </c>
      <c r="R686" s="176">
        <f t="shared" si="60"/>
        <v>0.89044200000000018</v>
      </c>
      <c r="S686" s="177"/>
      <c r="T686" s="178">
        <f t="shared" si="61"/>
        <v>-1</v>
      </c>
      <c r="Z686" s="93"/>
      <c r="AB686" s="94"/>
    </row>
    <row r="687" spans="6:28">
      <c r="F687" s="143"/>
      <c r="G687" s="143"/>
      <c r="H687" s="179"/>
      <c r="I687" s="97">
        <f t="shared" si="57"/>
        <v>1829.2166666026667</v>
      </c>
      <c r="J687" s="97">
        <f t="shared" si="56"/>
        <v>42.769342601946391</v>
      </c>
      <c r="K687" s="98">
        <f t="shared" si="58"/>
        <v>-0.89044200000000018</v>
      </c>
      <c r="L687" s="98">
        <f t="shared" si="59"/>
        <v>15.569800000000001</v>
      </c>
      <c r="R687" s="176">
        <f t="shared" si="60"/>
        <v>0.89044200000000018</v>
      </c>
      <c r="S687" s="177"/>
      <c r="T687" s="178">
        <f t="shared" si="61"/>
        <v>-1</v>
      </c>
      <c r="Z687" s="93"/>
      <c r="AB687" s="94"/>
    </row>
    <row r="688" spans="6:28">
      <c r="F688" s="143"/>
      <c r="G688" s="143"/>
      <c r="H688" s="179"/>
      <c r="I688" s="97">
        <f t="shared" si="57"/>
        <v>1829.2166666026667</v>
      </c>
      <c r="J688" s="97">
        <f t="shared" si="56"/>
        <v>42.769342601946391</v>
      </c>
      <c r="K688" s="98">
        <f t="shared" si="58"/>
        <v>-0.89044200000000018</v>
      </c>
      <c r="L688" s="98">
        <f t="shared" si="59"/>
        <v>15.569800000000001</v>
      </c>
      <c r="R688" s="176">
        <f t="shared" si="60"/>
        <v>0.89044200000000018</v>
      </c>
      <c r="S688" s="177"/>
      <c r="T688" s="178">
        <f t="shared" si="61"/>
        <v>-1</v>
      </c>
      <c r="Z688" s="93"/>
      <c r="AB688" s="94"/>
    </row>
    <row r="689" spans="6:28">
      <c r="F689" s="143"/>
      <c r="G689" s="143"/>
      <c r="H689" s="179"/>
      <c r="I689" s="97">
        <f t="shared" si="57"/>
        <v>1829.2166666026667</v>
      </c>
      <c r="J689" s="97">
        <f t="shared" si="56"/>
        <v>42.769342601946391</v>
      </c>
      <c r="K689" s="98">
        <f t="shared" si="58"/>
        <v>-0.89044200000000018</v>
      </c>
      <c r="L689" s="98">
        <f t="shared" si="59"/>
        <v>15.569800000000001</v>
      </c>
      <c r="R689" s="176">
        <f t="shared" si="60"/>
        <v>0.89044200000000018</v>
      </c>
      <c r="S689" s="177"/>
      <c r="T689" s="178">
        <f t="shared" si="61"/>
        <v>-1</v>
      </c>
      <c r="Z689" s="93"/>
      <c r="AB689" s="94"/>
    </row>
    <row r="690" spans="6:28">
      <c r="F690" s="143"/>
      <c r="G690" s="143"/>
      <c r="H690" s="179"/>
      <c r="I690" s="97">
        <f t="shared" si="57"/>
        <v>1829.2166666026667</v>
      </c>
      <c r="J690" s="97">
        <f t="shared" si="56"/>
        <v>42.769342601946391</v>
      </c>
      <c r="K690" s="98">
        <f t="shared" si="58"/>
        <v>-0.89044200000000018</v>
      </c>
      <c r="L690" s="98">
        <f t="shared" si="59"/>
        <v>15.569800000000001</v>
      </c>
      <c r="R690" s="176">
        <f t="shared" si="60"/>
        <v>0.89044200000000018</v>
      </c>
      <c r="S690" s="177"/>
      <c r="T690" s="178">
        <f t="shared" si="61"/>
        <v>-1</v>
      </c>
      <c r="Z690" s="93"/>
      <c r="AB690" s="94"/>
    </row>
    <row r="691" spans="6:28">
      <c r="F691" s="143"/>
      <c r="G691" s="143"/>
      <c r="H691" s="179"/>
      <c r="I691" s="97">
        <f t="shared" si="57"/>
        <v>1829.2166666026667</v>
      </c>
      <c r="J691" s="97">
        <f t="shared" si="56"/>
        <v>42.769342601946391</v>
      </c>
      <c r="K691" s="98">
        <f t="shared" si="58"/>
        <v>-0.89044200000000018</v>
      </c>
      <c r="L691" s="98">
        <f t="shared" si="59"/>
        <v>15.569800000000001</v>
      </c>
      <c r="R691" s="176">
        <f t="shared" si="60"/>
        <v>0.89044200000000018</v>
      </c>
      <c r="S691" s="177"/>
      <c r="T691" s="178">
        <f t="shared" si="61"/>
        <v>-1</v>
      </c>
      <c r="Z691" s="93"/>
      <c r="AB691" s="94"/>
    </row>
    <row r="692" spans="6:28">
      <c r="F692" s="143"/>
      <c r="G692" s="143"/>
      <c r="H692" s="179"/>
      <c r="I692" s="97">
        <f t="shared" si="57"/>
        <v>1829.2166666026667</v>
      </c>
      <c r="J692" s="97">
        <f t="shared" si="56"/>
        <v>42.769342601946391</v>
      </c>
      <c r="K692" s="98">
        <f t="shared" si="58"/>
        <v>-0.89044200000000018</v>
      </c>
      <c r="L692" s="98">
        <f t="shared" si="59"/>
        <v>15.569800000000001</v>
      </c>
      <c r="R692" s="176">
        <f t="shared" si="60"/>
        <v>0.89044200000000018</v>
      </c>
      <c r="S692" s="177"/>
      <c r="T692" s="178">
        <f t="shared" si="61"/>
        <v>-1</v>
      </c>
      <c r="Z692" s="93"/>
      <c r="AB692" s="94"/>
    </row>
    <row r="693" spans="6:28">
      <c r="F693" s="143"/>
      <c r="G693" s="143"/>
      <c r="H693" s="179"/>
      <c r="I693" s="97">
        <f t="shared" si="57"/>
        <v>1829.2166666026667</v>
      </c>
      <c r="J693" s="97">
        <f t="shared" si="56"/>
        <v>42.769342601946391</v>
      </c>
      <c r="K693" s="98">
        <f t="shared" si="58"/>
        <v>-0.89044200000000018</v>
      </c>
      <c r="L693" s="98">
        <f t="shared" si="59"/>
        <v>15.569800000000001</v>
      </c>
      <c r="R693" s="176">
        <f t="shared" si="60"/>
        <v>0.89044200000000018</v>
      </c>
      <c r="S693" s="177"/>
      <c r="T693" s="178">
        <f t="shared" si="61"/>
        <v>-1</v>
      </c>
      <c r="Z693" s="93"/>
      <c r="AB693" s="94"/>
    </row>
    <row r="694" spans="6:28">
      <c r="F694" s="143"/>
      <c r="G694" s="143"/>
      <c r="H694" s="179"/>
      <c r="I694" s="97">
        <f t="shared" si="57"/>
        <v>1829.2166666026667</v>
      </c>
      <c r="J694" s="97">
        <f t="shared" si="56"/>
        <v>42.769342601946391</v>
      </c>
      <c r="K694" s="98">
        <f t="shared" si="58"/>
        <v>-0.89044200000000018</v>
      </c>
      <c r="L694" s="98">
        <f t="shared" si="59"/>
        <v>15.569800000000001</v>
      </c>
      <c r="R694" s="176">
        <f t="shared" si="60"/>
        <v>0.89044200000000018</v>
      </c>
      <c r="S694" s="177"/>
      <c r="T694" s="178">
        <f t="shared" si="61"/>
        <v>-1</v>
      </c>
      <c r="Z694" s="93"/>
      <c r="AB694" s="94"/>
    </row>
    <row r="695" spans="6:28">
      <c r="F695" s="143"/>
      <c r="G695" s="143"/>
      <c r="H695" s="179"/>
      <c r="I695" s="97">
        <f t="shared" si="57"/>
        <v>1829.2166666026667</v>
      </c>
      <c r="J695" s="97">
        <f t="shared" si="56"/>
        <v>42.769342601946391</v>
      </c>
      <c r="K695" s="98">
        <f t="shared" si="58"/>
        <v>-0.89044200000000018</v>
      </c>
      <c r="L695" s="98">
        <f t="shared" si="59"/>
        <v>15.569800000000001</v>
      </c>
      <c r="R695" s="176">
        <f t="shared" si="60"/>
        <v>0.89044200000000018</v>
      </c>
      <c r="S695" s="177"/>
      <c r="T695" s="178">
        <f t="shared" si="61"/>
        <v>-1</v>
      </c>
      <c r="Z695" s="93"/>
      <c r="AB695" s="94"/>
    </row>
    <row r="696" spans="6:28">
      <c r="F696" s="143"/>
      <c r="G696" s="143"/>
      <c r="H696" s="179"/>
      <c r="I696" s="97">
        <f t="shared" si="57"/>
        <v>1829.2166666026667</v>
      </c>
      <c r="J696" s="97">
        <f t="shared" si="56"/>
        <v>42.769342601946391</v>
      </c>
      <c r="K696" s="98">
        <f t="shared" si="58"/>
        <v>-0.89044200000000018</v>
      </c>
      <c r="L696" s="98">
        <f t="shared" si="59"/>
        <v>15.569800000000001</v>
      </c>
      <c r="R696" s="176">
        <f t="shared" si="60"/>
        <v>0.89044200000000018</v>
      </c>
      <c r="S696" s="177"/>
      <c r="T696" s="178">
        <f t="shared" si="61"/>
        <v>-1</v>
      </c>
      <c r="Z696" s="93"/>
      <c r="AB696" s="94"/>
    </row>
    <row r="697" spans="6:28">
      <c r="F697" s="143"/>
      <c r="G697" s="143"/>
      <c r="H697" s="179"/>
      <c r="I697" s="97">
        <f t="shared" si="57"/>
        <v>1829.2166666026667</v>
      </c>
      <c r="J697" s="97">
        <f t="shared" si="56"/>
        <v>42.769342601946391</v>
      </c>
      <c r="K697" s="98">
        <f t="shared" si="58"/>
        <v>-0.89044200000000018</v>
      </c>
      <c r="L697" s="98">
        <f t="shared" si="59"/>
        <v>15.569800000000001</v>
      </c>
      <c r="R697" s="176">
        <f t="shared" si="60"/>
        <v>0.89044200000000018</v>
      </c>
      <c r="S697" s="177"/>
      <c r="T697" s="178">
        <f t="shared" si="61"/>
        <v>-1</v>
      </c>
      <c r="Z697" s="93"/>
      <c r="AB697" s="94"/>
    </row>
    <row r="698" spans="6:28">
      <c r="F698" s="143"/>
      <c r="G698" s="143"/>
      <c r="H698" s="179"/>
      <c r="I698" s="97">
        <f t="shared" si="57"/>
        <v>1829.2166666026667</v>
      </c>
      <c r="J698" s="97">
        <f t="shared" si="56"/>
        <v>42.769342601946391</v>
      </c>
      <c r="K698" s="98">
        <f t="shared" si="58"/>
        <v>-0.89044200000000018</v>
      </c>
      <c r="L698" s="98">
        <f t="shared" si="59"/>
        <v>15.569800000000001</v>
      </c>
      <c r="R698" s="176">
        <f t="shared" si="60"/>
        <v>0.89044200000000018</v>
      </c>
      <c r="S698" s="177"/>
      <c r="T698" s="178">
        <f t="shared" si="61"/>
        <v>-1</v>
      </c>
      <c r="Z698" s="93"/>
      <c r="AB698" s="94"/>
    </row>
    <row r="699" spans="6:28">
      <c r="F699" s="143"/>
      <c r="G699" s="143"/>
      <c r="H699" s="179"/>
      <c r="I699" s="97">
        <f t="shared" si="57"/>
        <v>1829.2166666026667</v>
      </c>
      <c r="J699" s="97">
        <f t="shared" si="56"/>
        <v>42.769342601946391</v>
      </c>
      <c r="K699" s="98">
        <f t="shared" si="58"/>
        <v>-0.89044200000000018</v>
      </c>
      <c r="L699" s="98">
        <f t="shared" si="59"/>
        <v>15.569800000000001</v>
      </c>
      <c r="R699" s="176">
        <f t="shared" si="60"/>
        <v>0.89044200000000018</v>
      </c>
      <c r="S699" s="177"/>
      <c r="T699" s="178">
        <f t="shared" si="61"/>
        <v>-1</v>
      </c>
      <c r="Z699" s="93"/>
      <c r="AB699" s="94"/>
    </row>
    <row r="700" spans="6:28">
      <c r="F700" s="143"/>
      <c r="G700" s="143"/>
      <c r="H700" s="179"/>
      <c r="I700" s="97">
        <f t="shared" si="57"/>
        <v>1829.2166666026667</v>
      </c>
      <c r="J700" s="97">
        <f t="shared" si="56"/>
        <v>42.769342601946391</v>
      </c>
      <c r="K700" s="98">
        <f t="shared" si="58"/>
        <v>-0.89044200000000018</v>
      </c>
      <c r="L700" s="98">
        <f t="shared" si="59"/>
        <v>15.569800000000001</v>
      </c>
      <c r="R700" s="176">
        <f t="shared" si="60"/>
        <v>0.89044200000000018</v>
      </c>
      <c r="S700" s="177"/>
      <c r="T700" s="178">
        <f t="shared" si="61"/>
        <v>-1</v>
      </c>
      <c r="Z700" s="93"/>
      <c r="AB700" s="94"/>
    </row>
    <row r="701" spans="6:28">
      <c r="F701" s="143"/>
      <c r="G701" s="143"/>
      <c r="H701" s="179"/>
      <c r="I701" s="97">
        <f t="shared" si="57"/>
        <v>1829.2166666026667</v>
      </c>
      <c r="J701" s="97">
        <f t="shared" si="56"/>
        <v>42.769342601946391</v>
      </c>
      <c r="K701" s="98">
        <f t="shared" si="58"/>
        <v>-0.89044200000000018</v>
      </c>
      <c r="L701" s="98">
        <f t="shared" si="59"/>
        <v>15.569800000000001</v>
      </c>
      <c r="R701" s="176">
        <f t="shared" si="60"/>
        <v>0.89044200000000018</v>
      </c>
      <c r="S701" s="177"/>
      <c r="T701" s="178">
        <f t="shared" si="61"/>
        <v>-1</v>
      </c>
      <c r="Z701" s="93"/>
      <c r="AB701" s="94"/>
    </row>
    <row r="702" spans="6:28">
      <c r="F702" s="143"/>
      <c r="G702" s="143"/>
      <c r="H702" s="179"/>
      <c r="I702" s="97">
        <f t="shared" si="57"/>
        <v>1829.2166666026667</v>
      </c>
      <c r="J702" s="97">
        <f t="shared" si="56"/>
        <v>42.769342601946391</v>
      </c>
      <c r="K702" s="98">
        <f t="shared" si="58"/>
        <v>-0.89044200000000018</v>
      </c>
      <c r="L702" s="98">
        <f t="shared" si="59"/>
        <v>15.569800000000001</v>
      </c>
      <c r="R702" s="176">
        <f t="shared" si="60"/>
        <v>0.89044200000000018</v>
      </c>
      <c r="S702" s="177"/>
      <c r="T702" s="178">
        <f t="shared" si="61"/>
        <v>-1</v>
      </c>
      <c r="Z702" s="93"/>
      <c r="AB702" s="94"/>
    </row>
    <row r="703" spans="6:28">
      <c r="F703" s="143"/>
      <c r="G703" s="143"/>
      <c r="H703" s="179"/>
      <c r="I703" s="97">
        <f t="shared" si="57"/>
        <v>1829.2166666026667</v>
      </c>
      <c r="J703" s="97">
        <f t="shared" si="56"/>
        <v>42.769342601946391</v>
      </c>
      <c r="K703" s="98">
        <f t="shared" si="58"/>
        <v>-0.89044200000000018</v>
      </c>
      <c r="L703" s="98">
        <f t="shared" si="59"/>
        <v>15.569800000000001</v>
      </c>
      <c r="R703" s="176">
        <f t="shared" si="60"/>
        <v>0.89044200000000018</v>
      </c>
      <c r="S703" s="177"/>
      <c r="T703" s="178">
        <f t="shared" si="61"/>
        <v>-1</v>
      </c>
      <c r="Z703" s="93"/>
      <c r="AB703" s="94"/>
    </row>
    <row r="704" spans="6:28">
      <c r="F704" s="143"/>
      <c r="G704" s="143"/>
      <c r="H704" s="179"/>
      <c r="I704" s="97">
        <f t="shared" si="57"/>
        <v>1829.2166666026667</v>
      </c>
      <c r="J704" s="97">
        <f t="shared" si="56"/>
        <v>42.769342601946391</v>
      </c>
      <c r="K704" s="98">
        <f t="shared" si="58"/>
        <v>-0.89044200000000018</v>
      </c>
      <c r="L704" s="98">
        <f t="shared" si="59"/>
        <v>15.569800000000001</v>
      </c>
      <c r="R704" s="176">
        <f t="shared" si="60"/>
        <v>0.89044200000000018</v>
      </c>
      <c r="S704" s="177"/>
      <c r="T704" s="178">
        <f t="shared" si="61"/>
        <v>-1</v>
      </c>
      <c r="Z704" s="93"/>
      <c r="AB704" s="94"/>
    </row>
    <row r="705" spans="6:28">
      <c r="F705" s="143"/>
      <c r="G705" s="143"/>
      <c r="H705" s="179"/>
      <c r="I705" s="97">
        <f t="shared" si="57"/>
        <v>1829.2166666026667</v>
      </c>
      <c r="J705" s="97">
        <f t="shared" si="56"/>
        <v>42.769342601946391</v>
      </c>
      <c r="K705" s="98">
        <f t="shared" si="58"/>
        <v>-0.89044200000000018</v>
      </c>
      <c r="L705" s="98">
        <f t="shared" si="59"/>
        <v>15.569800000000001</v>
      </c>
      <c r="R705" s="176">
        <f t="shared" si="60"/>
        <v>0.89044200000000018</v>
      </c>
      <c r="S705" s="177"/>
      <c r="T705" s="178">
        <f t="shared" si="61"/>
        <v>-1</v>
      </c>
      <c r="Z705" s="93"/>
      <c r="AB705" s="94"/>
    </row>
    <row r="706" spans="6:28">
      <c r="F706" s="143"/>
      <c r="G706" s="143"/>
      <c r="H706" s="179"/>
      <c r="I706" s="97">
        <f t="shared" si="57"/>
        <v>1829.2166666026667</v>
      </c>
      <c r="J706" s="97">
        <f t="shared" si="56"/>
        <v>42.769342601946391</v>
      </c>
      <c r="K706" s="98">
        <f t="shared" si="58"/>
        <v>-0.89044200000000018</v>
      </c>
      <c r="L706" s="98">
        <f t="shared" si="59"/>
        <v>15.569800000000001</v>
      </c>
      <c r="R706" s="176">
        <f t="shared" si="60"/>
        <v>0.89044200000000018</v>
      </c>
      <c r="S706" s="177"/>
      <c r="T706" s="178">
        <f t="shared" si="61"/>
        <v>-1</v>
      </c>
      <c r="Z706" s="93"/>
      <c r="AB706" s="94"/>
    </row>
    <row r="707" spans="6:28">
      <c r="F707" s="143"/>
      <c r="G707" s="143"/>
      <c r="H707" s="179"/>
      <c r="I707" s="97">
        <f t="shared" si="57"/>
        <v>1829.2166666026667</v>
      </c>
      <c r="J707" s="97">
        <f t="shared" si="56"/>
        <v>42.769342601946391</v>
      </c>
      <c r="K707" s="98">
        <f t="shared" si="58"/>
        <v>-0.89044200000000018</v>
      </c>
      <c r="L707" s="98">
        <f t="shared" si="59"/>
        <v>15.569800000000001</v>
      </c>
      <c r="R707" s="176">
        <f t="shared" si="60"/>
        <v>0.89044200000000018</v>
      </c>
      <c r="S707" s="177"/>
      <c r="T707" s="178">
        <f t="shared" si="61"/>
        <v>-1</v>
      </c>
      <c r="Z707" s="93"/>
      <c r="AB707" s="94"/>
    </row>
    <row r="708" spans="6:28">
      <c r="F708" s="143"/>
      <c r="G708" s="143"/>
      <c r="H708" s="179"/>
      <c r="I708" s="97">
        <f t="shared" si="57"/>
        <v>1829.2166666026667</v>
      </c>
      <c r="J708" s="97">
        <f t="shared" si="56"/>
        <v>42.769342601946391</v>
      </c>
      <c r="K708" s="98">
        <f t="shared" si="58"/>
        <v>-0.89044200000000018</v>
      </c>
      <c r="L708" s="98">
        <f t="shared" si="59"/>
        <v>15.569800000000001</v>
      </c>
      <c r="R708" s="176">
        <f t="shared" si="60"/>
        <v>0.89044200000000018</v>
      </c>
      <c r="S708" s="177"/>
      <c r="T708" s="178">
        <f t="shared" si="61"/>
        <v>-1</v>
      </c>
      <c r="Z708" s="93"/>
      <c r="AB708" s="94"/>
    </row>
    <row r="709" spans="6:28">
      <c r="F709" s="143"/>
      <c r="G709" s="143"/>
      <c r="H709" s="179"/>
      <c r="I709" s="97">
        <f t="shared" si="57"/>
        <v>1829.2166666026667</v>
      </c>
      <c r="J709" s="97">
        <f t="shared" si="56"/>
        <v>42.769342601946391</v>
      </c>
      <c r="K709" s="98">
        <f t="shared" si="58"/>
        <v>-0.89044200000000018</v>
      </c>
      <c r="L709" s="98">
        <f t="shared" si="59"/>
        <v>15.569800000000001</v>
      </c>
      <c r="R709" s="176">
        <f t="shared" si="60"/>
        <v>0.89044200000000018</v>
      </c>
      <c r="S709" s="177"/>
      <c r="T709" s="178">
        <f t="shared" si="61"/>
        <v>-1</v>
      </c>
      <c r="Z709" s="93"/>
      <c r="AB709" s="94"/>
    </row>
    <row r="710" spans="6:28">
      <c r="F710" s="143"/>
      <c r="G710" s="143"/>
      <c r="H710" s="179"/>
      <c r="I710" s="97">
        <f t="shared" si="57"/>
        <v>1829.2166666026667</v>
      </c>
      <c r="J710" s="97">
        <f t="shared" si="56"/>
        <v>42.769342601946391</v>
      </c>
      <c r="K710" s="98">
        <f t="shared" si="58"/>
        <v>-0.89044200000000018</v>
      </c>
      <c r="L710" s="98">
        <f t="shared" si="59"/>
        <v>15.569800000000001</v>
      </c>
      <c r="R710" s="176">
        <f t="shared" si="60"/>
        <v>0.89044200000000018</v>
      </c>
      <c r="S710" s="177"/>
      <c r="T710" s="178">
        <f t="shared" si="61"/>
        <v>-1</v>
      </c>
      <c r="Z710" s="93"/>
      <c r="AB710" s="94"/>
    </row>
    <row r="711" spans="6:28">
      <c r="F711" s="143"/>
      <c r="G711" s="143"/>
      <c r="H711" s="179"/>
      <c r="I711" s="97">
        <f t="shared" si="57"/>
        <v>1829.2166666026667</v>
      </c>
      <c r="J711" s="97">
        <f t="shared" si="56"/>
        <v>42.769342601946391</v>
      </c>
      <c r="K711" s="98">
        <f t="shared" si="58"/>
        <v>-0.89044200000000018</v>
      </c>
      <c r="L711" s="98">
        <f t="shared" si="59"/>
        <v>15.569800000000001</v>
      </c>
      <c r="R711" s="176">
        <f t="shared" si="60"/>
        <v>0.89044200000000018</v>
      </c>
      <c r="S711" s="177"/>
      <c r="T711" s="178">
        <f t="shared" si="61"/>
        <v>-1</v>
      </c>
      <c r="Z711" s="93"/>
      <c r="AB711" s="94"/>
    </row>
    <row r="712" spans="6:28">
      <c r="F712" s="143"/>
      <c r="G712" s="143"/>
      <c r="H712" s="179"/>
      <c r="I712" s="97">
        <f t="shared" si="57"/>
        <v>1829.2166666026667</v>
      </c>
      <c r="J712" s="97">
        <f t="shared" si="56"/>
        <v>42.769342601946391</v>
      </c>
      <c r="K712" s="98">
        <f t="shared" si="58"/>
        <v>-0.89044200000000018</v>
      </c>
      <c r="L712" s="98">
        <f t="shared" si="59"/>
        <v>15.569800000000001</v>
      </c>
      <c r="R712" s="176">
        <f t="shared" si="60"/>
        <v>0.89044200000000018</v>
      </c>
      <c r="S712" s="177"/>
      <c r="T712" s="178">
        <f t="shared" si="61"/>
        <v>-1</v>
      </c>
      <c r="Z712" s="93"/>
      <c r="AB712" s="94"/>
    </row>
    <row r="713" spans="6:28">
      <c r="F713" s="143"/>
      <c r="G713" s="143"/>
      <c r="H713" s="179"/>
      <c r="I713" s="97">
        <f t="shared" si="57"/>
        <v>1829.2166666026667</v>
      </c>
      <c r="J713" s="97">
        <f t="shared" si="56"/>
        <v>42.769342601946391</v>
      </c>
      <c r="K713" s="98">
        <f t="shared" si="58"/>
        <v>-0.89044200000000018</v>
      </c>
      <c r="L713" s="98">
        <f t="shared" si="59"/>
        <v>15.569800000000001</v>
      </c>
      <c r="R713" s="176">
        <f t="shared" si="60"/>
        <v>0.89044200000000018</v>
      </c>
      <c r="S713" s="177"/>
      <c r="T713" s="178">
        <f t="shared" si="61"/>
        <v>-1</v>
      </c>
      <c r="Z713" s="93"/>
      <c r="AB713" s="94"/>
    </row>
    <row r="714" spans="6:28">
      <c r="F714" s="143"/>
      <c r="G714" s="143"/>
      <c r="H714" s="179"/>
      <c r="I714" s="97">
        <f t="shared" si="57"/>
        <v>1829.2166666026667</v>
      </c>
      <c r="J714" s="97">
        <f t="shared" si="56"/>
        <v>42.769342601946391</v>
      </c>
      <c r="K714" s="98">
        <f t="shared" si="58"/>
        <v>-0.89044200000000018</v>
      </c>
      <c r="L714" s="98">
        <f t="shared" si="59"/>
        <v>15.569800000000001</v>
      </c>
      <c r="R714" s="176">
        <f t="shared" si="60"/>
        <v>0.89044200000000018</v>
      </c>
      <c r="S714" s="177"/>
      <c r="T714" s="178">
        <f t="shared" si="61"/>
        <v>-1</v>
      </c>
      <c r="Z714" s="93"/>
      <c r="AB714" s="94"/>
    </row>
    <row r="715" spans="6:28">
      <c r="F715" s="143"/>
      <c r="G715" s="143"/>
      <c r="H715" s="179"/>
      <c r="I715" s="97">
        <f t="shared" si="57"/>
        <v>1829.2166666026667</v>
      </c>
      <c r="J715" s="97">
        <f t="shared" si="56"/>
        <v>42.769342601946391</v>
      </c>
      <c r="K715" s="98">
        <f t="shared" si="58"/>
        <v>-0.89044200000000018</v>
      </c>
      <c r="L715" s="98">
        <f t="shared" si="59"/>
        <v>15.569800000000001</v>
      </c>
      <c r="R715" s="176">
        <f t="shared" si="60"/>
        <v>0.89044200000000018</v>
      </c>
      <c r="S715" s="177"/>
      <c r="T715" s="178">
        <f t="shared" si="61"/>
        <v>-1</v>
      </c>
      <c r="Z715" s="93"/>
      <c r="AB715" s="94"/>
    </row>
    <row r="716" spans="6:28">
      <c r="F716" s="143"/>
      <c r="G716" s="143"/>
      <c r="H716" s="179"/>
      <c r="I716" s="97">
        <f t="shared" si="57"/>
        <v>1829.2166666026667</v>
      </c>
      <c r="J716" s="97">
        <f t="shared" si="56"/>
        <v>42.769342601946391</v>
      </c>
      <c r="K716" s="98">
        <f t="shared" si="58"/>
        <v>-0.89044200000000018</v>
      </c>
      <c r="L716" s="98">
        <f t="shared" si="59"/>
        <v>15.569800000000001</v>
      </c>
      <c r="R716" s="176">
        <f t="shared" si="60"/>
        <v>0.89044200000000018</v>
      </c>
      <c r="S716" s="177"/>
      <c r="T716" s="178">
        <f t="shared" si="61"/>
        <v>-1</v>
      </c>
      <c r="Z716" s="93"/>
      <c r="AB716" s="94"/>
    </row>
    <row r="717" spans="6:28">
      <c r="F717" s="143"/>
      <c r="G717" s="143"/>
      <c r="H717" s="179"/>
      <c r="I717" s="97">
        <f t="shared" si="57"/>
        <v>1829.2166666026667</v>
      </c>
      <c r="J717" s="97">
        <f t="shared" si="56"/>
        <v>42.769342601946391</v>
      </c>
      <c r="K717" s="98">
        <f t="shared" si="58"/>
        <v>-0.89044200000000018</v>
      </c>
      <c r="L717" s="98">
        <f t="shared" si="59"/>
        <v>15.569800000000001</v>
      </c>
      <c r="R717" s="176">
        <f t="shared" si="60"/>
        <v>0.89044200000000018</v>
      </c>
      <c r="S717" s="177"/>
      <c r="T717" s="178">
        <f t="shared" si="61"/>
        <v>-1</v>
      </c>
      <c r="Z717" s="93"/>
      <c r="AB717" s="94"/>
    </row>
    <row r="718" spans="6:28">
      <c r="F718" s="143"/>
      <c r="G718" s="143"/>
      <c r="H718" s="179"/>
      <c r="I718" s="97">
        <f t="shared" si="57"/>
        <v>1829.2166666026667</v>
      </c>
      <c r="J718" s="97">
        <f t="shared" si="56"/>
        <v>42.769342601946391</v>
      </c>
      <c r="K718" s="98">
        <f t="shared" si="58"/>
        <v>-0.89044200000000018</v>
      </c>
      <c r="L718" s="98">
        <f t="shared" si="59"/>
        <v>15.569800000000001</v>
      </c>
      <c r="R718" s="176">
        <f t="shared" si="60"/>
        <v>0.89044200000000018</v>
      </c>
      <c r="S718" s="177"/>
      <c r="T718" s="178">
        <f t="shared" si="61"/>
        <v>-1</v>
      </c>
      <c r="Z718" s="93"/>
      <c r="AB718" s="94"/>
    </row>
    <row r="719" spans="6:28">
      <c r="F719" s="143"/>
      <c r="G719" s="143"/>
      <c r="H719" s="179"/>
      <c r="I719" s="97">
        <f t="shared" si="57"/>
        <v>1829.2166666026667</v>
      </c>
      <c r="J719" s="97">
        <f t="shared" si="56"/>
        <v>42.769342601946391</v>
      </c>
      <c r="K719" s="98">
        <f t="shared" si="58"/>
        <v>-0.89044200000000018</v>
      </c>
      <c r="L719" s="98">
        <f t="shared" si="59"/>
        <v>15.569800000000001</v>
      </c>
      <c r="R719" s="176">
        <f t="shared" si="60"/>
        <v>0.89044200000000018</v>
      </c>
      <c r="S719" s="177"/>
      <c r="T719" s="178">
        <f t="shared" si="61"/>
        <v>-1</v>
      </c>
      <c r="Z719" s="93"/>
      <c r="AB719" s="94"/>
    </row>
    <row r="720" spans="6:28">
      <c r="F720" s="143"/>
      <c r="G720" s="143"/>
      <c r="H720" s="179"/>
      <c r="I720" s="97">
        <f t="shared" si="57"/>
        <v>1829.2166666026667</v>
      </c>
      <c r="J720" s="97">
        <f t="shared" si="56"/>
        <v>42.769342601946391</v>
      </c>
      <c r="K720" s="98">
        <f t="shared" si="58"/>
        <v>-0.89044200000000018</v>
      </c>
      <c r="L720" s="98">
        <f t="shared" si="59"/>
        <v>15.569800000000001</v>
      </c>
      <c r="R720" s="176">
        <f t="shared" si="60"/>
        <v>0.89044200000000018</v>
      </c>
      <c r="S720" s="177"/>
      <c r="T720" s="178">
        <f t="shared" si="61"/>
        <v>-1</v>
      </c>
      <c r="Z720" s="93"/>
      <c r="AB720" s="94"/>
    </row>
    <row r="721" spans="6:28">
      <c r="F721" s="143"/>
      <c r="G721" s="143"/>
      <c r="H721" s="179"/>
      <c r="I721" s="97">
        <f t="shared" si="57"/>
        <v>1829.2166666026667</v>
      </c>
      <c r="J721" s="97">
        <f t="shared" si="56"/>
        <v>42.769342601946391</v>
      </c>
      <c r="K721" s="98">
        <f t="shared" si="58"/>
        <v>-0.89044200000000018</v>
      </c>
      <c r="L721" s="98">
        <f t="shared" si="59"/>
        <v>15.569800000000001</v>
      </c>
      <c r="R721" s="176">
        <f t="shared" si="60"/>
        <v>0.89044200000000018</v>
      </c>
      <c r="S721" s="177"/>
      <c r="T721" s="178">
        <f t="shared" si="61"/>
        <v>-1</v>
      </c>
      <c r="Z721" s="93"/>
      <c r="AB721" s="94"/>
    </row>
    <row r="722" spans="6:28">
      <c r="F722" s="143"/>
      <c r="G722" s="143"/>
      <c r="H722" s="179"/>
      <c r="I722" s="97">
        <f t="shared" si="57"/>
        <v>1829.2166666026667</v>
      </c>
      <c r="J722" s="97">
        <f t="shared" si="56"/>
        <v>42.769342601946391</v>
      </c>
      <c r="K722" s="98">
        <f t="shared" si="58"/>
        <v>-0.89044200000000018</v>
      </c>
      <c r="L722" s="98">
        <f t="shared" si="59"/>
        <v>15.569800000000001</v>
      </c>
      <c r="R722" s="176">
        <f t="shared" si="60"/>
        <v>0.89044200000000018</v>
      </c>
      <c r="S722" s="177"/>
      <c r="T722" s="178">
        <f t="shared" si="61"/>
        <v>-1</v>
      </c>
      <c r="Z722" s="93"/>
      <c r="AB722" s="94"/>
    </row>
    <row r="723" spans="6:28">
      <c r="F723" s="143"/>
      <c r="G723" s="143"/>
      <c r="H723" s="179"/>
      <c r="I723" s="97">
        <f t="shared" si="57"/>
        <v>1829.2166666026667</v>
      </c>
      <c r="J723" s="97">
        <f t="shared" si="56"/>
        <v>42.769342601946391</v>
      </c>
      <c r="K723" s="98">
        <f t="shared" si="58"/>
        <v>-0.89044200000000018</v>
      </c>
      <c r="L723" s="98">
        <f t="shared" si="59"/>
        <v>15.569800000000001</v>
      </c>
      <c r="R723" s="176">
        <f t="shared" si="60"/>
        <v>0.89044200000000018</v>
      </c>
      <c r="S723" s="177"/>
      <c r="T723" s="178">
        <f t="shared" si="61"/>
        <v>-1</v>
      </c>
      <c r="Z723" s="93"/>
      <c r="AB723" s="94"/>
    </row>
    <row r="724" spans="6:28">
      <c r="F724" s="143"/>
      <c r="G724" s="143"/>
      <c r="H724" s="179"/>
      <c r="I724" s="97">
        <f t="shared" si="57"/>
        <v>1829.2166666026667</v>
      </c>
      <c r="J724" s="97">
        <f t="shared" si="56"/>
        <v>42.769342601946391</v>
      </c>
      <c r="K724" s="98">
        <f t="shared" si="58"/>
        <v>-0.89044200000000018</v>
      </c>
      <c r="L724" s="98">
        <f t="shared" si="59"/>
        <v>15.569800000000001</v>
      </c>
      <c r="R724" s="176">
        <f t="shared" si="60"/>
        <v>0.89044200000000018</v>
      </c>
      <c r="S724" s="177"/>
      <c r="T724" s="178">
        <f t="shared" si="61"/>
        <v>-1</v>
      </c>
      <c r="Z724" s="93"/>
      <c r="AB724" s="94"/>
    </row>
    <row r="725" spans="6:28">
      <c r="F725" s="143"/>
      <c r="G725" s="143"/>
      <c r="H725" s="179"/>
      <c r="I725" s="97">
        <f t="shared" si="57"/>
        <v>1829.2166666026667</v>
      </c>
      <c r="J725" s="97">
        <f t="shared" si="56"/>
        <v>42.769342601946391</v>
      </c>
      <c r="K725" s="98">
        <f t="shared" si="58"/>
        <v>-0.89044200000000018</v>
      </c>
      <c r="L725" s="98">
        <f t="shared" si="59"/>
        <v>15.569800000000001</v>
      </c>
      <c r="R725" s="176">
        <f t="shared" si="60"/>
        <v>0.89044200000000018</v>
      </c>
      <c r="S725" s="177"/>
      <c r="T725" s="178">
        <f t="shared" si="61"/>
        <v>-1</v>
      </c>
      <c r="Z725" s="93"/>
      <c r="AB725" s="94"/>
    </row>
    <row r="726" spans="6:28">
      <c r="F726" s="143"/>
      <c r="G726" s="143"/>
      <c r="H726" s="179"/>
      <c r="I726" s="97">
        <f t="shared" si="57"/>
        <v>1829.2166666026667</v>
      </c>
      <c r="J726" s="97">
        <f t="shared" ref="J726:J789" si="62">SQRT(I726)</f>
        <v>42.769342601946391</v>
      </c>
      <c r="K726" s="98">
        <f t="shared" si="58"/>
        <v>-0.89044200000000018</v>
      </c>
      <c r="L726" s="98">
        <f t="shared" si="59"/>
        <v>15.569800000000001</v>
      </c>
      <c r="R726" s="176">
        <f t="shared" si="60"/>
        <v>0.89044200000000018</v>
      </c>
      <c r="S726" s="177"/>
      <c r="T726" s="178">
        <f t="shared" si="61"/>
        <v>-1</v>
      </c>
      <c r="Z726" s="93"/>
      <c r="AB726" s="94"/>
    </row>
    <row r="727" spans="6:28">
      <c r="F727" s="143"/>
      <c r="G727" s="143"/>
      <c r="H727" s="179"/>
      <c r="I727" s="97">
        <f t="shared" ref="I727:I790" si="63">IF(F727=0,I726,((E727-$E$86)*1440)+(F727-$F$86)*1440)</f>
        <v>1829.2166666026667</v>
      </c>
      <c r="J727" s="97">
        <f t="shared" si="62"/>
        <v>42.769342601946391</v>
      </c>
      <c r="K727" s="98">
        <f t="shared" ref="K727:K790" si="64">IF(H727=0,K726,(H727-$H$86)*$L$83)</f>
        <v>-0.89044200000000018</v>
      </c>
      <c r="L727" s="98">
        <f t="shared" ref="L727:L790" si="65">IF(K727=0, ,$L$86+K727)</f>
        <v>15.569800000000001</v>
      </c>
      <c r="R727" s="176">
        <f t="shared" ref="R727:R790" si="66">+K727*T727</f>
        <v>0.89044200000000018</v>
      </c>
      <c r="S727" s="177"/>
      <c r="T727" s="178">
        <f t="shared" ref="T727:T790" si="67">SIGN(K727)</f>
        <v>-1</v>
      </c>
      <c r="Z727" s="93"/>
      <c r="AB727" s="94"/>
    </row>
    <row r="728" spans="6:28">
      <c r="F728" s="143"/>
      <c r="G728" s="143"/>
      <c r="H728" s="179"/>
      <c r="I728" s="97">
        <f t="shared" si="63"/>
        <v>1829.2166666026667</v>
      </c>
      <c r="J728" s="97">
        <f t="shared" si="62"/>
        <v>42.769342601946391</v>
      </c>
      <c r="K728" s="98">
        <f t="shared" si="64"/>
        <v>-0.89044200000000018</v>
      </c>
      <c r="L728" s="98">
        <f t="shared" si="65"/>
        <v>15.569800000000001</v>
      </c>
      <c r="R728" s="176">
        <f t="shared" si="66"/>
        <v>0.89044200000000018</v>
      </c>
      <c r="S728" s="177"/>
      <c r="T728" s="178">
        <f t="shared" si="67"/>
        <v>-1</v>
      </c>
      <c r="Z728" s="93"/>
      <c r="AB728" s="94"/>
    </row>
    <row r="729" spans="6:28">
      <c r="F729" s="143"/>
      <c r="G729" s="143"/>
      <c r="H729" s="179"/>
      <c r="I729" s="97">
        <f t="shared" si="63"/>
        <v>1829.2166666026667</v>
      </c>
      <c r="J729" s="97">
        <f t="shared" si="62"/>
        <v>42.769342601946391</v>
      </c>
      <c r="K729" s="98">
        <f t="shared" si="64"/>
        <v>-0.89044200000000018</v>
      </c>
      <c r="L729" s="98">
        <f t="shared" si="65"/>
        <v>15.569800000000001</v>
      </c>
      <c r="R729" s="176">
        <f t="shared" si="66"/>
        <v>0.89044200000000018</v>
      </c>
      <c r="S729" s="177"/>
      <c r="T729" s="178">
        <f t="shared" si="67"/>
        <v>-1</v>
      </c>
      <c r="Z729" s="93"/>
      <c r="AB729" s="94"/>
    </row>
    <row r="730" spans="6:28">
      <c r="F730" s="143"/>
      <c r="G730" s="143"/>
      <c r="H730" s="179"/>
      <c r="I730" s="97">
        <f t="shared" si="63"/>
        <v>1829.2166666026667</v>
      </c>
      <c r="J730" s="97">
        <f t="shared" si="62"/>
        <v>42.769342601946391</v>
      </c>
      <c r="K730" s="98">
        <f t="shared" si="64"/>
        <v>-0.89044200000000018</v>
      </c>
      <c r="L730" s="98">
        <f t="shared" si="65"/>
        <v>15.569800000000001</v>
      </c>
      <c r="R730" s="176">
        <f t="shared" si="66"/>
        <v>0.89044200000000018</v>
      </c>
      <c r="S730" s="177"/>
      <c r="T730" s="178">
        <f t="shared" si="67"/>
        <v>-1</v>
      </c>
      <c r="Z730" s="93"/>
      <c r="AB730" s="94"/>
    </row>
    <row r="731" spans="6:28">
      <c r="F731" s="143"/>
      <c r="G731" s="143"/>
      <c r="H731" s="179"/>
      <c r="I731" s="97">
        <f t="shared" si="63"/>
        <v>1829.2166666026667</v>
      </c>
      <c r="J731" s="97">
        <f t="shared" si="62"/>
        <v>42.769342601946391</v>
      </c>
      <c r="K731" s="98">
        <f t="shared" si="64"/>
        <v>-0.89044200000000018</v>
      </c>
      <c r="L731" s="98">
        <f t="shared" si="65"/>
        <v>15.569800000000001</v>
      </c>
      <c r="R731" s="176">
        <f t="shared" si="66"/>
        <v>0.89044200000000018</v>
      </c>
      <c r="S731" s="177"/>
      <c r="T731" s="178">
        <f t="shared" si="67"/>
        <v>-1</v>
      </c>
      <c r="Z731" s="93"/>
      <c r="AB731" s="94"/>
    </row>
    <row r="732" spans="6:28">
      <c r="F732" s="143"/>
      <c r="G732" s="143"/>
      <c r="H732" s="179"/>
      <c r="I732" s="97">
        <f t="shared" si="63"/>
        <v>1829.2166666026667</v>
      </c>
      <c r="J732" s="97">
        <f t="shared" si="62"/>
        <v>42.769342601946391</v>
      </c>
      <c r="K732" s="98">
        <f t="shared" si="64"/>
        <v>-0.89044200000000018</v>
      </c>
      <c r="L732" s="98">
        <f t="shared" si="65"/>
        <v>15.569800000000001</v>
      </c>
      <c r="R732" s="176">
        <f t="shared" si="66"/>
        <v>0.89044200000000018</v>
      </c>
      <c r="S732" s="177"/>
      <c r="T732" s="178">
        <f t="shared" si="67"/>
        <v>-1</v>
      </c>
      <c r="Z732" s="93"/>
      <c r="AB732" s="94"/>
    </row>
    <row r="733" spans="6:28">
      <c r="F733" s="143"/>
      <c r="G733" s="143"/>
      <c r="H733" s="179"/>
      <c r="I733" s="97">
        <f t="shared" si="63"/>
        <v>1829.2166666026667</v>
      </c>
      <c r="J733" s="97">
        <f t="shared" si="62"/>
        <v>42.769342601946391</v>
      </c>
      <c r="K733" s="98">
        <f t="shared" si="64"/>
        <v>-0.89044200000000018</v>
      </c>
      <c r="L733" s="98">
        <f t="shared" si="65"/>
        <v>15.569800000000001</v>
      </c>
      <c r="R733" s="176">
        <f t="shared" si="66"/>
        <v>0.89044200000000018</v>
      </c>
      <c r="S733" s="177"/>
      <c r="T733" s="178">
        <f t="shared" si="67"/>
        <v>-1</v>
      </c>
      <c r="Z733" s="93"/>
      <c r="AB733" s="94"/>
    </row>
    <row r="734" spans="6:28">
      <c r="F734" s="143"/>
      <c r="G734" s="143"/>
      <c r="H734" s="179"/>
      <c r="I734" s="97">
        <f t="shared" si="63"/>
        <v>1829.2166666026667</v>
      </c>
      <c r="J734" s="97">
        <f t="shared" si="62"/>
        <v>42.769342601946391</v>
      </c>
      <c r="K734" s="98">
        <f t="shared" si="64"/>
        <v>-0.89044200000000018</v>
      </c>
      <c r="L734" s="98">
        <f t="shared" si="65"/>
        <v>15.569800000000001</v>
      </c>
      <c r="R734" s="176">
        <f t="shared" si="66"/>
        <v>0.89044200000000018</v>
      </c>
      <c r="S734" s="177"/>
      <c r="T734" s="178">
        <f t="shared" si="67"/>
        <v>-1</v>
      </c>
      <c r="Z734" s="93"/>
      <c r="AB734" s="94"/>
    </row>
    <row r="735" spans="6:28">
      <c r="F735" s="143"/>
      <c r="G735" s="143"/>
      <c r="H735" s="179"/>
      <c r="I735" s="97">
        <f t="shared" si="63"/>
        <v>1829.2166666026667</v>
      </c>
      <c r="J735" s="97">
        <f t="shared" si="62"/>
        <v>42.769342601946391</v>
      </c>
      <c r="K735" s="98">
        <f t="shared" si="64"/>
        <v>-0.89044200000000018</v>
      </c>
      <c r="L735" s="98">
        <f t="shared" si="65"/>
        <v>15.569800000000001</v>
      </c>
      <c r="R735" s="176">
        <f t="shared" si="66"/>
        <v>0.89044200000000018</v>
      </c>
      <c r="S735" s="177"/>
      <c r="T735" s="178">
        <f t="shared" si="67"/>
        <v>-1</v>
      </c>
      <c r="Z735" s="93"/>
      <c r="AB735" s="94"/>
    </row>
    <row r="736" spans="6:28">
      <c r="F736" s="143"/>
      <c r="G736" s="143"/>
      <c r="H736" s="179"/>
      <c r="I736" s="97">
        <f t="shared" si="63"/>
        <v>1829.2166666026667</v>
      </c>
      <c r="J736" s="97">
        <f t="shared" si="62"/>
        <v>42.769342601946391</v>
      </c>
      <c r="K736" s="98">
        <f t="shared" si="64"/>
        <v>-0.89044200000000018</v>
      </c>
      <c r="L736" s="98">
        <f t="shared" si="65"/>
        <v>15.569800000000001</v>
      </c>
      <c r="R736" s="176">
        <f t="shared" si="66"/>
        <v>0.89044200000000018</v>
      </c>
      <c r="S736" s="177"/>
      <c r="T736" s="178">
        <f t="shared" si="67"/>
        <v>-1</v>
      </c>
      <c r="Z736" s="93"/>
      <c r="AB736" s="94"/>
    </row>
    <row r="737" spans="6:28">
      <c r="F737" s="143"/>
      <c r="G737" s="143"/>
      <c r="H737" s="179"/>
      <c r="I737" s="97">
        <f t="shared" si="63"/>
        <v>1829.2166666026667</v>
      </c>
      <c r="J737" s="97">
        <f t="shared" si="62"/>
        <v>42.769342601946391</v>
      </c>
      <c r="K737" s="98">
        <f t="shared" si="64"/>
        <v>-0.89044200000000018</v>
      </c>
      <c r="L737" s="98">
        <f t="shared" si="65"/>
        <v>15.569800000000001</v>
      </c>
      <c r="R737" s="176">
        <f t="shared" si="66"/>
        <v>0.89044200000000018</v>
      </c>
      <c r="S737" s="177"/>
      <c r="T737" s="178">
        <f t="shared" si="67"/>
        <v>-1</v>
      </c>
      <c r="Z737" s="93"/>
      <c r="AB737" s="94"/>
    </row>
    <row r="738" spans="6:28">
      <c r="F738" s="143"/>
      <c r="G738" s="143"/>
      <c r="H738" s="179"/>
      <c r="I738" s="97">
        <f t="shared" si="63"/>
        <v>1829.2166666026667</v>
      </c>
      <c r="J738" s="97">
        <f t="shared" si="62"/>
        <v>42.769342601946391</v>
      </c>
      <c r="K738" s="98">
        <f t="shared" si="64"/>
        <v>-0.89044200000000018</v>
      </c>
      <c r="L738" s="98">
        <f t="shared" si="65"/>
        <v>15.569800000000001</v>
      </c>
      <c r="R738" s="176">
        <f t="shared" si="66"/>
        <v>0.89044200000000018</v>
      </c>
      <c r="S738" s="177"/>
      <c r="T738" s="178">
        <f t="shared" si="67"/>
        <v>-1</v>
      </c>
      <c r="Z738" s="93"/>
      <c r="AB738" s="94"/>
    </row>
    <row r="739" spans="6:28">
      <c r="F739" s="143"/>
      <c r="G739" s="143"/>
      <c r="H739" s="179"/>
      <c r="I739" s="97">
        <f t="shared" si="63"/>
        <v>1829.2166666026667</v>
      </c>
      <c r="J739" s="97">
        <f t="shared" si="62"/>
        <v>42.769342601946391</v>
      </c>
      <c r="K739" s="98">
        <f t="shared" si="64"/>
        <v>-0.89044200000000018</v>
      </c>
      <c r="L739" s="98">
        <f t="shared" si="65"/>
        <v>15.569800000000001</v>
      </c>
      <c r="R739" s="176">
        <f t="shared" si="66"/>
        <v>0.89044200000000018</v>
      </c>
      <c r="S739" s="177"/>
      <c r="T739" s="178">
        <f t="shared" si="67"/>
        <v>-1</v>
      </c>
      <c r="Z739" s="93"/>
      <c r="AB739" s="94"/>
    </row>
    <row r="740" spans="6:28">
      <c r="F740" s="143"/>
      <c r="G740" s="143"/>
      <c r="H740" s="179"/>
      <c r="I740" s="97">
        <f t="shared" si="63"/>
        <v>1829.2166666026667</v>
      </c>
      <c r="J740" s="97">
        <f t="shared" si="62"/>
        <v>42.769342601946391</v>
      </c>
      <c r="K740" s="98">
        <f t="shared" si="64"/>
        <v>-0.89044200000000018</v>
      </c>
      <c r="L740" s="98">
        <f t="shared" si="65"/>
        <v>15.569800000000001</v>
      </c>
      <c r="R740" s="176">
        <f t="shared" si="66"/>
        <v>0.89044200000000018</v>
      </c>
      <c r="S740" s="177"/>
      <c r="T740" s="178">
        <f t="shared" si="67"/>
        <v>-1</v>
      </c>
      <c r="Z740" s="93"/>
      <c r="AB740" s="94"/>
    </row>
    <row r="741" spans="6:28">
      <c r="F741" s="143"/>
      <c r="G741" s="143"/>
      <c r="H741" s="179"/>
      <c r="I741" s="97">
        <f t="shared" si="63"/>
        <v>1829.2166666026667</v>
      </c>
      <c r="J741" s="97">
        <f t="shared" si="62"/>
        <v>42.769342601946391</v>
      </c>
      <c r="K741" s="98">
        <f t="shared" si="64"/>
        <v>-0.89044200000000018</v>
      </c>
      <c r="L741" s="98">
        <f t="shared" si="65"/>
        <v>15.569800000000001</v>
      </c>
      <c r="R741" s="176">
        <f t="shared" si="66"/>
        <v>0.89044200000000018</v>
      </c>
      <c r="S741" s="177"/>
      <c r="T741" s="178">
        <f t="shared" si="67"/>
        <v>-1</v>
      </c>
      <c r="Z741" s="93"/>
      <c r="AB741" s="94"/>
    </row>
    <row r="742" spans="6:28">
      <c r="F742" s="143"/>
      <c r="G742" s="143"/>
      <c r="H742" s="179"/>
      <c r="I742" s="97">
        <f t="shared" si="63"/>
        <v>1829.2166666026667</v>
      </c>
      <c r="J742" s="97">
        <f t="shared" si="62"/>
        <v>42.769342601946391</v>
      </c>
      <c r="K742" s="98">
        <f t="shared" si="64"/>
        <v>-0.89044200000000018</v>
      </c>
      <c r="L742" s="98">
        <f t="shared" si="65"/>
        <v>15.569800000000001</v>
      </c>
      <c r="R742" s="176">
        <f t="shared" si="66"/>
        <v>0.89044200000000018</v>
      </c>
      <c r="S742" s="177"/>
      <c r="T742" s="178">
        <f t="shared" si="67"/>
        <v>-1</v>
      </c>
      <c r="Z742" s="93"/>
      <c r="AB742" s="94"/>
    </row>
    <row r="743" spans="6:28">
      <c r="F743" s="143"/>
      <c r="G743" s="143"/>
      <c r="H743" s="179"/>
      <c r="I743" s="97">
        <f t="shared" si="63"/>
        <v>1829.2166666026667</v>
      </c>
      <c r="J743" s="97">
        <f t="shared" si="62"/>
        <v>42.769342601946391</v>
      </c>
      <c r="K743" s="98">
        <f t="shared" si="64"/>
        <v>-0.89044200000000018</v>
      </c>
      <c r="L743" s="98">
        <f t="shared" si="65"/>
        <v>15.569800000000001</v>
      </c>
      <c r="R743" s="176">
        <f t="shared" si="66"/>
        <v>0.89044200000000018</v>
      </c>
      <c r="S743" s="177"/>
      <c r="T743" s="178">
        <f t="shared" si="67"/>
        <v>-1</v>
      </c>
      <c r="Z743" s="93"/>
      <c r="AB743" s="94"/>
    </row>
    <row r="744" spans="6:28">
      <c r="F744" s="143"/>
      <c r="G744" s="143"/>
      <c r="H744" s="179"/>
      <c r="I744" s="97">
        <f t="shared" si="63"/>
        <v>1829.2166666026667</v>
      </c>
      <c r="J744" s="97">
        <f t="shared" si="62"/>
        <v>42.769342601946391</v>
      </c>
      <c r="K744" s="98">
        <f t="shared" si="64"/>
        <v>-0.89044200000000018</v>
      </c>
      <c r="L744" s="98">
        <f t="shared" si="65"/>
        <v>15.569800000000001</v>
      </c>
      <c r="R744" s="176">
        <f t="shared" si="66"/>
        <v>0.89044200000000018</v>
      </c>
      <c r="S744" s="177"/>
      <c r="T744" s="178">
        <f t="shared" si="67"/>
        <v>-1</v>
      </c>
      <c r="Z744" s="93"/>
      <c r="AB744" s="94"/>
    </row>
    <row r="745" spans="6:28">
      <c r="F745" s="143"/>
      <c r="G745" s="143"/>
      <c r="H745" s="179"/>
      <c r="I745" s="97">
        <f t="shared" si="63"/>
        <v>1829.2166666026667</v>
      </c>
      <c r="J745" s="97">
        <f t="shared" si="62"/>
        <v>42.769342601946391</v>
      </c>
      <c r="K745" s="98">
        <f t="shared" si="64"/>
        <v>-0.89044200000000018</v>
      </c>
      <c r="L745" s="98">
        <f t="shared" si="65"/>
        <v>15.569800000000001</v>
      </c>
      <c r="R745" s="176">
        <f t="shared" si="66"/>
        <v>0.89044200000000018</v>
      </c>
      <c r="S745" s="177"/>
      <c r="T745" s="178">
        <f t="shared" si="67"/>
        <v>-1</v>
      </c>
      <c r="Z745" s="93"/>
      <c r="AB745" s="94"/>
    </row>
    <row r="746" spans="6:28">
      <c r="F746" s="143"/>
      <c r="G746" s="143"/>
      <c r="H746" s="179"/>
      <c r="I746" s="97">
        <f t="shared" si="63"/>
        <v>1829.2166666026667</v>
      </c>
      <c r="J746" s="97">
        <f t="shared" si="62"/>
        <v>42.769342601946391</v>
      </c>
      <c r="K746" s="98">
        <f t="shared" si="64"/>
        <v>-0.89044200000000018</v>
      </c>
      <c r="L746" s="98">
        <f t="shared" si="65"/>
        <v>15.569800000000001</v>
      </c>
      <c r="R746" s="176">
        <f t="shared" si="66"/>
        <v>0.89044200000000018</v>
      </c>
      <c r="S746" s="177"/>
      <c r="T746" s="178">
        <f t="shared" si="67"/>
        <v>-1</v>
      </c>
      <c r="Z746" s="93"/>
      <c r="AB746" s="94"/>
    </row>
    <row r="747" spans="6:28">
      <c r="F747" s="143"/>
      <c r="G747" s="143"/>
      <c r="H747" s="179"/>
      <c r="I747" s="97">
        <f t="shared" si="63"/>
        <v>1829.2166666026667</v>
      </c>
      <c r="J747" s="97">
        <f t="shared" si="62"/>
        <v>42.769342601946391</v>
      </c>
      <c r="K747" s="98">
        <f t="shared" si="64"/>
        <v>-0.89044200000000018</v>
      </c>
      <c r="L747" s="98">
        <f t="shared" si="65"/>
        <v>15.569800000000001</v>
      </c>
      <c r="R747" s="176">
        <f t="shared" si="66"/>
        <v>0.89044200000000018</v>
      </c>
      <c r="S747" s="177"/>
      <c r="T747" s="178">
        <f t="shared" si="67"/>
        <v>-1</v>
      </c>
      <c r="Z747" s="93"/>
      <c r="AB747" s="94"/>
    </row>
    <row r="748" spans="6:28">
      <c r="F748" s="143"/>
      <c r="G748" s="143"/>
      <c r="H748" s="179"/>
      <c r="I748" s="97">
        <f t="shared" si="63"/>
        <v>1829.2166666026667</v>
      </c>
      <c r="J748" s="97">
        <f t="shared" si="62"/>
        <v>42.769342601946391</v>
      </c>
      <c r="K748" s="98">
        <f t="shared" si="64"/>
        <v>-0.89044200000000018</v>
      </c>
      <c r="L748" s="98">
        <f t="shared" si="65"/>
        <v>15.569800000000001</v>
      </c>
      <c r="R748" s="176">
        <f t="shared" si="66"/>
        <v>0.89044200000000018</v>
      </c>
      <c r="S748" s="177"/>
      <c r="T748" s="178">
        <f t="shared" si="67"/>
        <v>-1</v>
      </c>
      <c r="Z748" s="93"/>
      <c r="AB748" s="94"/>
    </row>
    <row r="749" spans="6:28">
      <c r="F749" s="143"/>
      <c r="G749" s="143"/>
      <c r="H749" s="179"/>
      <c r="I749" s="97">
        <f t="shared" si="63"/>
        <v>1829.2166666026667</v>
      </c>
      <c r="J749" s="97">
        <f t="shared" si="62"/>
        <v>42.769342601946391</v>
      </c>
      <c r="K749" s="98">
        <f t="shared" si="64"/>
        <v>-0.89044200000000018</v>
      </c>
      <c r="L749" s="98">
        <f t="shared" si="65"/>
        <v>15.569800000000001</v>
      </c>
      <c r="R749" s="176">
        <f t="shared" si="66"/>
        <v>0.89044200000000018</v>
      </c>
      <c r="S749" s="177"/>
      <c r="T749" s="178">
        <f t="shared" si="67"/>
        <v>-1</v>
      </c>
      <c r="Z749" s="93"/>
      <c r="AB749" s="94"/>
    </row>
    <row r="750" spans="6:28">
      <c r="F750" s="143"/>
      <c r="G750" s="143"/>
      <c r="H750" s="179"/>
      <c r="I750" s="97">
        <f t="shared" si="63"/>
        <v>1829.2166666026667</v>
      </c>
      <c r="J750" s="97">
        <f t="shared" si="62"/>
        <v>42.769342601946391</v>
      </c>
      <c r="K750" s="98">
        <f t="shared" si="64"/>
        <v>-0.89044200000000018</v>
      </c>
      <c r="L750" s="98">
        <f t="shared" si="65"/>
        <v>15.569800000000001</v>
      </c>
      <c r="R750" s="176">
        <f t="shared" si="66"/>
        <v>0.89044200000000018</v>
      </c>
      <c r="S750" s="177"/>
      <c r="T750" s="178">
        <f t="shared" si="67"/>
        <v>-1</v>
      </c>
      <c r="Z750" s="93"/>
      <c r="AB750" s="94"/>
    </row>
    <row r="751" spans="6:28">
      <c r="F751" s="143"/>
      <c r="G751" s="143"/>
      <c r="H751" s="179"/>
      <c r="I751" s="97">
        <f t="shared" si="63"/>
        <v>1829.2166666026667</v>
      </c>
      <c r="J751" s="97">
        <f t="shared" si="62"/>
        <v>42.769342601946391</v>
      </c>
      <c r="K751" s="98">
        <f t="shared" si="64"/>
        <v>-0.89044200000000018</v>
      </c>
      <c r="L751" s="98">
        <f t="shared" si="65"/>
        <v>15.569800000000001</v>
      </c>
      <c r="R751" s="176">
        <f t="shared" si="66"/>
        <v>0.89044200000000018</v>
      </c>
      <c r="S751" s="177"/>
      <c r="T751" s="178">
        <f t="shared" si="67"/>
        <v>-1</v>
      </c>
      <c r="Z751" s="93"/>
      <c r="AB751" s="94"/>
    </row>
    <row r="752" spans="6:28">
      <c r="F752" s="143"/>
      <c r="G752" s="143"/>
      <c r="H752" s="179"/>
      <c r="I752" s="97">
        <f t="shared" si="63"/>
        <v>1829.2166666026667</v>
      </c>
      <c r="J752" s="97">
        <f t="shared" si="62"/>
        <v>42.769342601946391</v>
      </c>
      <c r="K752" s="98">
        <f t="shared" si="64"/>
        <v>-0.89044200000000018</v>
      </c>
      <c r="L752" s="98">
        <f t="shared" si="65"/>
        <v>15.569800000000001</v>
      </c>
      <c r="R752" s="176">
        <f t="shared" si="66"/>
        <v>0.89044200000000018</v>
      </c>
      <c r="S752" s="177"/>
      <c r="T752" s="178">
        <f t="shared" si="67"/>
        <v>-1</v>
      </c>
      <c r="Z752" s="93"/>
      <c r="AB752" s="94"/>
    </row>
    <row r="753" spans="6:28">
      <c r="F753" s="143"/>
      <c r="G753" s="143"/>
      <c r="H753" s="179"/>
      <c r="I753" s="97">
        <f t="shared" si="63"/>
        <v>1829.2166666026667</v>
      </c>
      <c r="J753" s="97">
        <f t="shared" si="62"/>
        <v>42.769342601946391</v>
      </c>
      <c r="K753" s="98">
        <f t="shared" si="64"/>
        <v>-0.89044200000000018</v>
      </c>
      <c r="L753" s="98">
        <f t="shared" si="65"/>
        <v>15.569800000000001</v>
      </c>
      <c r="R753" s="176">
        <f t="shared" si="66"/>
        <v>0.89044200000000018</v>
      </c>
      <c r="S753" s="177"/>
      <c r="T753" s="178">
        <f t="shared" si="67"/>
        <v>-1</v>
      </c>
      <c r="Z753" s="93"/>
      <c r="AB753" s="94"/>
    </row>
    <row r="754" spans="6:28">
      <c r="F754" s="143"/>
      <c r="G754" s="143"/>
      <c r="H754" s="179"/>
      <c r="I754" s="97">
        <f t="shared" si="63"/>
        <v>1829.2166666026667</v>
      </c>
      <c r="J754" s="97">
        <f t="shared" si="62"/>
        <v>42.769342601946391</v>
      </c>
      <c r="K754" s="98">
        <f t="shared" si="64"/>
        <v>-0.89044200000000018</v>
      </c>
      <c r="L754" s="98">
        <f t="shared" si="65"/>
        <v>15.569800000000001</v>
      </c>
      <c r="R754" s="176">
        <f t="shared" si="66"/>
        <v>0.89044200000000018</v>
      </c>
      <c r="S754" s="177"/>
      <c r="T754" s="178">
        <f t="shared" si="67"/>
        <v>-1</v>
      </c>
      <c r="Z754" s="93"/>
      <c r="AB754" s="94"/>
    </row>
    <row r="755" spans="6:28">
      <c r="F755" s="143"/>
      <c r="G755" s="143"/>
      <c r="H755" s="179"/>
      <c r="I755" s="97">
        <f t="shared" si="63"/>
        <v>1829.2166666026667</v>
      </c>
      <c r="J755" s="97">
        <f t="shared" si="62"/>
        <v>42.769342601946391</v>
      </c>
      <c r="K755" s="98">
        <f t="shared" si="64"/>
        <v>-0.89044200000000018</v>
      </c>
      <c r="L755" s="98">
        <f t="shared" si="65"/>
        <v>15.569800000000001</v>
      </c>
      <c r="R755" s="176">
        <f t="shared" si="66"/>
        <v>0.89044200000000018</v>
      </c>
      <c r="S755" s="177"/>
      <c r="T755" s="178">
        <f t="shared" si="67"/>
        <v>-1</v>
      </c>
      <c r="Z755" s="93"/>
      <c r="AB755" s="94"/>
    </row>
    <row r="756" spans="6:28">
      <c r="F756" s="143"/>
      <c r="G756" s="143"/>
      <c r="H756" s="179"/>
      <c r="I756" s="97">
        <f t="shared" si="63"/>
        <v>1829.2166666026667</v>
      </c>
      <c r="J756" s="97">
        <f t="shared" si="62"/>
        <v>42.769342601946391</v>
      </c>
      <c r="K756" s="98">
        <f t="shared" si="64"/>
        <v>-0.89044200000000018</v>
      </c>
      <c r="L756" s="98">
        <f t="shared" si="65"/>
        <v>15.569800000000001</v>
      </c>
      <c r="R756" s="176">
        <f t="shared" si="66"/>
        <v>0.89044200000000018</v>
      </c>
      <c r="S756" s="177"/>
      <c r="T756" s="178">
        <f t="shared" si="67"/>
        <v>-1</v>
      </c>
      <c r="Z756" s="93"/>
      <c r="AB756" s="94"/>
    </row>
    <row r="757" spans="6:28">
      <c r="F757" s="143"/>
      <c r="G757" s="143"/>
      <c r="H757" s="179"/>
      <c r="I757" s="97">
        <f t="shared" si="63"/>
        <v>1829.2166666026667</v>
      </c>
      <c r="J757" s="97">
        <f t="shared" si="62"/>
        <v>42.769342601946391</v>
      </c>
      <c r="K757" s="98">
        <f t="shared" si="64"/>
        <v>-0.89044200000000018</v>
      </c>
      <c r="L757" s="98">
        <f t="shared" si="65"/>
        <v>15.569800000000001</v>
      </c>
      <c r="R757" s="176">
        <f t="shared" si="66"/>
        <v>0.89044200000000018</v>
      </c>
      <c r="S757" s="177"/>
      <c r="T757" s="178">
        <f t="shared" si="67"/>
        <v>-1</v>
      </c>
      <c r="Z757" s="93"/>
      <c r="AB757" s="94"/>
    </row>
    <row r="758" spans="6:28">
      <c r="F758" s="143"/>
      <c r="G758" s="143"/>
      <c r="H758" s="179"/>
      <c r="I758" s="97">
        <f t="shared" si="63"/>
        <v>1829.2166666026667</v>
      </c>
      <c r="J758" s="97">
        <f t="shared" si="62"/>
        <v>42.769342601946391</v>
      </c>
      <c r="K758" s="98">
        <f t="shared" si="64"/>
        <v>-0.89044200000000018</v>
      </c>
      <c r="L758" s="98">
        <f t="shared" si="65"/>
        <v>15.569800000000001</v>
      </c>
      <c r="R758" s="176">
        <f t="shared" si="66"/>
        <v>0.89044200000000018</v>
      </c>
      <c r="S758" s="177"/>
      <c r="T758" s="178">
        <f t="shared" si="67"/>
        <v>-1</v>
      </c>
      <c r="Z758" s="93"/>
      <c r="AB758" s="94"/>
    </row>
    <row r="759" spans="6:28">
      <c r="F759" s="143"/>
      <c r="G759" s="143"/>
      <c r="H759" s="179"/>
      <c r="I759" s="97">
        <f t="shared" si="63"/>
        <v>1829.2166666026667</v>
      </c>
      <c r="J759" s="97">
        <f t="shared" si="62"/>
        <v>42.769342601946391</v>
      </c>
      <c r="K759" s="98">
        <f t="shared" si="64"/>
        <v>-0.89044200000000018</v>
      </c>
      <c r="L759" s="98">
        <f t="shared" si="65"/>
        <v>15.569800000000001</v>
      </c>
      <c r="R759" s="176">
        <f t="shared" si="66"/>
        <v>0.89044200000000018</v>
      </c>
      <c r="S759" s="177"/>
      <c r="T759" s="178">
        <f t="shared" si="67"/>
        <v>-1</v>
      </c>
      <c r="Z759" s="93"/>
      <c r="AB759" s="94"/>
    </row>
    <row r="760" spans="6:28">
      <c r="F760" s="143"/>
      <c r="G760" s="143"/>
      <c r="H760" s="179"/>
      <c r="I760" s="97">
        <f t="shared" si="63"/>
        <v>1829.2166666026667</v>
      </c>
      <c r="J760" s="97">
        <f t="shared" si="62"/>
        <v>42.769342601946391</v>
      </c>
      <c r="K760" s="98">
        <f t="shared" si="64"/>
        <v>-0.89044200000000018</v>
      </c>
      <c r="L760" s="98">
        <f t="shared" si="65"/>
        <v>15.569800000000001</v>
      </c>
      <c r="R760" s="176">
        <f t="shared" si="66"/>
        <v>0.89044200000000018</v>
      </c>
      <c r="S760" s="177"/>
      <c r="T760" s="178">
        <f t="shared" si="67"/>
        <v>-1</v>
      </c>
      <c r="Z760" s="93"/>
      <c r="AB760" s="94"/>
    </row>
    <row r="761" spans="6:28">
      <c r="F761" s="143"/>
      <c r="G761" s="143"/>
      <c r="H761" s="179"/>
      <c r="I761" s="97">
        <f t="shared" si="63"/>
        <v>1829.2166666026667</v>
      </c>
      <c r="J761" s="97">
        <f t="shared" si="62"/>
        <v>42.769342601946391</v>
      </c>
      <c r="K761" s="98">
        <f t="shared" si="64"/>
        <v>-0.89044200000000018</v>
      </c>
      <c r="L761" s="98">
        <f t="shared" si="65"/>
        <v>15.569800000000001</v>
      </c>
      <c r="R761" s="176">
        <f t="shared" si="66"/>
        <v>0.89044200000000018</v>
      </c>
      <c r="S761" s="177"/>
      <c r="T761" s="178">
        <f t="shared" si="67"/>
        <v>-1</v>
      </c>
      <c r="Z761" s="93"/>
      <c r="AB761" s="94"/>
    </row>
    <row r="762" spans="6:28">
      <c r="F762" s="143"/>
      <c r="G762" s="143"/>
      <c r="H762" s="179"/>
      <c r="I762" s="97">
        <f t="shared" si="63"/>
        <v>1829.2166666026667</v>
      </c>
      <c r="J762" s="97">
        <f t="shared" si="62"/>
        <v>42.769342601946391</v>
      </c>
      <c r="K762" s="98">
        <f t="shared" si="64"/>
        <v>-0.89044200000000018</v>
      </c>
      <c r="L762" s="98">
        <f t="shared" si="65"/>
        <v>15.569800000000001</v>
      </c>
      <c r="R762" s="176">
        <f t="shared" si="66"/>
        <v>0.89044200000000018</v>
      </c>
      <c r="S762" s="177"/>
      <c r="T762" s="178">
        <f t="shared" si="67"/>
        <v>-1</v>
      </c>
      <c r="Z762" s="93"/>
      <c r="AB762" s="94"/>
    </row>
    <row r="763" spans="6:28">
      <c r="F763" s="143"/>
      <c r="G763" s="143"/>
      <c r="H763" s="179"/>
      <c r="I763" s="97">
        <f t="shared" si="63"/>
        <v>1829.2166666026667</v>
      </c>
      <c r="J763" s="97">
        <f t="shared" si="62"/>
        <v>42.769342601946391</v>
      </c>
      <c r="K763" s="98">
        <f t="shared" si="64"/>
        <v>-0.89044200000000018</v>
      </c>
      <c r="L763" s="98">
        <f t="shared" si="65"/>
        <v>15.569800000000001</v>
      </c>
      <c r="R763" s="176">
        <f t="shared" si="66"/>
        <v>0.89044200000000018</v>
      </c>
      <c r="S763" s="177"/>
      <c r="T763" s="178">
        <f t="shared" si="67"/>
        <v>-1</v>
      </c>
      <c r="Z763" s="93"/>
      <c r="AB763" s="94"/>
    </row>
    <row r="764" spans="6:28">
      <c r="F764" s="143"/>
      <c r="G764" s="143"/>
      <c r="H764" s="179"/>
      <c r="I764" s="97">
        <f t="shared" si="63"/>
        <v>1829.2166666026667</v>
      </c>
      <c r="J764" s="97">
        <f t="shared" si="62"/>
        <v>42.769342601946391</v>
      </c>
      <c r="K764" s="98">
        <f t="shared" si="64"/>
        <v>-0.89044200000000018</v>
      </c>
      <c r="L764" s="98">
        <f t="shared" si="65"/>
        <v>15.569800000000001</v>
      </c>
      <c r="R764" s="176">
        <f t="shared" si="66"/>
        <v>0.89044200000000018</v>
      </c>
      <c r="S764" s="177"/>
      <c r="T764" s="178">
        <f t="shared" si="67"/>
        <v>-1</v>
      </c>
      <c r="Z764" s="93"/>
      <c r="AB764" s="94"/>
    </row>
    <row r="765" spans="6:28">
      <c r="F765" s="143"/>
      <c r="G765" s="143"/>
      <c r="H765" s="179"/>
      <c r="I765" s="97">
        <f t="shared" si="63"/>
        <v>1829.2166666026667</v>
      </c>
      <c r="J765" s="97">
        <f t="shared" si="62"/>
        <v>42.769342601946391</v>
      </c>
      <c r="K765" s="98">
        <f t="shared" si="64"/>
        <v>-0.89044200000000018</v>
      </c>
      <c r="L765" s="98">
        <f t="shared" si="65"/>
        <v>15.569800000000001</v>
      </c>
      <c r="R765" s="176">
        <f t="shared" si="66"/>
        <v>0.89044200000000018</v>
      </c>
      <c r="S765" s="177"/>
      <c r="T765" s="178">
        <f t="shared" si="67"/>
        <v>-1</v>
      </c>
      <c r="Z765" s="93"/>
      <c r="AB765" s="94"/>
    </row>
    <row r="766" spans="6:28">
      <c r="F766" s="143"/>
      <c r="G766" s="143"/>
      <c r="H766" s="179"/>
      <c r="I766" s="97">
        <f t="shared" si="63"/>
        <v>1829.2166666026667</v>
      </c>
      <c r="J766" s="97">
        <f t="shared" si="62"/>
        <v>42.769342601946391</v>
      </c>
      <c r="K766" s="98">
        <f t="shared" si="64"/>
        <v>-0.89044200000000018</v>
      </c>
      <c r="L766" s="98">
        <f t="shared" si="65"/>
        <v>15.569800000000001</v>
      </c>
      <c r="R766" s="176">
        <f t="shared" si="66"/>
        <v>0.89044200000000018</v>
      </c>
      <c r="S766" s="177"/>
      <c r="T766" s="178">
        <f t="shared" si="67"/>
        <v>-1</v>
      </c>
      <c r="Z766" s="93"/>
      <c r="AB766" s="94"/>
    </row>
    <row r="767" spans="6:28">
      <c r="F767" s="143"/>
      <c r="G767" s="143"/>
      <c r="H767" s="179"/>
      <c r="I767" s="97">
        <f t="shared" si="63"/>
        <v>1829.2166666026667</v>
      </c>
      <c r="J767" s="97">
        <f t="shared" si="62"/>
        <v>42.769342601946391</v>
      </c>
      <c r="K767" s="98">
        <f t="shared" si="64"/>
        <v>-0.89044200000000018</v>
      </c>
      <c r="L767" s="98">
        <f t="shared" si="65"/>
        <v>15.569800000000001</v>
      </c>
      <c r="R767" s="176">
        <f t="shared" si="66"/>
        <v>0.89044200000000018</v>
      </c>
      <c r="S767" s="177"/>
      <c r="T767" s="178">
        <f t="shared" si="67"/>
        <v>-1</v>
      </c>
      <c r="Z767" s="93"/>
      <c r="AB767" s="94"/>
    </row>
    <row r="768" spans="6:28">
      <c r="F768" s="143"/>
      <c r="G768" s="143"/>
      <c r="H768" s="179"/>
      <c r="I768" s="97">
        <f t="shared" si="63"/>
        <v>1829.2166666026667</v>
      </c>
      <c r="J768" s="97">
        <f t="shared" si="62"/>
        <v>42.769342601946391</v>
      </c>
      <c r="K768" s="98">
        <f t="shared" si="64"/>
        <v>-0.89044200000000018</v>
      </c>
      <c r="L768" s="98">
        <f t="shared" si="65"/>
        <v>15.569800000000001</v>
      </c>
      <c r="R768" s="176">
        <f t="shared" si="66"/>
        <v>0.89044200000000018</v>
      </c>
      <c r="S768" s="177"/>
      <c r="T768" s="178">
        <f t="shared" si="67"/>
        <v>-1</v>
      </c>
      <c r="Z768" s="93"/>
      <c r="AB768" s="94"/>
    </row>
    <row r="769" spans="6:28">
      <c r="F769" s="143"/>
      <c r="G769" s="143"/>
      <c r="H769" s="179"/>
      <c r="I769" s="97">
        <f t="shared" si="63"/>
        <v>1829.2166666026667</v>
      </c>
      <c r="J769" s="97">
        <f t="shared" si="62"/>
        <v>42.769342601946391</v>
      </c>
      <c r="K769" s="98">
        <f t="shared" si="64"/>
        <v>-0.89044200000000018</v>
      </c>
      <c r="L769" s="98">
        <f t="shared" si="65"/>
        <v>15.569800000000001</v>
      </c>
      <c r="R769" s="176">
        <f t="shared" si="66"/>
        <v>0.89044200000000018</v>
      </c>
      <c r="S769" s="177"/>
      <c r="T769" s="178">
        <f t="shared" si="67"/>
        <v>-1</v>
      </c>
      <c r="Z769" s="93"/>
      <c r="AB769" s="94"/>
    </row>
    <row r="770" spans="6:28">
      <c r="F770" s="143"/>
      <c r="G770" s="143"/>
      <c r="H770" s="179"/>
      <c r="I770" s="97">
        <f t="shared" si="63"/>
        <v>1829.2166666026667</v>
      </c>
      <c r="J770" s="97">
        <f t="shared" si="62"/>
        <v>42.769342601946391</v>
      </c>
      <c r="K770" s="98">
        <f t="shared" si="64"/>
        <v>-0.89044200000000018</v>
      </c>
      <c r="L770" s="98">
        <f t="shared" si="65"/>
        <v>15.569800000000001</v>
      </c>
      <c r="R770" s="176">
        <f t="shared" si="66"/>
        <v>0.89044200000000018</v>
      </c>
      <c r="S770" s="177"/>
      <c r="T770" s="178">
        <f t="shared" si="67"/>
        <v>-1</v>
      </c>
      <c r="Z770" s="93"/>
      <c r="AB770" s="94"/>
    </row>
    <row r="771" spans="6:28">
      <c r="F771" s="143"/>
      <c r="G771" s="143"/>
      <c r="H771" s="179"/>
      <c r="I771" s="97">
        <f t="shared" si="63"/>
        <v>1829.2166666026667</v>
      </c>
      <c r="J771" s="97">
        <f t="shared" si="62"/>
        <v>42.769342601946391</v>
      </c>
      <c r="K771" s="98">
        <f t="shared" si="64"/>
        <v>-0.89044200000000018</v>
      </c>
      <c r="L771" s="98">
        <f t="shared" si="65"/>
        <v>15.569800000000001</v>
      </c>
      <c r="R771" s="176">
        <f t="shared" si="66"/>
        <v>0.89044200000000018</v>
      </c>
      <c r="S771" s="177"/>
      <c r="T771" s="178">
        <f t="shared" si="67"/>
        <v>-1</v>
      </c>
      <c r="Z771" s="93"/>
      <c r="AB771" s="94"/>
    </row>
    <row r="772" spans="6:28">
      <c r="F772" s="143"/>
      <c r="G772" s="143"/>
      <c r="H772" s="179"/>
      <c r="I772" s="97">
        <f t="shared" si="63"/>
        <v>1829.2166666026667</v>
      </c>
      <c r="J772" s="97">
        <f t="shared" si="62"/>
        <v>42.769342601946391</v>
      </c>
      <c r="K772" s="98">
        <f t="shared" si="64"/>
        <v>-0.89044200000000018</v>
      </c>
      <c r="L772" s="98">
        <f t="shared" si="65"/>
        <v>15.569800000000001</v>
      </c>
      <c r="R772" s="176">
        <f t="shared" si="66"/>
        <v>0.89044200000000018</v>
      </c>
      <c r="S772" s="177"/>
      <c r="T772" s="178">
        <f t="shared" si="67"/>
        <v>-1</v>
      </c>
      <c r="Z772" s="93"/>
      <c r="AB772" s="94"/>
    </row>
    <row r="773" spans="6:28">
      <c r="F773" s="143"/>
      <c r="G773" s="143"/>
      <c r="H773" s="179"/>
      <c r="I773" s="97">
        <f t="shared" si="63"/>
        <v>1829.2166666026667</v>
      </c>
      <c r="J773" s="97">
        <f t="shared" si="62"/>
        <v>42.769342601946391</v>
      </c>
      <c r="K773" s="98">
        <f t="shared" si="64"/>
        <v>-0.89044200000000018</v>
      </c>
      <c r="L773" s="98">
        <f t="shared" si="65"/>
        <v>15.569800000000001</v>
      </c>
      <c r="R773" s="176">
        <f t="shared" si="66"/>
        <v>0.89044200000000018</v>
      </c>
      <c r="S773" s="177"/>
      <c r="T773" s="178">
        <f t="shared" si="67"/>
        <v>-1</v>
      </c>
      <c r="Z773" s="93"/>
      <c r="AB773" s="94"/>
    </row>
    <row r="774" spans="6:28">
      <c r="F774" s="143"/>
      <c r="G774" s="143"/>
      <c r="H774" s="179"/>
      <c r="I774" s="97">
        <f t="shared" si="63"/>
        <v>1829.2166666026667</v>
      </c>
      <c r="J774" s="97">
        <f t="shared" si="62"/>
        <v>42.769342601946391</v>
      </c>
      <c r="K774" s="98">
        <f t="shared" si="64"/>
        <v>-0.89044200000000018</v>
      </c>
      <c r="L774" s="98">
        <f t="shared" si="65"/>
        <v>15.569800000000001</v>
      </c>
      <c r="R774" s="176">
        <f t="shared" si="66"/>
        <v>0.89044200000000018</v>
      </c>
      <c r="S774" s="177"/>
      <c r="T774" s="178">
        <f t="shared" si="67"/>
        <v>-1</v>
      </c>
      <c r="Z774" s="93"/>
      <c r="AB774" s="94"/>
    </row>
    <row r="775" spans="6:28">
      <c r="F775" s="143"/>
      <c r="G775" s="143"/>
      <c r="H775" s="179"/>
      <c r="I775" s="97">
        <f t="shared" si="63"/>
        <v>1829.2166666026667</v>
      </c>
      <c r="J775" s="97">
        <f t="shared" si="62"/>
        <v>42.769342601946391</v>
      </c>
      <c r="K775" s="98">
        <f t="shared" si="64"/>
        <v>-0.89044200000000018</v>
      </c>
      <c r="L775" s="98">
        <f t="shared" si="65"/>
        <v>15.569800000000001</v>
      </c>
      <c r="R775" s="176">
        <f t="shared" si="66"/>
        <v>0.89044200000000018</v>
      </c>
      <c r="S775" s="177"/>
      <c r="T775" s="178">
        <f t="shared" si="67"/>
        <v>-1</v>
      </c>
      <c r="Z775" s="93"/>
      <c r="AB775" s="94"/>
    </row>
    <row r="776" spans="6:28">
      <c r="F776" s="143"/>
      <c r="G776" s="143"/>
      <c r="H776" s="179"/>
      <c r="I776" s="97">
        <f t="shared" si="63"/>
        <v>1829.2166666026667</v>
      </c>
      <c r="J776" s="97">
        <f t="shared" si="62"/>
        <v>42.769342601946391</v>
      </c>
      <c r="K776" s="98">
        <f t="shared" si="64"/>
        <v>-0.89044200000000018</v>
      </c>
      <c r="L776" s="98">
        <f t="shared" si="65"/>
        <v>15.569800000000001</v>
      </c>
      <c r="R776" s="176">
        <f t="shared" si="66"/>
        <v>0.89044200000000018</v>
      </c>
      <c r="S776" s="177"/>
      <c r="T776" s="178">
        <f t="shared" si="67"/>
        <v>-1</v>
      </c>
      <c r="Z776" s="93"/>
      <c r="AB776" s="94"/>
    </row>
    <row r="777" spans="6:28">
      <c r="F777" s="143"/>
      <c r="G777" s="143"/>
      <c r="H777" s="179"/>
      <c r="I777" s="97">
        <f t="shared" si="63"/>
        <v>1829.2166666026667</v>
      </c>
      <c r="J777" s="97">
        <f t="shared" si="62"/>
        <v>42.769342601946391</v>
      </c>
      <c r="K777" s="98">
        <f t="shared" si="64"/>
        <v>-0.89044200000000018</v>
      </c>
      <c r="L777" s="98">
        <f t="shared" si="65"/>
        <v>15.569800000000001</v>
      </c>
      <c r="R777" s="176">
        <f t="shared" si="66"/>
        <v>0.89044200000000018</v>
      </c>
      <c r="S777" s="177"/>
      <c r="T777" s="178">
        <f t="shared" si="67"/>
        <v>-1</v>
      </c>
      <c r="Z777" s="93"/>
      <c r="AB777" s="94"/>
    </row>
    <row r="778" spans="6:28">
      <c r="F778" s="143"/>
      <c r="G778" s="143"/>
      <c r="H778" s="179"/>
      <c r="I778" s="97">
        <f t="shared" si="63"/>
        <v>1829.2166666026667</v>
      </c>
      <c r="J778" s="97">
        <f t="shared" si="62"/>
        <v>42.769342601946391</v>
      </c>
      <c r="K778" s="98">
        <f t="shared" si="64"/>
        <v>-0.89044200000000018</v>
      </c>
      <c r="L778" s="98">
        <f t="shared" si="65"/>
        <v>15.569800000000001</v>
      </c>
      <c r="R778" s="176">
        <f t="shared" si="66"/>
        <v>0.89044200000000018</v>
      </c>
      <c r="S778" s="177"/>
      <c r="T778" s="178">
        <f t="shared" si="67"/>
        <v>-1</v>
      </c>
      <c r="Z778" s="93"/>
      <c r="AB778" s="94"/>
    </row>
    <row r="779" spans="6:28">
      <c r="F779" s="143"/>
      <c r="G779" s="143"/>
      <c r="H779" s="179"/>
      <c r="I779" s="97">
        <f t="shared" si="63"/>
        <v>1829.2166666026667</v>
      </c>
      <c r="J779" s="97">
        <f t="shared" si="62"/>
        <v>42.769342601946391</v>
      </c>
      <c r="K779" s="98">
        <f t="shared" si="64"/>
        <v>-0.89044200000000018</v>
      </c>
      <c r="L779" s="98">
        <f t="shared" si="65"/>
        <v>15.569800000000001</v>
      </c>
      <c r="R779" s="176">
        <f t="shared" si="66"/>
        <v>0.89044200000000018</v>
      </c>
      <c r="S779" s="177"/>
      <c r="T779" s="178">
        <f t="shared" si="67"/>
        <v>-1</v>
      </c>
      <c r="Z779" s="93"/>
      <c r="AB779" s="94"/>
    </row>
    <row r="780" spans="6:28">
      <c r="F780" s="143"/>
      <c r="G780" s="143"/>
      <c r="H780" s="179"/>
      <c r="I780" s="97">
        <f t="shared" si="63"/>
        <v>1829.2166666026667</v>
      </c>
      <c r="J780" s="97">
        <f t="shared" si="62"/>
        <v>42.769342601946391</v>
      </c>
      <c r="K780" s="98">
        <f t="shared" si="64"/>
        <v>-0.89044200000000018</v>
      </c>
      <c r="L780" s="98">
        <f t="shared" si="65"/>
        <v>15.569800000000001</v>
      </c>
      <c r="R780" s="176">
        <f t="shared" si="66"/>
        <v>0.89044200000000018</v>
      </c>
      <c r="S780" s="177"/>
      <c r="T780" s="178">
        <f t="shared" si="67"/>
        <v>-1</v>
      </c>
      <c r="Z780" s="93"/>
      <c r="AB780" s="94"/>
    </row>
    <row r="781" spans="6:28">
      <c r="F781" s="143"/>
      <c r="G781" s="143"/>
      <c r="H781" s="179"/>
      <c r="I781" s="97">
        <f t="shared" si="63"/>
        <v>1829.2166666026667</v>
      </c>
      <c r="J781" s="97">
        <f t="shared" si="62"/>
        <v>42.769342601946391</v>
      </c>
      <c r="K781" s="98">
        <f t="shared" si="64"/>
        <v>-0.89044200000000018</v>
      </c>
      <c r="L781" s="98">
        <f t="shared" si="65"/>
        <v>15.569800000000001</v>
      </c>
      <c r="R781" s="176">
        <f t="shared" si="66"/>
        <v>0.89044200000000018</v>
      </c>
      <c r="S781" s="177"/>
      <c r="T781" s="178">
        <f t="shared" si="67"/>
        <v>-1</v>
      </c>
      <c r="Z781" s="93"/>
      <c r="AB781" s="94"/>
    </row>
    <row r="782" spans="6:28">
      <c r="F782" s="143"/>
      <c r="G782" s="143"/>
      <c r="H782" s="179"/>
      <c r="I782" s="97">
        <f t="shared" si="63"/>
        <v>1829.2166666026667</v>
      </c>
      <c r="J782" s="97">
        <f t="shared" si="62"/>
        <v>42.769342601946391</v>
      </c>
      <c r="K782" s="98">
        <f t="shared" si="64"/>
        <v>-0.89044200000000018</v>
      </c>
      <c r="L782" s="98">
        <f t="shared" si="65"/>
        <v>15.569800000000001</v>
      </c>
      <c r="R782" s="176">
        <f t="shared" si="66"/>
        <v>0.89044200000000018</v>
      </c>
      <c r="S782" s="177"/>
      <c r="T782" s="178">
        <f t="shared" si="67"/>
        <v>-1</v>
      </c>
      <c r="Z782" s="93"/>
      <c r="AB782" s="94"/>
    </row>
    <row r="783" spans="6:28">
      <c r="F783" s="143"/>
      <c r="G783" s="143"/>
      <c r="H783" s="179"/>
      <c r="I783" s="97">
        <f t="shared" si="63"/>
        <v>1829.2166666026667</v>
      </c>
      <c r="J783" s="97">
        <f t="shared" si="62"/>
        <v>42.769342601946391</v>
      </c>
      <c r="K783" s="98">
        <f t="shared" si="64"/>
        <v>-0.89044200000000018</v>
      </c>
      <c r="L783" s="98">
        <f t="shared" si="65"/>
        <v>15.569800000000001</v>
      </c>
      <c r="R783" s="176">
        <f t="shared" si="66"/>
        <v>0.89044200000000018</v>
      </c>
      <c r="S783" s="177"/>
      <c r="T783" s="178">
        <f t="shared" si="67"/>
        <v>-1</v>
      </c>
      <c r="Z783" s="93"/>
      <c r="AB783" s="94"/>
    </row>
    <row r="784" spans="6:28">
      <c r="F784" s="143"/>
      <c r="G784" s="143"/>
      <c r="H784" s="179"/>
      <c r="I784" s="97">
        <f t="shared" si="63"/>
        <v>1829.2166666026667</v>
      </c>
      <c r="J784" s="97">
        <f t="shared" si="62"/>
        <v>42.769342601946391</v>
      </c>
      <c r="K784" s="98">
        <f t="shared" si="64"/>
        <v>-0.89044200000000018</v>
      </c>
      <c r="L784" s="98">
        <f t="shared" si="65"/>
        <v>15.569800000000001</v>
      </c>
      <c r="R784" s="176">
        <f t="shared" si="66"/>
        <v>0.89044200000000018</v>
      </c>
      <c r="S784" s="177"/>
      <c r="T784" s="178">
        <f t="shared" si="67"/>
        <v>-1</v>
      </c>
      <c r="Z784" s="93"/>
      <c r="AB784" s="94"/>
    </row>
    <row r="785" spans="6:28">
      <c r="F785" s="143"/>
      <c r="G785" s="143"/>
      <c r="H785" s="179"/>
      <c r="I785" s="97">
        <f t="shared" si="63"/>
        <v>1829.2166666026667</v>
      </c>
      <c r="J785" s="97">
        <f t="shared" si="62"/>
        <v>42.769342601946391</v>
      </c>
      <c r="K785" s="98">
        <f t="shared" si="64"/>
        <v>-0.89044200000000018</v>
      </c>
      <c r="L785" s="98">
        <f t="shared" si="65"/>
        <v>15.569800000000001</v>
      </c>
      <c r="R785" s="176">
        <f t="shared" si="66"/>
        <v>0.89044200000000018</v>
      </c>
      <c r="S785" s="177"/>
      <c r="T785" s="178">
        <f t="shared" si="67"/>
        <v>-1</v>
      </c>
      <c r="Z785" s="93"/>
      <c r="AB785" s="94"/>
    </row>
    <row r="786" spans="6:28">
      <c r="F786" s="143"/>
      <c r="G786" s="143"/>
      <c r="H786" s="179"/>
      <c r="I786" s="97">
        <f t="shared" si="63"/>
        <v>1829.2166666026667</v>
      </c>
      <c r="J786" s="97">
        <f t="shared" si="62"/>
        <v>42.769342601946391</v>
      </c>
      <c r="K786" s="98">
        <f t="shared" si="64"/>
        <v>-0.89044200000000018</v>
      </c>
      <c r="L786" s="98">
        <f t="shared" si="65"/>
        <v>15.569800000000001</v>
      </c>
      <c r="R786" s="176">
        <f t="shared" si="66"/>
        <v>0.89044200000000018</v>
      </c>
      <c r="S786" s="177"/>
      <c r="T786" s="178">
        <f t="shared" si="67"/>
        <v>-1</v>
      </c>
      <c r="Z786" s="93"/>
      <c r="AB786" s="94"/>
    </row>
    <row r="787" spans="6:28">
      <c r="F787" s="143"/>
      <c r="G787" s="143"/>
      <c r="H787" s="179"/>
      <c r="I787" s="97">
        <f t="shared" si="63"/>
        <v>1829.2166666026667</v>
      </c>
      <c r="J787" s="97">
        <f t="shared" si="62"/>
        <v>42.769342601946391</v>
      </c>
      <c r="K787" s="98">
        <f t="shared" si="64"/>
        <v>-0.89044200000000018</v>
      </c>
      <c r="L787" s="98">
        <f t="shared" si="65"/>
        <v>15.569800000000001</v>
      </c>
      <c r="R787" s="176">
        <f t="shared" si="66"/>
        <v>0.89044200000000018</v>
      </c>
      <c r="S787" s="177"/>
      <c r="T787" s="178">
        <f t="shared" si="67"/>
        <v>-1</v>
      </c>
      <c r="Z787" s="93"/>
      <c r="AB787" s="94"/>
    </row>
    <row r="788" spans="6:28">
      <c r="F788" s="143"/>
      <c r="G788" s="143"/>
      <c r="H788" s="179"/>
      <c r="I788" s="97">
        <f t="shared" si="63"/>
        <v>1829.2166666026667</v>
      </c>
      <c r="J788" s="97">
        <f t="shared" si="62"/>
        <v>42.769342601946391</v>
      </c>
      <c r="K788" s="98">
        <f t="shared" si="64"/>
        <v>-0.89044200000000018</v>
      </c>
      <c r="L788" s="98">
        <f t="shared" si="65"/>
        <v>15.569800000000001</v>
      </c>
      <c r="R788" s="176">
        <f t="shared" si="66"/>
        <v>0.89044200000000018</v>
      </c>
      <c r="S788" s="177"/>
      <c r="T788" s="178">
        <f t="shared" si="67"/>
        <v>-1</v>
      </c>
      <c r="Z788" s="93"/>
      <c r="AB788" s="94"/>
    </row>
    <row r="789" spans="6:28">
      <c r="F789" s="143"/>
      <c r="G789" s="143"/>
      <c r="H789" s="179"/>
      <c r="I789" s="97">
        <f t="shared" si="63"/>
        <v>1829.2166666026667</v>
      </c>
      <c r="J789" s="97">
        <f t="shared" si="62"/>
        <v>42.769342601946391</v>
      </c>
      <c r="K789" s="98">
        <f t="shared" si="64"/>
        <v>-0.89044200000000018</v>
      </c>
      <c r="L789" s="98">
        <f t="shared" si="65"/>
        <v>15.569800000000001</v>
      </c>
      <c r="R789" s="176">
        <f t="shared" si="66"/>
        <v>0.89044200000000018</v>
      </c>
      <c r="S789" s="177"/>
      <c r="T789" s="178">
        <f t="shared" si="67"/>
        <v>-1</v>
      </c>
      <c r="Z789" s="93"/>
      <c r="AB789" s="94"/>
    </row>
    <row r="790" spans="6:28">
      <c r="F790" s="143"/>
      <c r="G790" s="143"/>
      <c r="H790" s="179"/>
      <c r="I790" s="97">
        <f t="shared" si="63"/>
        <v>1829.2166666026667</v>
      </c>
      <c r="J790" s="97">
        <f t="shared" ref="J790:J853" si="68">SQRT(I790)</f>
        <v>42.769342601946391</v>
      </c>
      <c r="K790" s="98">
        <f t="shared" si="64"/>
        <v>-0.89044200000000018</v>
      </c>
      <c r="L790" s="98">
        <f t="shared" si="65"/>
        <v>15.569800000000001</v>
      </c>
      <c r="R790" s="176">
        <f t="shared" si="66"/>
        <v>0.89044200000000018</v>
      </c>
      <c r="S790" s="177"/>
      <c r="T790" s="178">
        <f t="shared" si="67"/>
        <v>-1</v>
      </c>
      <c r="Z790" s="93"/>
      <c r="AB790" s="94"/>
    </row>
    <row r="791" spans="6:28">
      <c r="F791" s="143"/>
      <c r="G791" s="143"/>
      <c r="H791" s="179"/>
      <c r="I791" s="97">
        <f t="shared" ref="I791:I854" si="69">IF(F791=0,I790,((E791-$E$86)*1440)+(F791-$F$86)*1440)</f>
        <v>1829.2166666026667</v>
      </c>
      <c r="J791" s="97">
        <f t="shared" si="68"/>
        <v>42.769342601946391</v>
      </c>
      <c r="K791" s="98">
        <f t="shared" ref="K791:K854" si="70">IF(H791=0,K790,(H791-$H$86)*$L$83)</f>
        <v>-0.89044200000000018</v>
      </c>
      <c r="L791" s="98">
        <f t="shared" ref="L791:L854" si="71">IF(K791=0, ,$L$86+K791)</f>
        <v>15.569800000000001</v>
      </c>
      <c r="R791" s="176">
        <f t="shared" ref="R791:R854" si="72">+K791*T791</f>
        <v>0.89044200000000018</v>
      </c>
      <c r="S791" s="177"/>
      <c r="T791" s="178">
        <f t="shared" ref="T791:T854" si="73">SIGN(K791)</f>
        <v>-1</v>
      </c>
      <c r="Z791" s="93"/>
      <c r="AB791" s="94"/>
    </row>
    <row r="792" spans="6:28">
      <c r="F792" s="143"/>
      <c r="G792" s="143"/>
      <c r="H792" s="179"/>
      <c r="I792" s="97">
        <f t="shared" si="69"/>
        <v>1829.2166666026667</v>
      </c>
      <c r="J792" s="97">
        <f t="shared" si="68"/>
        <v>42.769342601946391</v>
      </c>
      <c r="K792" s="98">
        <f t="shared" si="70"/>
        <v>-0.89044200000000018</v>
      </c>
      <c r="L792" s="98">
        <f t="shared" si="71"/>
        <v>15.569800000000001</v>
      </c>
      <c r="R792" s="176">
        <f t="shared" si="72"/>
        <v>0.89044200000000018</v>
      </c>
      <c r="S792" s="177"/>
      <c r="T792" s="178">
        <f t="shared" si="73"/>
        <v>-1</v>
      </c>
      <c r="Z792" s="93"/>
      <c r="AB792" s="94"/>
    </row>
    <row r="793" spans="6:28">
      <c r="F793" s="143"/>
      <c r="G793" s="143"/>
      <c r="H793" s="179"/>
      <c r="I793" s="97">
        <f t="shared" si="69"/>
        <v>1829.2166666026667</v>
      </c>
      <c r="J793" s="97">
        <f t="shared" si="68"/>
        <v>42.769342601946391</v>
      </c>
      <c r="K793" s="98">
        <f t="shared" si="70"/>
        <v>-0.89044200000000018</v>
      </c>
      <c r="L793" s="98">
        <f t="shared" si="71"/>
        <v>15.569800000000001</v>
      </c>
      <c r="R793" s="176">
        <f t="shared" si="72"/>
        <v>0.89044200000000018</v>
      </c>
      <c r="S793" s="177"/>
      <c r="T793" s="178">
        <f t="shared" si="73"/>
        <v>-1</v>
      </c>
      <c r="Z793" s="93"/>
      <c r="AB793" s="94"/>
    </row>
    <row r="794" spans="6:28">
      <c r="F794" s="143"/>
      <c r="G794" s="143"/>
      <c r="H794" s="179"/>
      <c r="I794" s="97">
        <f t="shared" si="69"/>
        <v>1829.2166666026667</v>
      </c>
      <c r="J794" s="97">
        <f t="shared" si="68"/>
        <v>42.769342601946391</v>
      </c>
      <c r="K794" s="98">
        <f t="shared" si="70"/>
        <v>-0.89044200000000018</v>
      </c>
      <c r="L794" s="98">
        <f t="shared" si="71"/>
        <v>15.569800000000001</v>
      </c>
      <c r="R794" s="176">
        <f t="shared" si="72"/>
        <v>0.89044200000000018</v>
      </c>
      <c r="S794" s="177"/>
      <c r="T794" s="178">
        <f t="shared" si="73"/>
        <v>-1</v>
      </c>
      <c r="Z794" s="93"/>
      <c r="AB794" s="94"/>
    </row>
    <row r="795" spans="6:28">
      <c r="F795" s="143"/>
      <c r="G795" s="143"/>
      <c r="H795" s="179"/>
      <c r="I795" s="97">
        <f t="shared" si="69"/>
        <v>1829.2166666026667</v>
      </c>
      <c r="J795" s="97">
        <f t="shared" si="68"/>
        <v>42.769342601946391</v>
      </c>
      <c r="K795" s="98">
        <f t="shared" si="70"/>
        <v>-0.89044200000000018</v>
      </c>
      <c r="L795" s="98">
        <f t="shared" si="71"/>
        <v>15.569800000000001</v>
      </c>
      <c r="R795" s="176">
        <f t="shared" si="72"/>
        <v>0.89044200000000018</v>
      </c>
      <c r="S795" s="177"/>
      <c r="T795" s="178">
        <f t="shared" si="73"/>
        <v>-1</v>
      </c>
      <c r="Z795" s="93"/>
      <c r="AB795" s="94"/>
    </row>
    <row r="796" spans="6:28">
      <c r="F796" s="143"/>
      <c r="G796" s="143"/>
      <c r="H796" s="179"/>
      <c r="I796" s="97">
        <f t="shared" si="69"/>
        <v>1829.2166666026667</v>
      </c>
      <c r="J796" s="97">
        <f t="shared" si="68"/>
        <v>42.769342601946391</v>
      </c>
      <c r="K796" s="98">
        <f t="shared" si="70"/>
        <v>-0.89044200000000018</v>
      </c>
      <c r="L796" s="98">
        <f t="shared" si="71"/>
        <v>15.569800000000001</v>
      </c>
      <c r="R796" s="176">
        <f t="shared" si="72"/>
        <v>0.89044200000000018</v>
      </c>
      <c r="S796" s="177"/>
      <c r="T796" s="178">
        <f t="shared" si="73"/>
        <v>-1</v>
      </c>
      <c r="Z796" s="93"/>
      <c r="AB796" s="94"/>
    </row>
    <row r="797" spans="6:28">
      <c r="F797" s="143"/>
      <c r="G797" s="143"/>
      <c r="H797" s="179"/>
      <c r="I797" s="97">
        <f t="shared" si="69"/>
        <v>1829.2166666026667</v>
      </c>
      <c r="J797" s="97">
        <f t="shared" si="68"/>
        <v>42.769342601946391</v>
      </c>
      <c r="K797" s="98">
        <f t="shared" si="70"/>
        <v>-0.89044200000000018</v>
      </c>
      <c r="L797" s="98">
        <f t="shared" si="71"/>
        <v>15.569800000000001</v>
      </c>
      <c r="R797" s="176">
        <f t="shared" si="72"/>
        <v>0.89044200000000018</v>
      </c>
      <c r="S797" s="177"/>
      <c r="T797" s="178">
        <f t="shared" si="73"/>
        <v>-1</v>
      </c>
      <c r="Z797" s="93"/>
      <c r="AB797" s="94"/>
    </row>
    <row r="798" spans="6:28">
      <c r="F798" s="143"/>
      <c r="G798" s="143"/>
      <c r="H798" s="179"/>
      <c r="I798" s="97">
        <f t="shared" si="69"/>
        <v>1829.2166666026667</v>
      </c>
      <c r="J798" s="97">
        <f t="shared" si="68"/>
        <v>42.769342601946391</v>
      </c>
      <c r="K798" s="98">
        <f t="shared" si="70"/>
        <v>-0.89044200000000018</v>
      </c>
      <c r="L798" s="98">
        <f t="shared" si="71"/>
        <v>15.569800000000001</v>
      </c>
      <c r="R798" s="176">
        <f t="shared" si="72"/>
        <v>0.89044200000000018</v>
      </c>
      <c r="S798" s="177"/>
      <c r="T798" s="178">
        <f t="shared" si="73"/>
        <v>-1</v>
      </c>
      <c r="Z798" s="93"/>
      <c r="AB798" s="94"/>
    </row>
    <row r="799" spans="6:28">
      <c r="F799" s="143"/>
      <c r="G799" s="143"/>
      <c r="H799" s="179"/>
      <c r="I799" s="97">
        <f t="shared" si="69"/>
        <v>1829.2166666026667</v>
      </c>
      <c r="J799" s="97">
        <f t="shared" si="68"/>
        <v>42.769342601946391</v>
      </c>
      <c r="K799" s="98">
        <f t="shared" si="70"/>
        <v>-0.89044200000000018</v>
      </c>
      <c r="L799" s="98">
        <f t="shared" si="71"/>
        <v>15.569800000000001</v>
      </c>
      <c r="R799" s="176">
        <f t="shared" si="72"/>
        <v>0.89044200000000018</v>
      </c>
      <c r="S799" s="177"/>
      <c r="T799" s="178">
        <f t="shared" si="73"/>
        <v>-1</v>
      </c>
      <c r="Z799" s="93"/>
      <c r="AB799" s="94"/>
    </row>
    <row r="800" spans="6:28">
      <c r="F800" s="143"/>
      <c r="G800" s="143"/>
      <c r="H800" s="179"/>
      <c r="I800" s="97">
        <f t="shared" si="69"/>
        <v>1829.2166666026667</v>
      </c>
      <c r="J800" s="97">
        <f t="shared" si="68"/>
        <v>42.769342601946391</v>
      </c>
      <c r="K800" s="98">
        <f t="shared" si="70"/>
        <v>-0.89044200000000018</v>
      </c>
      <c r="L800" s="98">
        <f t="shared" si="71"/>
        <v>15.569800000000001</v>
      </c>
      <c r="R800" s="176">
        <f t="shared" si="72"/>
        <v>0.89044200000000018</v>
      </c>
      <c r="S800" s="177"/>
      <c r="T800" s="178">
        <f t="shared" si="73"/>
        <v>-1</v>
      </c>
      <c r="Z800" s="93"/>
      <c r="AB800" s="94"/>
    </row>
    <row r="801" spans="6:28">
      <c r="F801" s="143"/>
      <c r="G801" s="143"/>
      <c r="H801" s="179"/>
      <c r="I801" s="97">
        <f t="shared" si="69"/>
        <v>1829.2166666026667</v>
      </c>
      <c r="J801" s="97">
        <f t="shared" si="68"/>
        <v>42.769342601946391</v>
      </c>
      <c r="K801" s="98">
        <f t="shared" si="70"/>
        <v>-0.89044200000000018</v>
      </c>
      <c r="L801" s="98">
        <f t="shared" si="71"/>
        <v>15.569800000000001</v>
      </c>
      <c r="R801" s="176">
        <f t="shared" si="72"/>
        <v>0.89044200000000018</v>
      </c>
      <c r="S801" s="177"/>
      <c r="T801" s="178">
        <f t="shared" si="73"/>
        <v>-1</v>
      </c>
      <c r="Z801" s="93"/>
      <c r="AB801" s="94"/>
    </row>
    <row r="802" spans="6:28">
      <c r="F802" s="143"/>
      <c r="G802" s="143"/>
      <c r="H802" s="179"/>
      <c r="I802" s="97">
        <f t="shared" si="69"/>
        <v>1829.2166666026667</v>
      </c>
      <c r="J802" s="97">
        <f t="shared" si="68"/>
        <v>42.769342601946391</v>
      </c>
      <c r="K802" s="98">
        <f t="shared" si="70"/>
        <v>-0.89044200000000018</v>
      </c>
      <c r="L802" s="98">
        <f t="shared" si="71"/>
        <v>15.569800000000001</v>
      </c>
      <c r="R802" s="176">
        <f t="shared" si="72"/>
        <v>0.89044200000000018</v>
      </c>
      <c r="S802" s="177"/>
      <c r="T802" s="178">
        <f t="shared" si="73"/>
        <v>-1</v>
      </c>
      <c r="Z802" s="93"/>
      <c r="AB802" s="94"/>
    </row>
    <row r="803" spans="6:28">
      <c r="F803" s="143"/>
      <c r="G803" s="143"/>
      <c r="H803" s="179"/>
      <c r="I803" s="97">
        <f t="shared" si="69"/>
        <v>1829.2166666026667</v>
      </c>
      <c r="J803" s="97">
        <f t="shared" si="68"/>
        <v>42.769342601946391</v>
      </c>
      <c r="K803" s="98">
        <f t="shared" si="70"/>
        <v>-0.89044200000000018</v>
      </c>
      <c r="L803" s="98">
        <f t="shared" si="71"/>
        <v>15.569800000000001</v>
      </c>
      <c r="R803" s="176">
        <f t="shared" si="72"/>
        <v>0.89044200000000018</v>
      </c>
      <c r="S803" s="177"/>
      <c r="T803" s="178">
        <f t="shared" si="73"/>
        <v>-1</v>
      </c>
      <c r="Z803" s="93"/>
      <c r="AB803" s="94"/>
    </row>
    <row r="804" spans="6:28">
      <c r="F804" s="143"/>
      <c r="G804" s="143"/>
      <c r="H804" s="179"/>
      <c r="I804" s="97">
        <f t="shared" si="69"/>
        <v>1829.2166666026667</v>
      </c>
      <c r="J804" s="97">
        <f t="shared" si="68"/>
        <v>42.769342601946391</v>
      </c>
      <c r="K804" s="98">
        <f t="shared" si="70"/>
        <v>-0.89044200000000018</v>
      </c>
      <c r="L804" s="98">
        <f t="shared" si="71"/>
        <v>15.569800000000001</v>
      </c>
      <c r="R804" s="176">
        <f t="shared" si="72"/>
        <v>0.89044200000000018</v>
      </c>
      <c r="S804" s="177"/>
      <c r="T804" s="178">
        <f t="shared" si="73"/>
        <v>-1</v>
      </c>
      <c r="Z804" s="93"/>
      <c r="AB804" s="94"/>
    </row>
    <row r="805" spans="6:28">
      <c r="F805" s="143"/>
      <c r="G805" s="143"/>
      <c r="H805" s="179"/>
      <c r="I805" s="97">
        <f t="shared" si="69"/>
        <v>1829.2166666026667</v>
      </c>
      <c r="J805" s="97">
        <f t="shared" si="68"/>
        <v>42.769342601946391</v>
      </c>
      <c r="K805" s="98">
        <f t="shared" si="70"/>
        <v>-0.89044200000000018</v>
      </c>
      <c r="L805" s="98">
        <f t="shared" si="71"/>
        <v>15.569800000000001</v>
      </c>
      <c r="R805" s="176">
        <f t="shared" si="72"/>
        <v>0.89044200000000018</v>
      </c>
      <c r="S805" s="177"/>
      <c r="T805" s="178">
        <f t="shared" si="73"/>
        <v>-1</v>
      </c>
      <c r="Z805" s="93"/>
      <c r="AB805" s="94"/>
    </row>
    <row r="806" spans="6:28">
      <c r="F806" s="143"/>
      <c r="G806" s="143"/>
      <c r="H806" s="179"/>
      <c r="I806" s="97">
        <f t="shared" si="69"/>
        <v>1829.2166666026667</v>
      </c>
      <c r="J806" s="97">
        <f t="shared" si="68"/>
        <v>42.769342601946391</v>
      </c>
      <c r="K806" s="98">
        <f t="shared" si="70"/>
        <v>-0.89044200000000018</v>
      </c>
      <c r="L806" s="98">
        <f t="shared" si="71"/>
        <v>15.569800000000001</v>
      </c>
      <c r="R806" s="176">
        <f t="shared" si="72"/>
        <v>0.89044200000000018</v>
      </c>
      <c r="S806" s="177"/>
      <c r="T806" s="178">
        <f t="shared" si="73"/>
        <v>-1</v>
      </c>
      <c r="Z806" s="93"/>
      <c r="AB806" s="94"/>
    </row>
    <row r="807" spans="6:28">
      <c r="F807" s="143"/>
      <c r="G807" s="143"/>
      <c r="H807" s="179"/>
      <c r="I807" s="97">
        <f t="shared" si="69"/>
        <v>1829.2166666026667</v>
      </c>
      <c r="J807" s="97">
        <f t="shared" si="68"/>
        <v>42.769342601946391</v>
      </c>
      <c r="K807" s="98">
        <f t="shared" si="70"/>
        <v>-0.89044200000000018</v>
      </c>
      <c r="L807" s="98">
        <f t="shared" si="71"/>
        <v>15.569800000000001</v>
      </c>
      <c r="R807" s="176">
        <f t="shared" si="72"/>
        <v>0.89044200000000018</v>
      </c>
      <c r="S807" s="177"/>
      <c r="T807" s="178">
        <f t="shared" si="73"/>
        <v>-1</v>
      </c>
      <c r="Z807" s="93"/>
      <c r="AB807" s="94"/>
    </row>
    <row r="808" spans="6:28">
      <c r="F808" s="143"/>
      <c r="G808" s="143"/>
      <c r="H808" s="179"/>
      <c r="I808" s="97">
        <f t="shared" si="69"/>
        <v>1829.2166666026667</v>
      </c>
      <c r="J808" s="97">
        <f t="shared" si="68"/>
        <v>42.769342601946391</v>
      </c>
      <c r="K808" s="98">
        <f t="shared" si="70"/>
        <v>-0.89044200000000018</v>
      </c>
      <c r="L808" s="98">
        <f t="shared" si="71"/>
        <v>15.569800000000001</v>
      </c>
      <c r="R808" s="176">
        <f t="shared" si="72"/>
        <v>0.89044200000000018</v>
      </c>
      <c r="S808" s="177"/>
      <c r="T808" s="178">
        <f t="shared" si="73"/>
        <v>-1</v>
      </c>
      <c r="Z808" s="93"/>
      <c r="AB808" s="94"/>
    </row>
    <row r="809" spans="6:28">
      <c r="F809" s="143"/>
      <c r="G809" s="143"/>
      <c r="H809" s="179"/>
      <c r="I809" s="97">
        <f t="shared" si="69"/>
        <v>1829.2166666026667</v>
      </c>
      <c r="J809" s="97">
        <f t="shared" si="68"/>
        <v>42.769342601946391</v>
      </c>
      <c r="K809" s="98">
        <f t="shared" si="70"/>
        <v>-0.89044200000000018</v>
      </c>
      <c r="L809" s="98">
        <f t="shared" si="71"/>
        <v>15.569800000000001</v>
      </c>
      <c r="R809" s="176">
        <f t="shared" si="72"/>
        <v>0.89044200000000018</v>
      </c>
      <c r="S809" s="177"/>
      <c r="T809" s="178">
        <f t="shared" si="73"/>
        <v>-1</v>
      </c>
      <c r="Z809" s="93"/>
      <c r="AB809" s="94"/>
    </row>
    <row r="810" spans="6:28">
      <c r="F810" s="143"/>
      <c r="G810" s="143"/>
      <c r="H810" s="179"/>
      <c r="I810" s="97">
        <f t="shared" si="69"/>
        <v>1829.2166666026667</v>
      </c>
      <c r="J810" s="97">
        <f t="shared" si="68"/>
        <v>42.769342601946391</v>
      </c>
      <c r="K810" s="98">
        <f t="shared" si="70"/>
        <v>-0.89044200000000018</v>
      </c>
      <c r="L810" s="98">
        <f t="shared" si="71"/>
        <v>15.569800000000001</v>
      </c>
      <c r="R810" s="176">
        <f t="shared" si="72"/>
        <v>0.89044200000000018</v>
      </c>
      <c r="S810" s="177"/>
      <c r="T810" s="178">
        <f t="shared" si="73"/>
        <v>-1</v>
      </c>
      <c r="Z810" s="93"/>
      <c r="AB810" s="94"/>
    </row>
    <row r="811" spans="6:28">
      <c r="F811" s="143"/>
      <c r="G811" s="143"/>
      <c r="H811" s="179"/>
      <c r="I811" s="97">
        <f t="shared" si="69"/>
        <v>1829.2166666026667</v>
      </c>
      <c r="J811" s="97">
        <f t="shared" si="68"/>
        <v>42.769342601946391</v>
      </c>
      <c r="K811" s="98">
        <f t="shared" si="70"/>
        <v>-0.89044200000000018</v>
      </c>
      <c r="L811" s="98">
        <f t="shared" si="71"/>
        <v>15.569800000000001</v>
      </c>
      <c r="R811" s="176">
        <f t="shared" si="72"/>
        <v>0.89044200000000018</v>
      </c>
      <c r="S811" s="177"/>
      <c r="T811" s="178">
        <f t="shared" si="73"/>
        <v>-1</v>
      </c>
      <c r="Z811" s="93"/>
      <c r="AB811" s="94"/>
    </row>
    <row r="812" spans="6:28">
      <c r="F812" s="143"/>
      <c r="G812" s="143"/>
      <c r="H812" s="179"/>
      <c r="I812" s="97">
        <f t="shared" si="69"/>
        <v>1829.2166666026667</v>
      </c>
      <c r="J812" s="97">
        <f t="shared" si="68"/>
        <v>42.769342601946391</v>
      </c>
      <c r="K812" s="98">
        <f t="shared" si="70"/>
        <v>-0.89044200000000018</v>
      </c>
      <c r="L812" s="98">
        <f t="shared" si="71"/>
        <v>15.569800000000001</v>
      </c>
      <c r="R812" s="176">
        <f t="shared" si="72"/>
        <v>0.89044200000000018</v>
      </c>
      <c r="S812" s="177"/>
      <c r="T812" s="178">
        <f t="shared" si="73"/>
        <v>-1</v>
      </c>
      <c r="Z812" s="93"/>
      <c r="AB812" s="94"/>
    </row>
    <row r="813" spans="6:28">
      <c r="F813" s="143"/>
      <c r="G813" s="143"/>
      <c r="H813" s="179"/>
      <c r="I813" s="97">
        <f t="shared" si="69"/>
        <v>1829.2166666026667</v>
      </c>
      <c r="J813" s="97">
        <f t="shared" si="68"/>
        <v>42.769342601946391</v>
      </c>
      <c r="K813" s="98">
        <f t="shared" si="70"/>
        <v>-0.89044200000000018</v>
      </c>
      <c r="L813" s="98">
        <f t="shared" si="71"/>
        <v>15.569800000000001</v>
      </c>
      <c r="R813" s="176">
        <f t="shared" si="72"/>
        <v>0.89044200000000018</v>
      </c>
      <c r="S813" s="177"/>
      <c r="T813" s="178">
        <f t="shared" si="73"/>
        <v>-1</v>
      </c>
      <c r="Z813" s="93"/>
      <c r="AB813" s="94"/>
    </row>
    <row r="814" spans="6:28">
      <c r="F814" s="143"/>
      <c r="G814" s="143"/>
      <c r="H814" s="179"/>
      <c r="I814" s="97">
        <f t="shared" si="69"/>
        <v>1829.2166666026667</v>
      </c>
      <c r="J814" s="97">
        <f t="shared" si="68"/>
        <v>42.769342601946391</v>
      </c>
      <c r="K814" s="98">
        <f t="shared" si="70"/>
        <v>-0.89044200000000018</v>
      </c>
      <c r="L814" s="98">
        <f t="shared" si="71"/>
        <v>15.569800000000001</v>
      </c>
      <c r="R814" s="176">
        <f t="shared" si="72"/>
        <v>0.89044200000000018</v>
      </c>
      <c r="S814" s="177"/>
      <c r="T814" s="178">
        <f t="shared" si="73"/>
        <v>-1</v>
      </c>
      <c r="Z814" s="93"/>
      <c r="AB814" s="94"/>
    </row>
    <row r="815" spans="6:28">
      <c r="F815" s="143"/>
      <c r="G815" s="143"/>
      <c r="H815" s="179"/>
      <c r="I815" s="97">
        <f t="shared" si="69"/>
        <v>1829.2166666026667</v>
      </c>
      <c r="J815" s="97">
        <f t="shared" si="68"/>
        <v>42.769342601946391</v>
      </c>
      <c r="K815" s="98">
        <f t="shared" si="70"/>
        <v>-0.89044200000000018</v>
      </c>
      <c r="L815" s="98">
        <f t="shared" si="71"/>
        <v>15.569800000000001</v>
      </c>
      <c r="R815" s="176">
        <f t="shared" si="72"/>
        <v>0.89044200000000018</v>
      </c>
      <c r="S815" s="177"/>
      <c r="T815" s="178">
        <f t="shared" si="73"/>
        <v>-1</v>
      </c>
      <c r="Z815" s="93"/>
      <c r="AB815" s="94"/>
    </row>
    <row r="816" spans="6:28">
      <c r="F816" s="143"/>
      <c r="G816" s="143"/>
      <c r="H816" s="179"/>
      <c r="I816" s="97">
        <f t="shared" si="69"/>
        <v>1829.2166666026667</v>
      </c>
      <c r="J816" s="97">
        <f t="shared" si="68"/>
        <v>42.769342601946391</v>
      </c>
      <c r="K816" s="98">
        <f t="shared" si="70"/>
        <v>-0.89044200000000018</v>
      </c>
      <c r="L816" s="98">
        <f t="shared" si="71"/>
        <v>15.569800000000001</v>
      </c>
      <c r="R816" s="176">
        <f t="shared" si="72"/>
        <v>0.89044200000000018</v>
      </c>
      <c r="S816" s="177"/>
      <c r="T816" s="178">
        <f t="shared" si="73"/>
        <v>-1</v>
      </c>
      <c r="Z816" s="93"/>
      <c r="AB816" s="94"/>
    </row>
    <row r="817" spans="6:28">
      <c r="F817" s="143"/>
      <c r="G817" s="143"/>
      <c r="H817" s="179"/>
      <c r="I817" s="97">
        <f t="shared" si="69"/>
        <v>1829.2166666026667</v>
      </c>
      <c r="J817" s="97">
        <f t="shared" si="68"/>
        <v>42.769342601946391</v>
      </c>
      <c r="K817" s="98">
        <f t="shared" si="70"/>
        <v>-0.89044200000000018</v>
      </c>
      <c r="L817" s="98">
        <f t="shared" si="71"/>
        <v>15.569800000000001</v>
      </c>
      <c r="R817" s="176">
        <f t="shared" si="72"/>
        <v>0.89044200000000018</v>
      </c>
      <c r="S817" s="177"/>
      <c r="T817" s="178">
        <f t="shared" si="73"/>
        <v>-1</v>
      </c>
      <c r="Z817" s="93"/>
      <c r="AB817" s="94"/>
    </row>
    <row r="818" spans="6:28">
      <c r="F818" s="143"/>
      <c r="G818" s="143"/>
      <c r="H818" s="179"/>
      <c r="I818" s="97">
        <f t="shared" si="69"/>
        <v>1829.2166666026667</v>
      </c>
      <c r="J818" s="97">
        <f t="shared" si="68"/>
        <v>42.769342601946391</v>
      </c>
      <c r="K818" s="98">
        <f t="shared" si="70"/>
        <v>-0.89044200000000018</v>
      </c>
      <c r="L818" s="98">
        <f t="shared" si="71"/>
        <v>15.569800000000001</v>
      </c>
      <c r="R818" s="176">
        <f t="shared" si="72"/>
        <v>0.89044200000000018</v>
      </c>
      <c r="S818" s="177"/>
      <c r="T818" s="178">
        <f t="shared" si="73"/>
        <v>-1</v>
      </c>
      <c r="Z818" s="93"/>
      <c r="AB818" s="94"/>
    </row>
    <row r="819" spans="6:28">
      <c r="F819" s="143"/>
      <c r="G819" s="143"/>
      <c r="H819" s="179"/>
      <c r="I819" s="97">
        <f t="shared" si="69"/>
        <v>1829.2166666026667</v>
      </c>
      <c r="J819" s="97">
        <f t="shared" si="68"/>
        <v>42.769342601946391</v>
      </c>
      <c r="K819" s="98">
        <f t="shared" si="70"/>
        <v>-0.89044200000000018</v>
      </c>
      <c r="L819" s="98">
        <f t="shared" si="71"/>
        <v>15.569800000000001</v>
      </c>
      <c r="R819" s="176">
        <f t="shared" si="72"/>
        <v>0.89044200000000018</v>
      </c>
      <c r="S819" s="177"/>
      <c r="T819" s="178">
        <f t="shared" si="73"/>
        <v>-1</v>
      </c>
      <c r="Z819" s="93"/>
      <c r="AB819" s="94"/>
    </row>
    <row r="820" spans="6:28">
      <c r="F820" s="143"/>
      <c r="G820" s="143"/>
      <c r="H820" s="179"/>
      <c r="I820" s="97">
        <f t="shared" si="69"/>
        <v>1829.2166666026667</v>
      </c>
      <c r="J820" s="97">
        <f t="shared" si="68"/>
        <v>42.769342601946391</v>
      </c>
      <c r="K820" s="98">
        <f t="shared" si="70"/>
        <v>-0.89044200000000018</v>
      </c>
      <c r="L820" s="98">
        <f t="shared" si="71"/>
        <v>15.569800000000001</v>
      </c>
      <c r="R820" s="176">
        <f t="shared" si="72"/>
        <v>0.89044200000000018</v>
      </c>
      <c r="S820" s="177"/>
      <c r="T820" s="178">
        <f t="shared" si="73"/>
        <v>-1</v>
      </c>
      <c r="Z820" s="93"/>
      <c r="AB820" s="94"/>
    </row>
    <row r="821" spans="6:28">
      <c r="F821" s="143"/>
      <c r="G821" s="143"/>
      <c r="H821" s="179"/>
      <c r="I821" s="97">
        <f t="shared" si="69"/>
        <v>1829.2166666026667</v>
      </c>
      <c r="J821" s="97">
        <f t="shared" si="68"/>
        <v>42.769342601946391</v>
      </c>
      <c r="K821" s="98">
        <f t="shared" si="70"/>
        <v>-0.89044200000000018</v>
      </c>
      <c r="L821" s="98">
        <f t="shared" si="71"/>
        <v>15.569800000000001</v>
      </c>
      <c r="R821" s="176">
        <f t="shared" si="72"/>
        <v>0.89044200000000018</v>
      </c>
      <c r="S821" s="177"/>
      <c r="T821" s="178">
        <f t="shared" si="73"/>
        <v>-1</v>
      </c>
      <c r="Z821" s="93"/>
      <c r="AB821" s="94"/>
    </row>
    <row r="822" spans="6:28">
      <c r="F822" s="143"/>
      <c r="G822" s="143"/>
      <c r="H822" s="179"/>
      <c r="I822" s="97">
        <f t="shared" si="69"/>
        <v>1829.2166666026667</v>
      </c>
      <c r="J822" s="97">
        <f t="shared" si="68"/>
        <v>42.769342601946391</v>
      </c>
      <c r="K822" s="98">
        <f t="shared" si="70"/>
        <v>-0.89044200000000018</v>
      </c>
      <c r="L822" s="98">
        <f t="shared" si="71"/>
        <v>15.569800000000001</v>
      </c>
      <c r="R822" s="176">
        <f t="shared" si="72"/>
        <v>0.89044200000000018</v>
      </c>
      <c r="S822" s="177"/>
      <c r="T822" s="178">
        <f t="shared" si="73"/>
        <v>-1</v>
      </c>
      <c r="Z822" s="93"/>
      <c r="AB822" s="94"/>
    </row>
    <row r="823" spans="6:28">
      <c r="F823" s="143"/>
      <c r="G823" s="143"/>
      <c r="H823" s="179"/>
      <c r="I823" s="97">
        <f t="shared" si="69"/>
        <v>1829.2166666026667</v>
      </c>
      <c r="J823" s="97">
        <f t="shared" si="68"/>
        <v>42.769342601946391</v>
      </c>
      <c r="K823" s="98">
        <f t="shared" si="70"/>
        <v>-0.89044200000000018</v>
      </c>
      <c r="L823" s="98">
        <f t="shared" si="71"/>
        <v>15.569800000000001</v>
      </c>
      <c r="R823" s="176">
        <f t="shared" si="72"/>
        <v>0.89044200000000018</v>
      </c>
      <c r="S823" s="177"/>
      <c r="T823" s="178">
        <f t="shared" si="73"/>
        <v>-1</v>
      </c>
      <c r="Z823" s="93"/>
      <c r="AB823" s="94"/>
    </row>
    <row r="824" spans="6:28">
      <c r="F824" s="143"/>
      <c r="G824" s="143"/>
      <c r="H824" s="179"/>
      <c r="I824" s="97">
        <f t="shared" si="69"/>
        <v>1829.2166666026667</v>
      </c>
      <c r="J824" s="97">
        <f t="shared" si="68"/>
        <v>42.769342601946391</v>
      </c>
      <c r="K824" s="98">
        <f t="shared" si="70"/>
        <v>-0.89044200000000018</v>
      </c>
      <c r="L824" s="98">
        <f t="shared" si="71"/>
        <v>15.569800000000001</v>
      </c>
      <c r="R824" s="176">
        <f t="shared" si="72"/>
        <v>0.89044200000000018</v>
      </c>
      <c r="S824" s="177"/>
      <c r="T824" s="178">
        <f t="shared" si="73"/>
        <v>-1</v>
      </c>
      <c r="Z824" s="93"/>
      <c r="AB824" s="94"/>
    </row>
    <row r="825" spans="6:28">
      <c r="F825" s="143"/>
      <c r="G825" s="143"/>
      <c r="H825" s="179"/>
      <c r="I825" s="97">
        <f t="shared" si="69"/>
        <v>1829.2166666026667</v>
      </c>
      <c r="J825" s="97">
        <f t="shared" si="68"/>
        <v>42.769342601946391</v>
      </c>
      <c r="K825" s="98">
        <f t="shared" si="70"/>
        <v>-0.89044200000000018</v>
      </c>
      <c r="L825" s="98">
        <f t="shared" si="71"/>
        <v>15.569800000000001</v>
      </c>
      <c r="R825" s="176">
        <f t="shared" si="72"/>
        <v>0.89044200000000018</v>
      </c>
      <c r="S825" s="177"/>
      <c r="T825" s="178">
        <f t="shared" si="73"/>
        <v>-1</v>
      </c>
      <c r="Z825" s="93"/>
      <c r="AB825" s="94"/>
    </row>
    <row r="826" spans="6:28">
      <c r="F826" s="143"/>
      <c r="G826" s="143"/>
      <c r="H826" s="179"/>
      <c r="I826" s="97">
        <f t="shared" si="69"/>
        <v>1829.2166666026667</v>
      </c>
      <c r="J826" s="97">
        <f t="shared" si="68"/>
        <v>42.769342601946391</v>
      </c>
      <c r="K826" s="98">
        <f t="shared" si="70"/>
        <v>-0.89044200000000018</v>
      </c>
      <c r="L826" s="98">
        <f t="shared" si="71"/>
        <v>15.569800000000001</v>
      </c>
      <c r="R826" s="176">
        <f t="shared" si="72"/>
        <v>0.89044200000000018</v>
      </c>
      <c r="S826" s="177"/>
      <c r="T826" s="178">
        <f t="shared" si="73"/>
        <v>-1</v>
      </c>
      <c r="Z826" s="93"/>
      <c r="AB826" s="94"/>
    </row>
    <row r="827" spans="6:28">
      <c r="F827" s="143"/>
      <c r="G827" s="143"/>
      <c r="H827" s="179"/>
      <c r="I827" s="97">
        <f t="shared" si="69"/>
        <v>1829.2166666026667</v>
      </c>
      <c r="J827" s="97">
        <f t="shared" si="68"/>
        <v>42.769342601946391</v>
      </c>
      <c r="K827" s="98">
        <f t="shared" si="70"/>
        <v>-0.89044200000000018</v>
      </c>
      <c r="L827" s="98">
        <f t="shared" si="71"/>
        <v>15.569800000000001</v>
      </c>
      <c r="R827" s="176">
        <f t="shared" si="72"/>
        <v>0.89044200000000018</v>
      </c>
      <c r="S827" s="177"/>
      <c r="T827" s="178">
        <f t="shared" si="73"/>
        <v>-1</v>
      </c>
      <c r="Z827" s="93"/>
      <c r="AB827" s="94"/>
    </row>
    <row r="828" spans="6:28">
      <c r="F828" s="143"/>
      <c r="G828" s="143"/>
      <c r="H828" s="179"/>
      <c r="I828" s="97">
        <f t="shared" si="69"/>
        <v>1829.2166666026667</v>
      </c>
      <c r="J828" s="97">
        <f t="shared" si="68"/>
        <v>42.769342601946391</v>
      </c>
      <c r="K828" s="98">
        <f t="shared" si="70"/>
        <v>-0.89044200000000018</v>
      </c>
      <c r="L828" s="98">
        <f t="shared" si="71"/>
        <v>15.569800000000001</v>
      </c>
      <c r="R828" s="176">
        <f t="shared" si="72"/>
        <v>0.89044200000000018</v>
      </c>
      <c r="S828" s="177"/>
      <c r="T828" s="178">
        <f t="shared" si="73"/>
        <v>-1</v>
      </c>
      <c r="Z828" s="93"/>
      <c r="AB828" s="94"/>
    </row>
    <row r="829" spans="6:28">
      <c r="F829" s="143"/>
      <c r="G829" s="143"/>
      <c r="H829" s="179"/>
      <c r="I829" s="97">
        <f t="shared" si="69"/>
        <v>1829.2166666026667</v>
      </c>
      <c r="J829" s="97">
        <f t="shared" si="68"/>
        <v>42.769342601946391</v>
      </c>
      <c r="K829" s="98">
        <f t="shared" si="70"/>
        <v>-0.89044200000000018</v>
      </c>
      <c r="L829" s="98">
        <f t="shared" si="71"/>
        <v>15.569800000000001</v>
      </c>
      <c r="R829" s="176">
        <f t="shared" si="72"/>
        <v>0.89044200000000018</v>
      </c>
      <c r="S829" s="177"/>
      <c r="T829" s="178">
        <f t="shared" si="73"/>
        <v>-1</v>
      </c>
      <c r="Z829" s="93"/>
      <c r="AB829" s="94"/>
    </row>
    <row r="830" spans="6:28">
      <c r="F830" s="143"/>
      <c r="G830" s="143"/>
      <c r="H830" s="179"/>
      <c r="I830" s="97">
        <f t="shared" si="69"/>
        <v>1829.2166666026667</v>
      </c>
      <c r="J830" s="97">
        <f t="shared" si="68"/>
        <v>42.769342601946391</v>
      </c>
      <c r="K830" s="98">
        <f t="shared" si="70"/>
        <v>-0.89044200000000018</v>
      </c>
      <c r="L830" s="98">
        <f t="shared" si="71"/>
        <v>15.569800000000001</v>
      </c>
      <c r="R830" s="176">
        <f t="shared" si="72"/>
        <v>0.89044200000000018</v>
      </c>
      <c r="S830" s="177"/>
      <c r="T830" s="178">
        <f t="shared" si="73"/>
        <v>-1</v>
      </c>
      <c r="Z830" s="93"/>
      <c r="AB830" s="94"/>
    </row>
    <row r="831" spans="6:28">
      <c r="F831" s="143"/>
      <c r="G831" s="143"/>
      <c r="H831" s="179"/>
      <c r="I831" s="97">
        <f t="shared" si="69"/>
        <v>1829.2166666026667</v>
      </c>
      <c r="J831" s="97">
        <f t="shared" si="68"/>
        <v>42.769342601946391</v>
      </c>
      <c r="K831" s="98">
        <f t="shared" si="70"/>
        <v>-0.89044200000000018</v>
      </c>
      <c r="L831" s="98">
        <f t="shared" si="71"/>
        <v>15.569800000000001</v>
      </c>
      <c r="R831" s="176">
        <f t="shared" si="72"/>
        <v>0.89044200000000018</v>
      </c>
      <c r="S831" s="177"/>
      <c r="T831" s="178">
        <f t="shared" si="73"/>
        <v>-1</v>
      </c>
      <c r="Z831" s="93"/>
      <c r="AB831" s="94"/>
    </row>
    <row r="832" spans="6:28">
      <c r="F832" s="143"/>
      <c r="G832" s="143"/>
      <c r="H832" s="179"/>
      <c r="I832" s="97">
        <f t="shared" si="69"/>
        <v>1829.2166666026667</v>
      </c>
      <c r="J832" s="97">
        <f t="shared" si="68"/>
        <v>42.769342601946391</v>
      </c>
      <c r="K832" s="98">
        <f t="shared" si="70"/>
        <v>-0.89044200000000018</v>
      </c>
      <c r="L832" s="98">
        <f t="shared" si="71"/>
        <v>15.569800000000001</v>
      </c>
      <c r="R832" s="176">
        <f t="shared" si="72"/>
        <v>0.89044200000000018</v>
      </c>
      <c r="S832" s="177"/>
      <c r="T832" s="178">
        <f t="shared" si="73"/>
        <v>-1</v>
      </c>
      <c r="Z832" s="93"/>
      <c r="AB832" s="94"/>
    </row>
    <row r="833" spans="6:28">
      <c r="F833" s="143"/>
      <c r="G833" s="143"/>
      <c r="H833" s="179"/>
      <c r="I833" s="97">
        <f t="shared" si="69"/>
        <v>1829.2166666026667</v>
      </c>
      <c r="J833" s="97">
        <f t="shared" si="68"/>
        <v>42.769342601946391</v>
      </c>
      <c r="K833" s="98">
        <f t="shared" si="70"/>
        <v>-0.89044200000000018</v>
      </c>
      <c r="L833" s="98">
        <f t="shared" si="71"/>
        <v>15.569800000000001</v>
      </c>
      <c r="R833" s="176">
        <f t="shared" si="72"/>
        <v>0.89044200000000018</v>
      </c>
      <c r="S833" s="177"/>
      <c r="T833" s="178">
        <f t="shared" si="73"/>
        <v>-1</v>
      </c>
      <c r="Z833" s="93"/>
      <c r="AB833" s="94"/>
    </row>
    <row r="834" spans="6:28">
      <c r="F834" s="143"/>
      <c r="G834" s="143"/>
      <c r="H834" s="179"/>
      <c r="I834" s="97">
        <f t="shared" si="69"/>
        <v>1829.2166666026667</v>
      </c>
      <c r="J834" s="97">
        <f t="shared" si="68"/>
        <v>42.769342601946391</v>
      </c>
      <c r="K834" s="98">
        <f t="shared" si="70"/>
        <v>-0.89044200000000018</v>
      </c>
      <c r="L834" s="98">
        <f t="shared" si="71"/>
        <v>15.569800000000001</v>
      </c>
      <c r="R834" s="176">
        <f t="shared" si="72"/>
        <v>0.89044200000000018</v>
      </c>
      <c r="S834" s="177"/>
      <c r="T834" s="178">
        <f t="shared" si="73"/>
        <v>-1</v>
      </c>
      <c r="Z834" s="93"/>
      <c r="AB834" s="94"/>
    </row>
    <row r="835" spans="6:28">
      <c r="F835" s="143"/>
      <c r="G835" s="143"/>
      <c r="H835" s="179"/>
      <c r="I835" s="97">
        <f t="shared" si="69"/>
        <v>1829.2166666026667</v>
      </c>
      <c r="J835" s="97">
        <f t="shared" si="68"/>
        <v>42.769342601946391</v>
      </c>
      <c r="K835" s="98">
        <f t="shared" si="70"/>
        <v>-0.89044200000000018</v>
      </c>
      <c r="L835" s="98">
        <f t="shared" si="71"/>
        <v>15.569800000000001</v>
      </c>
      <c r="R835" s="176">
        <f t="shared" si="72"/>
        <v>0.89044200000000018</v>
      </c>
      <c r="S835" s="177"/>
      <c r="T835" s="178">
        <f t="shared" si="73"/>
        <v>-1</v>
      </c>
      <c r="Z835" s="93"/>
      <c r="AB835" s="94"/>
    </row>
    <row r="836" spans="6:28">
      <c r="F836" s="143"/>
      <c r="G836" s="143"/>
      <c r="H836" s="179"/>
      <c r="I836" s="97">
        <f t="shared" si="69"/>
        <v>1829.2166666026667</v>
      </c>
      <c r="J836" s="97">
        <f t="shared" si="68"/>
        <v>42.769342601946391</v>
      </c>
      <c r="K836" s="98">
        <f t="shared" si="70"/>
        <v>-0.89044200000000018</v>
      </c>
      <c r="L836" s="98">
        <f t="shared" si="71"/>
        <v>15.569800000000001</v>
      </c>
      <c r="R836" s="176">
        <f t="shared" si="72"/>
        <v>0.89044200000000018</v>
      </c>
      <c r="S836" s="177"/>
      <c r="T836" s="178">
        <f t="shared" si="73"/>
        <v>-1</v>
      </c>
      <c r="Z836" s="93"/>
      <c r="AB836" s="94"/>
    </row>
    <row r="837" spans="6:28">
      <c r="F837" s="143"/>
      <c r="G837" s="143"/>
      <c r="H837" s="179"/>
      <c r="I837" s="97">
        <f t="shared" si="69"/>
        <v>1829.2166666026667</v>
      </c>
      <c r="J837" s="97">
        <f t="shared" si="68"/>
        <v>42.769342601946391</v>
      </c>
      <c r="K837" s="98">
        <f t="shared" si="70"/>
        <v>-0.89044200000000018</v>
      </c>
      <c r="L837" s="98">
        <f t="shared" si="71"/>
        <v>15.569800000000001</v>
      </c>
      <c r="R837" s="176">
        <f t="shared" si="72"/>
        <v>0.89044200000000018</v>
      </c>
      <c r="S837" s="177"/>
      <c r="T837" s="178">
        <f t="shared" si="73"/>
        <v>-1</v>
      </c>
      <c r="Z837" s="93"/>
      <c r="AB837" s="94"/>
    </row>
    <row r="838" spans="6:28">
      <c r="F838" s="143"/>
      <c r="G838" s="143"/>
      <c r="H838" s="179"/>
      <c r="I838" s="97">
        <f t="shared" si="69"/>
        <v>1829.2166666026667</v>
      </c>
      <c r="J838" s="97">
        <f t="shared" si="68"/>
        <v>42.769342601946391</v>
      </c>
      <c r="K838" s="98">
        <f t="shared" si="70"/>
        <v>-0.89044200000000018</v>
      </c>
      <c r="L838" s="98">
        <f t="shared" si="71"/>
        <v>15.569800000000001</v>
      </c>
      <c r="R838" s="176">
        <f t="shared" si="72"/>
        <v>0.89044200000000018</v>
      </c>
      <c r="S838" s="177"/>
      <c r="T838" s="178">
        <f t="shared" si="73"/>
        <v>-1</v>
      </c>
      <c r="Z838" s="93"/>
      <c r="AB838" s="94"/>
    </row>
    <row r="839" spans="6:28">
      <c r="F839" s="143"/>
      <c r="G839" s="143"/>
      <c r="H839" s="179"/>
      <c r="I839" s="97">
        <f t="shared" si="69"/>
        <v>1829.2166666026667</v>
      </c>
      <c r="J839" s="97">
        <f t="shared" si="68"/>
        <v>42.769342601946391</v>
      </c>
      <c r="K839" s="98">
        <f t="shared" si="70"/>
        <v>-0.89044200000000018</v>
      </c>
      <c r="L839" s="98">
        <f t="shared" si="71"/>
        <v>15.569800000000001</v>
      </c>
      <c r="R839" s="176">
        <f t="shared" si="72"/>
        <v>0.89044200000000018</v>
      </c>
      <c r="S839" s="177"/>
      <c r="T839" s="178">
        <f t="shared" si="73"/>
        <v>-1</v>
      </c>
      <c r="Z839" s="93"/>
      <c r="AB839" s="94"/>
    </row>
    <row r="840" spans="6:28">
      <c r="F840" s="143"/>
      <c r="G840" s="143"/>
      <c r="H840" s="179"/>
      <c r="I840" s="97">
        <f t="shared" si="69"/>
        <v>1829.2166666026667</v>
      </c>
      <c r="J840" s="97">
        <f t="shared" si="68"/>
        <v>42.769342601946391</v>
      </c>
      <c r="K840" s="98">
        <f t="shared" si="70"/>
        <v>-0.89044200000000018</v>
      </c>
      <c r="L840" s="98">
        <f t="shared" si="71"/>
        <v>15.569800000000001</v>
      </c>
      <c r="R840" s="176">
        <f t="shared" si="72"/>
        <v>0.89044200000000018</v>
      </c>
      <c r="S840" s="177"/>
      <c r="T840" s="178">
        <f t="shared" si="73"/>
        <v>-1</v>
      </c>
      <c r="Z840" s="93"/>
      <c r="AB840" s="94"/>
    </row>
    <row r="841" spans="6:28">
      <c r="F841" s="143"/>
      <c r="G841" s="143"/>
      <c r="H841" s="179"/>
      <c r="I841" s="97">
        <f t="shared" si="69"/>
        <v>1829.2166666026667</v>
      </c>
      <c r="J841" s="97">
        <f t="shared" si="68"/>
        <v>42.769342601946391</v>
      </c>
      <c r="K841" s="98">
        <f t="shared" si="70"/>
        <v>-0.89044200000000018</v>
      </c>
      <c r="L841" s="98">
        <f t="shared" si="71"/>
        <v>15.569800000000001</v>
      </c>
      <c r="R841" s="176">
        <f t="shared" si="72"/>
        <v>0.89044200000000018</v>
      </c>
      <c r="S841" s="177"/>
      <c r="T841" s="178">
        <f t="shared" si="73"/>
        <v>-1</v>
      </c>
      <c r="Z841" s="93"/>
      <c r="AB841" s="94"/>
    </row>
    <row r="842" spans="6:28">
      <c r="F842" s="143"/>
      <c r="G842" s="143"/>
      <c r="H842" s="179"/>
      <c r="I842" s="97">
        <f t="shared" si="69"/>
        <v>1829.2166666026667</v>
      </c>
      <c r="J842" s="97">
        <f t="shared" si="68"/>
        <v>42.769342601946391</v>
      </c>
      <c r="K842" s="98">
        <f t="shared" si="70"/>
        <v>-0.89044200000000018</v>
      </c>
      <c r="L842" s="98">
        <f t="shared" si="71"/>
        <v>15.569800000000001</v>
      </c>
      <c r="R842" s="176">
        <f t="shared" si="72"/>
        <v>0.89044200000000018</v>
      </c>
      <c r="S842" s="177"/>
      <c r="T842" s="178">
        <f t="shared" si="73"/>
        <v>-1</v>
      </c>
      <c r="Z842" s="93"/>
      <c r="AB842" s="94"/>
    </row>
    <row r="843" spans="6:28">
      <c r="F843" s="143"/>
      <c r="G843" s="143"/>
      <c r="H843" s="179"/>
      <c r="I843" s="97">
        <f t="shared" si="69"/>
        <v>1829.2166666026667</v>
      </c>
      <c r="J843" s="97">
        <f t="shared" si="68"/>
        <v>42.769342601946391</v>
      </c>
      <c r="K843" s="98">
        <f t="shared" si="70"/>
        <v>-0.89044200000000018</v>
      </c>
      <c r="L843" s="98">
        <f t="shared" si="71"/>
        <v>15.569800000000001</v>
      </c>
      <c r="R843" s="176">
        <f t="shared" si="72"/>
        <v>0.89044200000000018</v>
      </c>
      <c r="S843" s="177"/>
      <c r="T843" s="178">
        <f t="shared" si="73"/>
        <v>-1</v>
      </c>
      <c r="Z843" s="93"/>
      <c r="AB843" s="94"/>
    </row>
    <row r="844" spans="6:28">
      <c r="F844" s="143"/>
      <c r="G844" s="143"/>
      <c r="H844" s="179"/>
      <c r="I844" s="97">
        <f t="shared" si="69"/>
        <v>1829.2166666026667</v>
      </c>
      <c r="J844" s="97">
        <f t="shared" si="68"/>
        <v>42.769342601946391</v>
      </c>
      <c r="K844" s="98">
        <f t="shared" si="70"/>
        <v>-0.89044200000000018</v>
      </c>
      <c r="L844" s="98">
        <f t="shared" si="71"/>
        <v>15.569800000000001</v>
      </c>
      <c r="R844" s="176">
        <f t="shared" si="72"/>
        <v>0.89044200000000018</v>
      </c>
      <c r="S844" s="177"/>
      <c r="T844" s="178">
        <f t="shared" si="73"/>
        <v>-1</v>
      </c>
      <c r="Z844" s="93"/>
      <c r="AB844" s="94"/>
    </row>
    <row r="845" spans="6:28">
      <c r="F845" s="143"/>
      <c r="G845" s="143"/>
      <c r="H845" s="179"/>
      <c r="I845" s="97">
        <f t="shared" si="69"/>
        <v>1829.2166666026667</v>
      </c>
      <c r="J845" s="97">
        <f t="shared" si="68"/>
        <v>42.769342601946391</v>
      </c>
      <c r="K845" s="98">
        <f t="shared" si="70"/>
        <v>-0.89044200000000018</v>
      </c>
      <c r="L845" s="98">
        <f t="shared" si="71"/>
        <v>15.569800000000001</v>
      </c>
      <c r="R845" s="176">
        <f t="shared" si="72"/>
        <v>0.89044200000000018</v>
      </c>
      <c r="S845" s="177"/>
      <c r="T845" s="178">
        <f t="shared" si="73"/>
        <v>-1</v>
      </c>
      <c r="Z845" s="93"/>
      <c r="AB845" s="94"/>
    </row>
    <row r="846" spans="6:28">
      <c r="F846" s="143"/>
      <c r="G846" s="143"/>
      <c r="H846" s="179"/>
      <c r="I846" s="97">
        <f t="shared" si="69"/>
        <v>1829.2166666026667</v>
      </c>
      <c r="J846" s="97">
        <f t="shared" si="68"/>
        <v>42.769342601946391</v>
      </c>
      <c r="K846" s="98">
        <f t="shared" si="70"/>
        <v>-0.89044200000000018</v>
      </c>
      <c r="L846" s="98">
        <f t="shared" si="71"/>
        <v>15.569800000000001</v>
      </c>
      <c r="R846" s="176">
        <f t="shared" si="72"/>
        <v>0.89044200000000018</v>
      </c>
      <c r="S846" s="177"/>
      <c r="T846" s="178">
        <f t="shared" si="73"/>
        <v>-1</v>
      </c>
      <c r="Z846" s="93"/>
      <c r="AB846" s="94"/>
    </row>
    <row r="847" spans="6:28">
      <c r="F847" s="143"/>
      <c r="G847" s="143"/>
      <c r="H847" s="179"/>
      <c r="I847" s="97">
        <f t="shared" si="69"/>
        <v>1829.2166666026667</v>
      </c>
      <c r="J847" s="97">
        <f t="shared" si="68"/>
        <v>42.769342601946391</v>
      </c>
      <c r="K847" s="98">
        <f t="shared" si="70"/>
        <v>-0.89044200000000018</v>
      </c>
      <c r="L847" s="98">
        <f t="shared" si="71"/>
        <v>15.569800000000001</v>
      </c>
      <c r="R847" s="176">
        <f t="shared" si="72"/>
        <v>0.89044200000000018</v>
      </c>
      <c r="S847" s="177"/>
      <c r="T847" s="178">
        <f t="shared" si="73"/>
        <v>-1</v>
      </c>
      <c r="Z847" s="93"/>
      <c r="AB847" s="94"/>
    </row>
    <row r="848" spans="6:28">
      <c r="F848" s="143"/>
      <c r="G848" s="143"/>
      <c r="H848" s="179"/>
      <c r="I848" s="97">
        <f t="shared" si="69"/>
        <v>1829.2166666026667</v>
      </c>
      <c r="J848" s="97">
        <f t="shared" si="68"/>
        <v>42.769342601946391</v>
      </c>
      <c r="K848" s="98">
        <f t="shared" si="70"/>
        <v>-0.89044200000000018</v>
      </c>
      <c r="L848" s="98">
        <f t="shared" si="71"/>
        <v>15.569800000000001</v>
      </c>
      <c r="R848" s="176">
        <f t="shared" si="72"/>
        <v>0.89044200000000018</v>
      </c>
      <c r="S848" s="177"/>
      <c r="T848" s="178">
        <f t="shared" si="73"/>
        <v>-1</v>
      </c>
      <c r="Z848" s="93"/>
      <c r="AB848" s="94"/>
    </row>
    <row r="849" spans="6:28">
      <c r="F849" s="143"/>
      <c r="G849" s="143"/>
      <c r="H849" s="179"/>
      <c r="I849" s="97">
        <f t="shared" si="69"/>
        <v>1829.2166666026667</v>
      </c>
      <c r="J849" s="97">
        <f t="shared" si="68"/>
        <v>42.769342601946391</v>
      </c>
      <c r="K849" s="98">
        <f t="shared" si="70"/>
        <v>-0.89044200000000018</v>
      </c>
      <c r="L849" s="98">
        <f t="shared" si="71"/>
        <v>15.569800000000001</v>
      </c>
      <c r="R849" s="176">
        <f t="shared" si="72"/>
        <v>0.89044200000000018</v>
      </c>
      <c r="S849" s="177"/>
      <c r="T849" s="178">
        <f t="shared" si="73"/>
        <v>-1</v>
      </c>
      <c r="Z849" s="93"/>
      <c r="AB849" s="94"/>
    </row>
    <row r="850" spans="6:28">
      <c r="F850" s="143"/>
      <c r="G850" s="143"/>
      <c r="H850" s="179"/>
      <c r="I850" s="97">
        <f t="shared" si="69"/>
        <v>1829.2166666026667</v>
      </c>
      <c r="J850" s="97">
        <f t="shared" si="68"/>
        <v>42.769342601946391</v>
      </c>
      <c r="K850" s="98">
        <f t="shared" si="70"/>
        <v>-0.89044200000000018</v>
      </c>
      <c r="L850" s="98">
        <f t="shared" si="71"/>
        <v>15.569800000000001</v>
      </c>
      <c r="R850" s="176">
        <f t="shared" si="72"/>
        <v>0.89044200000000018</v>
      </c>
      <c r="S850" s="177"/>
      <c r="T850" s="178">
        <f t="shared" si="73"/>
        <v>-1</v>
      </c>
      <c r="Z850" s="93"/>
      <c r="AB850" s="94"/>
    </row>
    <row r="851" spans="6:28">
      <c r="F851" s="143"/>
      <c r="G851" s="143"/>
      <c r="H851" s="179"/>
      <c r="I851" s="97">
        <f t="shared" si="69"/>
        <v>1829.2166666026667</v>
      </c>
      <c r="J851" s="97">
        <f t="shared" si="68"/>
        <v>42.769342601946391</v>
      </c>
      <c r="K851" s="98">
        <f t="shared" si="70"/>
        <v>-0.89044200000000018</v>
      </c>
      <c r="L851" s="98">
        <f t="shared" si="71"/>
        <v>15.569800000000001</v>
      </c>
      <c r="R851" s="176">
        <f t="shared" si="72"/>
        <v>0.89044200000000018</v>
      </c>
      <c r="S851" s="177"/>
      <c r="T851" s="178">
        <f t="shared" si="73"/>
        <v>-1</v>
      </c>
      <c r="Z851" s="93"/>
      <c r="AB851" s="94"/>
    </row>
    <row r="852" spans="6:28">
      <c r="F852" s="143"/>
      <c r="G852" s="143"/>
      <c r="H852" s="179"/>
      <c r="I852" s="97">
        <f t="shared" si="69"/>
        <v>1829.2166666026667</v>
      </c>
      <c r="J852" s="97">
        <f t="shared" si="68"/>
        <v>42.769342601946391</v>
      </c>
      <c r="K852" s="98">
        <f t="shared" si="70"/>
        <v>-0.89044200000000018</v>
      </c>
      <c r="L852" s="98">
        <f t="shared" si="71"/>
        <v>15.569800000000001</v>
      </c>
      <c r="R852" s="176">
        <f t="shared" si="72"/>
        <v>0.89044200000000018</v>
      </c>
      <c r="S852" s="177"/>
      <c r="T852" s="178">
        <f t="shared" si="73"/>
        <v>-1</v>
      </c>
      <c r="Z852" s="93"/>
      <c r="AB852" s="94"/>
    </row>
    <row r="853" spans="6:28">
      <c r="F853" s="143"/>
      <c r="G853" s="143"/>
      <c r="H853" s="179"/>
      <c r="I853" s="97">
        <f t="shared" si="69"/>
        <v>1829.2166666026667</v>
      </c>
      <c r="J853" s="97">
        <f t="shared" si="68"/>
        <v>42.769342601946391</v>
      </c>
      <c r="K853" s="98">
        <f t="shared" si="70"/>
        <v>-0.89044200000000018</v>
      </c>
      <c r="L853" s="98">
        <f t="shared" si="71"/>
        <v>15.569800000000001</v>
      </c>
      <c r="R853" s="176">
        <f t="shared" si="72"/>
        <v>0.89044200000000018</v>
      </c>
      <c r="S853" s="177"/>
      <c r="T853" s="178">
        <f t="shared" si="73"/>
        <v>-1</v>
      </c>
      <c r="Z853" s="93"/>
      <c r="AB853" s="94"/>
    </row>
    <row r="854" spans="6:28">
      <c r="F854" s="143"/>
      <c r="G854" s="143"/>
      <c r="H854" s="179"/>
      <c r="I854" s="97">
        <f t="shared" si="69"/>
        <v>1829.2166666026667</v>
      </c>
      <c r="J854" s="97">
        <f t="shared" ref="J854:J917" si="74">SQRT(I854)</f>
        <v>42.769342601946391</v>
      </c>
      <c r="K854" s="98">
        <f t="shared" si="70"/>
        <v>-0.89044200000000018</v>
      </c>
      <c r="L854" s="98">
        <f t="shared" si="71"/>
        <v>15.569800000000001</v>
      </c>
      <c r="R854" s="176">
        <f t="shared" si="72"/>
        <v>0.89044200000000018</v>
      </c>
      <c r="S854" s="177"/>
      <c r="T854" s="178">
        <f t="shared" si="73"/>
        <v>-1</v>
      </c>
      <c r="Z854" s="93"/>
      <c r="AB854" s="94"/>
    </row>
    <row r="855" spans="6:28">
      <c r="F855" s="143"/>
      <c r="G855" s="143"/>
      <c r="H855" s="179"/>
      <c r="I855" s="97">
        <f t="shared" ref="I855:I918" si="75">IF(F855=0,I854,((E855-$E$86)*1440)+(F855-$F$86)*1440)</f>
        <v>1829.2166666026667</v>
      </c>
      <c r="J855" s="97">
        <f t="shared" si="74"/>
        <v>42.769342601946391</v>
      </c>
      <c r="K855" s="98">
        <f t="shared" ref="K855:K918" si="76">IF(H855=0,K854,(H855-$H$86)*$L$83)</f>
        <v>-0.89044200000000018</v>
      </c>
      <c r="L855" s="98">
        <f t="shared" ref="L855:L918" si="77">IF(K855=0, ,$L$86+K855)</f>
        <v>15.569800000000001</v>
      </c>
      <c r="R855" s="176">
        <f t="shared" ref="R855:R918" si="78">+K855*T855</f>
        <v>0.89044200000000018</v>
      </c>
      <c r="S855" s="177"/>
      <c r="T855" s="178">
        <f t="shared" ref="T855:T918" si="79">SIGN(K855)</f>
        <v>-1</v>
      </c>
      <c r="Z855" s="93"/>
      <c r="AB855" s="94"/>
    </row>
    <row r="856" spans="6:28">
      <c r="F856" s="143"/>
      <c r="G856" s="143"/>
      <c r="H856" s="179"/>
      <c r="I856" s="97">
        <f t="shared" si="75"/>
        <v>1829.2166666026667</v>
      </c>
      <c r="J856" s="97">
        <f t="shared" si="74"/>
        <v>42.769342601946391</v>
      </c>
      <c r="K856" s="98">
        <f t="shared" si="76"/>
        <v>-0.89044200000000018</v>
      </c>
      <c r="L856" s="98">
        <f t="shared" si="77"/>
        <v>15.569800000000001</v>
      </c>
      <c r="R856" s="176">
        <f t="shared" si="78"/>
        <v>0.89044200000000018</v>
      </c>
      <c r="S856" s="177"/>
      <c r="T856" s="178">
        <f t="shared" si="79"/>
        <v>-1</v>
      </c>
      <c r="Z856" s="93"/>
      <c r="AB856" s="94"/>
    </row>
    <row r="857" spans="6:28">
      <c r="F857" s="143"/>
      <c r="G857" s="143"/>
      <c r="H857" s="179"/>
      <c r="I857" s="97">
        <f t="shared" si="75"/>
        <v>1829.2166666026667</v>
      </c>
      <c r="J857" s="97">
        <f t="shared" si="74"/>
        <v>42.769342601946391</v>
      </c>
      <c r="K857" s="98">
        <f t="shared" si="76"/>
        <v>-0.89044200000000018</v>
      </c>
      <c r="L857" s="98">
        <f t="shared" si="77"/>
        <v>15.569800000000001</v>
      </c>
      <c r="R857" s="176">
        <f t="shared" si="78"/>
        <v>0.89044200000000018</v>
      </c>
      <c r="S857" s="177"/>
      <c r="T857" s="178">
        <f t="shared" si="79"/>
        <v>-1</v>
      </c>
      <c r="Z857" s="93"/>
      <c r="AB857" s="94"/>
    </row>
    <row r="858" spans="6:28">
      <c r="F858" s="143"/>
      <c r="G858" s="143"/>
      <c r="H858" s="179"/>
      <c r="I858" s="97">
        <f t="shared" si="75"/>
        <v>1829.2166666026667</v>
      </c>
      <c r="J858" s="97">
        <f t="shared" si="74"/>
        <v>42.769342601946391</v>
      </c>
      <c r="K858" s="98">
        <f t="shared" si="76"/>
        <v>-0.89044200000000018</v>
      </c>
      <c r="L858" s="98">
        <f t="shared" si="77"/>
        <v>15.569800000000001</v>
      </c>
      <c r="R858" s="176">
        <f t="shared" si="78"/>
        <v>0.89044200000000018</v>
      </c>
      <c r="S858" s="177"/>
      <c r="T858" s="178">
        <f t="shared" si="79"/>
        <v>-1</v>
      </c>
      <c r="Z858" s="93"/>
      <c r="AB858" s="94"/>
    </row>
    <row r="859" spans="6:28">
      <c r="F859" s="143"/>
      <c r="G859" s="143"/>
      <c r="H859" s="179"/>
      <c r="I859" s="97">
        <f t="shared" si="75"/>
        <v>1829.2166666026667</v>
      </c>
      <c r="J859" s="97">
        <f t="shared" si="74"/>
        <v>42.769342601946391</v>
      </c>
      <c r="K859" s="98">
        <f t="shared" si="76"/>
        <v>-0.89044200000000018</v>
      </c>
      <c r="L859" s="98">
        <f t="shared" si="77"/>
        <v>15.569800000000001</v>
      </c>
      <c r="R859" s="176">
        <f t="shared" si="78"/>
        <v>0.89044200000000018</v>
      </c>
      <c r="S859" s="177"/>
      <c r="T859" s="178">
        <f t="shared" si="79"/>
        <v>-1</v>
      </c>
      <c r="Z859" s="93"/>
      <c r="AB859" s="94"/>
    </row>
    <row r="860" spans="6:28">
      <c r="F860" s="143"/>
      <c r="G860" s="143"/>
      <c r="H860" s="179"/>
      <c r="I860" s="97">
        <f t="shared" si="75"/>
        <v>1829.2166666026667</v>
      </c>
      <c r="J860" s="97">
        <f t="shared" si="74"/>
        <v>42.769342601946391</v>
      </c>
      <c r="K860" s="98">
        <f t="shared" si="76"/>
        <v>-0.89044200000000018</v>
      </c>
      <c r="L860" s="98">
        <f t="shared" si="77"/>
        <v>15.569800000000001</v>
      </c>
      <c r="R860" s="176">
        <f t="shared" si="78"/>
        <v>0.89044200000000018</v>
      </c>
      <c r="S860" s="177"/>
      <c r="T860" s="178">
        <f t="shared" si="79"/>
        <v>-1</v>
      </c>
      <c r="Z860" s="93"/>
      <c r="AB860" s="94"/>
    </row>
    <row r="861" spans="6:28">
      <c r="F861" s="143"/>
      <c r="G861" s="143"/>
      <c r="H861" s="179"/>
      <c r="I861" s="97">
        <f t="shared" si="75"/>
        <v>1829.2166666026667</v>
      </c>
      <c r="J861" s="97">
        <f t="shared" si="74"/>
        <v>42.769342601946391</v>
      </c>
      <c r="K861" s="98">
        <f t="shared" si="76"/>
        <v>-0.89044200000000018</v>
      </c>
      <c r="L861" s="98">
        <f t="shared" si="77"/>
        <v>15.569800000000001</v>
      </c>
      <c r="R861" s="176">
        <f t="shared" si="78"/>
        <v>0.89044200000000018</v>
      </c>
      <c r="S861" s="177"/>
      <c r="T861" s="178">
        <f t="shared" si="79"/>
        <v>-1</v>
      </c>
      <c r="Z861" s="93"/>
      <c r="AB861" s="94"/>
    </row>
    <row r="862" spans="6:28">
      <c r="F862" s="143"/>
      <c r="G862" s="143"/>
      <c r="H862" s="179"/>
      <c r="I862" s="97">
        <f t="shared" si="75"/>
        <v>1829.2166666026667</v>
      </c>
      <c r="J862" s="97">
        <f t="shared" si="74"/>
        <v>42.769342601946391</v>
      </c>
      <c r="K862" s="98">
        <f t="shared" si="76"/>
        <v>-0.89044200000000018</v>
      </c>
      <c r="L862" s="98">
        <f t="shared" si="77"/>
        <v>15.569800000000001</v>
      </c>
      <c r="R862" s="176">
        <f t="shared" si="78"/>
        <v>0.89044200000000018</v>
      </c>
      <c r="S862" s="177"/>
      <c r="T862" s="178">
        <f t="shared" si="79"/>
        <v>-1</v>
      </c>
      <c r="Z862" s="93"/>
      <c r="AB862" s="94"/>
    </row>
    <row r="863" spans="6:28">
      <c r="F863" s="143"/>
      <c r="G863" s="143"/>
      <c r="H863" s="179"/>
      <c r="I863" s="97">
        <f t="shared" si="75"/>
        <v>1829.2166666026667</v>
      </c>
      <c r="J863" s="97">
        <f t="shared" si="74"/>
        <v>42.769342601946391</v>
      </c>
      <c r="K863" s="98">
        <f t="shared" si="76"/>
        <v>-0.89044200000000018</v>
      </c>
      <c r="L863" s="98">
        <f t="shared" si="77"/>
        <v>15.569800000000001</v>
      </c>
      <c r="R863" s="176">
        <f t="shared" si="78"/>
        <v>0.89044200000000018</v>
      </c>
      <c r="S863" s="177"/>
      <c r="T863" s="178">
        <f t="shared" si="79"/>
        <v>-1</v>
      </c>
      <c r="Z863" s="93"/>
      <c r="AB863" s="94"/>
    </row>
    <row r="864" spans="6:28">
      <c r="F864" s="143"/>
      <c r="G864" s="143"/>
      <c r="H864" s="179"/>
      <c r="I864" s="97">
        <f t="shared" si="75"/>
        <v>1829.2166666026667</v>
      </c>
      <c r="J864" s="97">
        <f t="shared" si="74"/>
        <v>42.769342601946391</v>
      </c>
      <c r="K864" s="98">
        <f t="shared" si="76"/>
        <v>-0.89044200000000018</v>
      </c>
      <c r="L864" s="98">
        <f t="shared" si="77"/>
        <v>15.569800000000001</v>
      </c>
      <c r="R864" s="176">
        <f t="shared" si="78"/>
        <v>0.89044200000000018</v>
      </c>
      <c r="S864" s="177"/>
      <c r="T864" s="178">
        <f t="shared" si="79"/>
        <v>-1</v>
      </c>
      <c r="Z864" s="93"/>
      <c r="AB864" s="94"/>
    </row>
    <row r="865" spans="6:28">
      <c r="F865" s="143"/>
      <c r="G865" s="143"/>
      <c r="H865" s="179"/>
      <c r="I865" s="97">
        <f t="shared" si="75"/>
        <v>1829.2166666026667</v>
      </c>
      <c r="J865" s="97">
        <f t="shared" si="74"/>
        <v>42.769342601946391</v>
      </c>
      <c r="K865" s="98">
        <f t="shared" si="76"/>
        <v>-0.89044200000000018</v>
      </c>
      <c r="L865" s="98">
        <f t="shared" si="77"/>
        <v>15.569800000000001</v>
      </c>
      <c r="R865" s="176">
        <f t="shared" si="78"/>
        <v>0.89044200000000018</v>
      </c>
      <c r="S865" s="177"/>
      <c r="T865" s="178">
        <f t="shared" si="79"/>
        <v>-1</v>
      </c>
      <c r="Z865" s="93"/>
      <c r="AB865" s="94"/>
    </row>
    <row r="866" spans="6:28">
      <c r="F866" s="143"/>
      <c r="G866" s="143"/>
      <c r="H866" s="179"/>
      <c r="I866" s="97">
        <f t="shared" si="75"/>
        <v>1829.2166666026667</v>
      </c>
      <c r="J866" s="97">
        <f t="shared" si="74"/>
        <v>42.769342601946391</v>
      </c>
      <c r="K866" s="98">
        <f t="shared" si="76"/>
        <v>-0.89044200000000018</v>
      </c>
      <c r="L866" s="98">
        <f t="shared" si="77"/>
        <v>15.569800000000001</v>
      </c>
      <c r="R866" s="176">
        <f t="shared" si="78"/>
        <v>0.89044200000000018</v>
      </c>
      <c r="S866" s="177"/>
      <c r="T866" s="178">
        <f t="shared" si="79"/>
        <v>-1</v>
      </c>
      <c r="Z866" s="93"/>
      <c r="AB866" s="94"/>
    </row>
    <row r="867" spans="6:28">
      <c r="F867" s="143"/>
      <c r="G867" s="143"/>
      <c r="H867" s="179"/>
      <c r="I867" s="97">
        <f t="shared" si="75"/>
        <v>1829.2166666026667</v>
      </c>
      <c r="J867" s="97">
        <f t="shared" si="74"/>
        <v>42.769342601946391</v>
      </c>
      <c r="K867" s="98">
        <f t="shared" si="76"/>
        <v>-0.89044200000000018</v>
      </c>
      <c r="L867" s="98">
        <f t="shared" si="77"/>
        <v>15.569800000000001</v>
      </c>
      <c r="R867" s="176">
        <f t="shared" si="78"/>
        <v>0.89044200000000018</v>
      </c>
      <c r="S867" s="177"/>
      <c r="T867" s="178">
        <f t="shared" si="79"/>
        <v>-1</v>
      </c>
      <c r="Z867" s="93"/>
      <c r="AB867" s="94"/>
    </row>
    <row r="868" spans="6:28">
      <c r="F868" s="143"/>
      <c r="G868" s="143"/>
      <c r="H868" s="179"/>
      <c r="I868" s="97">
        <f t="shared" si="75"/>
        <v>1829.2166666026667</v>
      </c>
      <c r="J868" s="97">
        <f t="shared" si="74"/>
        <v>42.769342601946391</v>
      </c>
      <c r="K868" s="98">
        <f t="shared" si="76"/>
        <v>-0.89044200000000018</v>
      </c>
      <c r="L868" s="98">
        <f t="shared" si="77"/>
        <v>15.569800000000001</v>
      </c>
      <c r="R868" s="176">
        <f t="shared" si="78"/>
        <v>0.89044200000000018</v>
      </c>
      <c r="S868" s="177"/>
      <c r="T868" s="178">
        <f t="shared" si="79"/>
        <v>-1</v>
      </c>
      <c r="Z868" s="93"/>
      <c r="AB868" s="94"/>
    </row>
    <row r="869" spans="6:28">
      <c r="F869" s="143"/>
      <c r="G869" s="143"/>
      <c r="H869" s="179"/>
      <c r="I869" s="97">
        <f t="shared" si="75"/>
        <v>1829.2166666026667</v>
      </c>
      <c r="J869" s="97">
        <f t="shared" si="74"/>
        <v>42.769342601946391</v>
      </c>
      <c r="K869" s="98">
        <f t="shared" si="76"/>
        <v>-0.89044200000000018</v>
      </c>
      <c r="L869" s="98">
        <f t="shared" si="77"/>
        <v>15.569800000000001</v>
      </c>
      <c r="R869" s="176">
        <f t="shared" si="78"/>
        <v>0.89044200000000018</v>
      </c>
      <c r="S869" s="177"/>
      <c r="T869" s="178">
        <f t="shared" si="79"/>
        <v>-1</v>
      </c>
      <c r="Z869" s="93"/>
      <c r="AB869" s="94"/>
    </row>
    <row r="870" spans="6:28">
      <c r="F870" s="143"/>
      <c r="G870" s="143"/>
      <c r="H870" s="179"/>
      <c r="I870" s="97">
        <f t="shared" si="75"/>
        <v>1829.2166666026667</v>
      </c>
      <c r="J870" s="97">
        <f t="shared" si="74"/>
        <v>42.769342601946391</v>
      </c>
      <c r="K870" s="98">
        <f t="shared" si="76"/>
        <v>-0.89044200000000018</v>
      </c>
      <c r="L870" s="98">
        <f t="shared" si="77"/>
        <v>15.569800000000001</v>
      </c>
      <c r="R870" s="176">
        <f t="shared" si="78"/>
        <v>0.89044200000000018</v>
      </c>
      <c r="S870" s="177"/>
      <c r="T870" s="178">
        <f t="shared" si="79"/>
        <v>-1</v>
      </c>
      <c r="Z870" s="93"/>
      <c r="AB870" s="94"/>
    </row>
    <row r="871" spans="6:28">
      <c r="F871" s="143"/>
      <c r="G871" s="143"/>
      <c r="H871" s="179"/>
      <c r="I871" s="97">
        <f t="shared" si="75"/>
        <v>1829.2166666026667</v>
      </c>
      <c r="J871" s="97">
        <f t="shared" si="74"/>
        <v>42.769342601946391</v>
      </c>
      <c r="K871" s="98">
        <f t="shared" si="76"/>
        <v>-0.89044200000000018</v>
      </c>
      <c r="L871" s="98">
        <f t="shared" si="77"/>
        <v>15.569800000000001</v>
      </c>
      <c r="R871" s="176">
        <f t="shared" si="78"/>
        <v>0.89044200000000018</v>
      </c>
      <c r="S871" s="177"/>
      <c r="T871" s="178">
        <f t="shared" si="79"/>
        <v>-1</v>
      </c>
      <c r="Z871" s="93"/>
      <c r="AB871" s="94"/>
    </row>
    <row r="872" spans="6:28">
      <c r="F872" s="143"/>
      <c r="G872" s="143"/>
      <c r="H872" s="179"/>
      <c r="I872" s="97">
        <f t="shared" si="75"/>
        <v>1829.2166666026667</v>
      </c>
      <c r="J872" s="97">
        <f t="shared" si="74"/>
        <v>42.769342601946391</v>
      </c>
      <c r="K872" s="98">
        <f t="shared" si="76"/>
        <v>-0.89044200000000018</v>
      </c>
      <c r="L872" s="98">
        <f t="shared" si="77"/>
        <v>15.569800000000001</v>
      </c>
      <c r="R872" s="176">
        <f t="shared" si="78"/>
        <v>0.89044200000000018</v>
      </c>
      <c r="S872" s="177"/>
      <c r="T872" s="178">
        <f t="shared" si="79"/>
        <v>-1</v>
      </c>
      <c r="Z872" s="93"/>
      <c r="AB872" s="94"/>
    </row>
    <row r="873" spans="6:28">
      <c r="F873" s="143"/>
      <c r="G873" s="143"/>
      <c r="H873" s="179"/>
      <c r="I873" s="97">
        <f t="shared" si="75"/>
        <v>1829.2166666026667</v>
      </c>
      <c r="J873" s="97">
        <f t="shared" si="74"/>
        <v>42.769342601946391</v>
      </c>
      <c r="K873" s="98">
        <f t="shared" si="76"/>
        <v>-0.89044200000000018</v>
      </c>
      <c r="L873" s="98">
        <f t="shared" si="77"/>
        <v>15.569800000000001</v>
      </c>
      <c r="R873" s="176">
        <f t="shared" si="78"/>
        <v>0.89044200000000018</v>
      </c>
      <c r="S873" s="177"/>
      <c r="T873" s="178">
        <f t="shared" si="79"/>
        <v>-1</v>
      </c>
      <c r="Z873" s="93"/>
      <c r="AB873" s="94"/>
    </row>
    <row r="874" spans="6:28">
      <c r="F874" s="143"/>
      <c r="G874" s="143"/>
      <c r="H874" s="179"/>
      <c r="I874" s="97">
        <f t="shared" si="75"/>
        <v>1829.2166666026667</v>
      </c>
      <c r="J874" s="97">
        <f t="shared" si="74"/>
        <v>42.769342601946391</v>
      </c>
      <c r="K874" s="98">
        <f t="shared" si="76"/>
        <v>-0.89044200000000018</v>
      </c>
      <c r="L874" s="98">
        <f t="shared" si="77"/>
        <v>15.569800000000001</v>
      </c>
      <c r="R874" s="176">
        <f t="shared" si="78"/>
        <v>0.89044200000000018</v>
      </c>
      <c r="S874" s="177"/>
      <c r="T874" s="178">
        <f t="shared" si="79"/>
        <v>-1</v>
      </c>
      <c r="Z874" s="93"/>
      <c r="AB874" s="94"/>
    </row>
    <row r="875" spans="6:28">
      <c r="F875" s="143"/>
      <c r="G875" s="143"/>
      <c r="H875" s="179"/>
      <c r="I875" s="97">
        <f t="shared" si="75"/>
        <v>1829.2166666026667</v>
      </c>
      <c r="J875" s="97">
        <f t="shared" si="74"/>
        <v>42.769342601946391</v>
      </c>
      <c r="K875" s="98">
        <f t="shared" si="76"/>
        <v>-0.89044200000000018</v>
      </c>
      <c r="L875" s="98">
        <f t="shared" si="77"/>
        <v>15.569800000000001</v>
      </c>
      <c r="R875" s="176">
        <f t="shared" si="78"/>
        <v>0.89044200000000018</v>
      </c>
      <c r="S875" s="177"/>
      <c r="T875" s="178">
        <f t="shared" si="79"/>
        <v>-1</v>
      </c>
      <c r="Z875" s="93"/>
      <c r="AB875" s="94"/>
    </row>
    <row r="876" spans="6:28">
      <c r="F876" s="143"/>
      <c r="G876" s="143"/>
      <c r="H876" s="179"/>
      <c r="I876" s="97">
        <f t="shared" si="75"/>
        <v>1829.2166666026667</v>
      </c>
      <c r="J876" s="97">
        <f t="shared" si="74"/>
        <v>42.769342601946391</v>
      </c>
      <c r="K876" s="98">
        <f t="shared" si="76"/>
        <v>-0.89044200000000018</v>
      </c>
      <c r="L876" s="98">
        <f t="shared" si="77"/>
        <v>15.569800000000001</v>
      </c>
      <c r="R876" s="176">
        <f t="shared" si="78"/>
        <v>0.89044200000000018</v>
      </c>
      <c r="S876" s="177"/>
      <c r="T876" s="178">
        <f t="shared" si="79"/>
        <v>-1</v>
      </c>
      <c r="Z876" s="93"/>
      <c r="AB876" s="94"/>
    </row>
    <row r="877" spans="6:28">
      <c r="F877" s="143"/>
      <c r="G877" s="143"/>
      <c r="H877" s="179"/>
      <c r="I877" s="97">
        <f t="shared" si="75"/>
        <v>1829.2166666026667</v>
      </c>
      <c r="J877" s="97">
        <f t="shared" si="74"/>
        <v>42.769342601946391</v>
      </c>
      <c r="K877" s="98">
        <f t="shared" si="76"/>
        <v>-0.89044200000000018</v>
      </c>
      <c r="L877" s="98">
        <f t="shared" si="77"/>
        <v>15.569800000000001</v>
      </c>
      <c r="R877" s="176">
        <f t="shared" si="78"/>
        <v>0.89044200000000018</v>
      </c>
      <c r="S877" s="177"/>
      <c r="T877" s="178">
        <f t="shared" si="79"/>
        <v>-1</v>
      </c>
      <c r="Z877" s="93"/>
      <c r="AB877" s="94"/>
    </row>
    <row r="878" spans="6:28">
      <c r="F878" s="143"/>
      <c r="G878" s="143"/>
      <c r="H878" s="179"/>
      <c r="I878" s="97">
        <f t="shared" si="75"/>
        <v>1829.2166666026667</v>
      </c>
      <c r="J878" s="97">
        <f t="shared" si="74"/>
        <v>42.769342601946391</v>
      </c>
      <c r="K878" s="98">
        <f t="shared" si="76"/>
        <v>-0.89044200000000018</v>
      </c>
      <c r="L878" s="98">
        <f t="shared" si="77"/>
        <v>15.569800000000001</v>
      </c>
      <c r="R878" s="176">
        <f t="shared" si="78"/>
        <v>0.89044200000000018</v>
      </c>
      <c r="S878" s="177"/>
      <c r="T878" s="178">
        <f t="shared" si="79"/>
        <v>-1</v>
      </c>
      <c r="Z878" s="93"/>
      <c r="AB878" s="94"/>
    </row>
    <row r="879" spans="6:28">
      <c r="F879" s="143"/>
      <c r="G879" s="143"/>
      <c r="H879" s="179"/>
      <c r="I879" s="97">
        <f t="shared" si="75"/>
        <v>1829.2166666026667</v>
      </c>
      <c r="J879" s="97">
        <f t="shared" si="74"/>
        <v>42.769342601946391</v>
      </c>
      <c r="K879" s="98">
        <f t="shared" si="76"/>
        <v>-0.89044200000000018</v>
      </c>
      <c r="L879" s="98">
        <f t="shared" si="77"/>
        <v>15.569800000000001</v>
      </c>
      <c r="R879" s="176">
        <f t="shared" si="78"/>
        <v>0.89044200000000018</v>
      </c>
      <c r="S879" s="177"/>
      <c r="T879" s="178">
        <f t="shared" si="79"/>
        <v>-1</v>
      </c>
      <c r="Z879" s="93"/>
      <c r="AB879" s="94"/>
    </row>
    <row r="880" spans="6:28">
      <c r="F880" s="143"/>
      <c r="G880" s="143"/>
      <c r="H880" s="179"/>
      <c r="I880" s="97">
        <f t="shared" si="75"/>
        <v>1829.2166666026667</v>
      </c>
      <c r="J880" s="97">
        <f t="shared" si="74"/>
        <v>42.769342601946391</v>
      </c>
      <c r="K880" s="98">
        <f t="shared" si="76"/>
        <v>-0.89044200000000018</v>
      </c>
      <c r="L880" s="98">
        <f t="shared" si="77"/>
        <v>15.569800000000001</v>
      </c>
      <c r="R880" s="176">
        <f t="shared" si="78"/>
        <v>0.89044200000000018</v>
      </c>
      <c r="S880" s="177"/>
      <c r="T880" s="178">
        <f t="shared" si="79"/>
        <v>-1</v>
      </c>
      <c r="Z880" s="93"/>
      <c r="AB880" s="94"/>
    </row>
    <row r="881" spans="6:28">
      <c r="F881" s="143"/>
      <c r="G881" s="143"/>
      <c r="H881" s="179"/>
      <c r="I881" s="97">
        <f t="shared" si="75"/>
        <v>1829.2166666026667</v>
      </c>
      <c r="J881" s="97">
        <f t="shared" si="74"/>
        <v>42.769342601946391</v>
      </c>
      <c r="K881" s="98">
        <f t="shared" si="76"/>
        <v>-0.89044200000000018</v>
      </c>
      <c r="L881" s="98">
        <f t="shared" si="77"/>
        <v>15.569800000000001</v>
      </c>
      <c r="R881" s="176">
        <f t="shared" si="78"/>
        <v>0.89044200000000018</v>
      </c>
      <c r="S881" s="177"/>
      <c r="T881" s="178">
        <f t="shared" si="79"/>
        <v>-1</v>
      </c>
      <c r="Z881" s="93"/>
      <c r="AB881" s="94"/>
    </row>
    <row r="882" spans="6:28">
      <c r="F882" s="143"/>
      <c r="G882" s="143"/>
      <c r="H882" s="179"/>
      <c r="I882" s="97">
        <f t="shared" si="75"/>
        <v>1829.2166666026667</v>
      </c>
      <c r="J882" s="97">
        <f t="shared" si="74"/>
        <v>42.769342601946391</v>
      </c>
      <c r="K882" s="98">
        <f t="shared" si="76"/>
        <v>-0.89044200000000018</v>
      </c>
      <c r="L882" s="98">
        <f t="shared" si="77"/>
        <v>15.569800000000001</v>
      </c>
      <c r="R882" s="176">
        <f t="shared" si="78"/>
        <v>0.89044200000000018</v>
      </c>
      <c r="S882" s="177"/>
      <c r="T882" s="178">
        <f t="shared" si="79"/>
        <v>-1</v>
      </c>
      <c r="Z882" s="93"/>
      <c r="AB882" s="94"/>
    </row>
    <row r="883" spans="6:28">
      <c r="F883" s="143"/>
      <c r="G883" s="143"/>
      <c r="H883" s="179"/>
      <c r="I883" s="97">
        <f t="shared" si="75"/>
        <v>1829.2166666026667</v>
      </c>
      <c r="J883" s="97">
        <f t="shared" si="74"/>
        <v>42.769342601946391</v>
      </c>
      <c r="K883" s="98">
        <f t="shared" si="76"/>
        <v>-0.89044200000000018</v>
      </c>
      <c r="L883" s="98">
        <f t="shared" si="77"/>
        <v>15.569800000000001</v>
      </c>
      <c r="R883" s="176">
        <f t="shared" si="78"/>
        <v>0.89044200000000018</v>
      </c>
      <c r="S883" s="177"/>
      <c r="T883" s="178">
        <f t="shared" si="79"/>
        <v>-1</v>
      </c>
      <c r="Z883" s="93"/>
      <c r="AB883" s="94"/>
    </row>
    <row r="884" spans="6:28">
      <c r="F884" s="143"/>
      <c r="G884" s="143"/>
      <c r="H884" s="179"/>
      <c r="I884" s="97">
        <f t="shared" si="75"/>
        <v>1829.2166666026667</v>
      </c>
      <c r="J884" s="97">
        <f t="shared" si="74"/>
        <v>42.769342601946391</v>
      </c>
      <c r="K884" s="98">
        <f t="shared" si="76"/>
        <v>-0.89044200000000018</v>
      </c>
      <c r="L884" s="98">
        <f t="shared" si="77"/>
        <v>15.569800000000001</v>
      </c>
      <c r="R884" s="176">
        <f t="shared" si="78"/>
        <v>0.89044200000000018</v>
      </c>
      <c r="S884" s="177"/>
      <c r="T884" s="178">
        <f t="shared" si="79"/>
        <v>-1</v>
      </c>
      <c r="Z884" s="93"/>
      <c r="AB884" s="94"/>
    </row>
    <row r="885" spans="6:28">
      <c r="F885" s="143"/>
      <c r="G885" s="143"/>
      <c r="H885" s="179"/>
      <c r="I885" s="97">
        <f t="shared" si="75"/>
        <v>1829.2166666026667</v>
      </c>
      <c r="J885" s="97">
        <f t="shared" si="74"/>
        <v>42.769342601946391</v>
      </c>
      <c r="K885" s="98">
        <f t="shared" si="76"/>
        <v>-0.89044200000000018</v>
      </c>
      <c r="L885" s="98">
        <f t="shared" si="77"/>
        <v>15.569800000000001</v>
      </c>
      <c r="R885" s="176">
        <f t="shared" si="78"/>
        <v>0.89044200000000018</v>
      </c>
      <c r="S885" s="177"/>
      <c r="T885" s="178">
        <f t="shared" si="79"/>
        <v>-1</v>
      </c>
      <c r="Z885" s="93"/>
      <c r="AB885" s="94"/>
    </row>
    <row r="886" spans="6:28">
      <c r="F886" s="143"/>
      <c r="G886" s="143"/>
      <c r="H886" s="179"/>
      <c r="I886" s="97">
        <f t="shared" si="75"/>
        <v>1829.2166666026667</v>
      </c>
      <c r="J886" s="97">
        <f t="shared" si="74"/>
        <v>42.769342601946391</v>
      </c>
      <c r="K886" s="98">
        <f t="shared" si="76"/>
        <v>-0.89044200000000018</v>
      </c>
      <c r="L886" s="98">
        <f t="shared" si="77"/>
        <v>15.569800000000001</v>
      </c>
      <c r="R886" s="176">
        <f t="shared" si="78"/>
        <v>0.89044200000000018</v>
      </c>
      <c r="S886" s="177"/>
      <c r="T886" s="178">
        <f t="shared" si="79"/>
        <v>-1</v>
      </c>
      <c r="Z886" s="93"/>
      <c r="AB886" s="94"/>
    </row>
    <row r="887" spans="6:28">
      <c r="F887" s="143"/>
      <c r="G887" s="143"/>
      <c r="H887" s="179"/>
      <c r="I887" s="97">
        <f t="shared" si="75"/>
        <v>1829.2166666026667</v>
      </c>
      <c r="J887" s="97">
        <f t="shared" si="74"/>
        <v>42.769342601946391</v>
      </c>
      <c r="K887" s="98">
        <f t="shared" si="76"/>
        <v>-0.89044200000000018</v>
      </c>
      <c r="L887" s="98">
        <f t="shared" si="77"/>
        <v>15.569800000000001</v>
      </c>
      <c r="R887" s="176">
        <f t="shared" si="78"/>
        <v>0.89044200000000018</v>
      </c>
      <c r="S887" s="177"/>
      <c r="T887" s="178">
        <f t="shared" si="79"/>
        <v>-1</v>
      </c>
      <c r="Z887" s="93"/>
      <c r="AB887" s="94"/>
    </row>
    <row r="888" spans="6:28">
      <c r="F888" s="143"/>
      <c r="G888" s="143"/>
      <c r="H888" s="179"/>
      <c r="I888" s="97">
        <f t="shared" si="75"/>
        <v>1829.2166666026667</v>
      </c>
      <c r="J888" s="97">
        <f t="shared" si="74"/>
        <v>42.769342601946391</v>
      </c>
      <c r="K888" s="98">
        <f t="shared" si="76"/>
        <v>-0.89044200000000018</v>
      </c>
      <c r="L888" s="98">
        <f t="shared" si="77"/>
        <v>15.569800000000001</v>
      </c>
      <c r="R888" s="176">
        <f t="shared" si="78"/>
        <v>0.89044200000000018</v>
      </c>
      <c r="S888" s="177"/>
      <c r="T888" s="178">
        <f t="shared" si="79"/>
        <v>-1</v>
      </c>
      <c r="Z888" s="93"/>
      <c r="AB888" s="94"/>
    </row>
    <row r="889" spans="6:28">
      <c r="F889" s="143"/>
      <c r="G889" s="143"/>
      <c r="H889" s="179"/>
      <c r="I889" s="97">
        <f t="shared" si="75"/>
        <v>1829.2166666026667</v>
      </c>
      <c r="J889" s="97">
        <f t="shared" si="74"/>
        <v>42.769342601946391</v>
      </c>
      <c r="K889" s="98">
        <f t="shared" si="76"/>
        <v>-0.89044200000000018</v>
      </c>
      <c r="L889" s="98">
        <f t="shared" si="77"/>
        <v>15.569800000000001</v>
      </c>
      <c r="R889" s="176">
        <f t="shared" si="78"/>
        <v>0.89044200000000018</v>
      </c>
      <c r="S889" s="177"/>
      <c r="T889" s="178">
        <f t="shared" si="79"/>
        <v>-1</v>
      </c>
      <c r="Z889" s="93"/>
      <c r="AB889" s="94"/>
    </row>
    <row r="890" spans="6:28">
      <c r="F890" s="143"/>
      <c r="G890" s="143"/>
      <c r="H890" s="179"/>
      <c r="I890" s="97">
        <f t="shared" si="75"/>
        <v>1829.2166666026667</v>
      </c>
      <c r="J890" s="97">
        <f t="shared" si="74"/>
        <v>42.769342601946391</v>
      </c>
      <c r="K890" s="98">
        <f t="shared" si="76"/>
        <v>-0.89044200000000018</v>
      </c>
      <c r="L890" s="98">
        <f t="shared" si="77"/>
        <v>15.569800000000001</v>
      </c>
      <c r="R890" s="176">
        <f t="shared" si="78"/>
        <v>0.89044200000000018</v>
      </c>
      <c r="S890" s="177"/>
      <c r="T890" s="178">
        <f t="shared" si="79"/>
        <v>-1</v>
      </c>
      <c r="Z890" s="93"/>
      <c r="AB890" s="94"/>
    </row>
    <row r="891" spans="6:28">
      <c r="F891" s="143"/>
      <c r="G891" s="143"/>
      <c r="H891" s="179"/>
      <c r="I891" s="97">
        <f t="shared" si="75"/>
        <v>1829.2166666026667</v>
      </c>
      <c r="J891" s="97">
        <f t="shared" si="74"/>
        <v>42.769342601946391</v>
      </c>
      <c r="K891" s="98">
        <f t="shared" si="76"/>
        <v>-0.89044200000000018</v>
      </c>
      <c r="L891" s="98">
        <f t="shared" si="77"/>
        <v>15.569800000000001</v>
      </c>
      <c r="R891" s="176">
        <f t="shared" si="78"/>
        <v>0.89044200000000018</v>
      </c>
      <c r="S891" s="177"/>
      <c r="T891" s="178">
        <f t="shared" si="79"/>
        <v>-1</v>
      </c>
      <c r="Z891" s="93"/>
      <c r="AB891" s="94"/>
    </row>
    <row r="892" spans="6:28">
      <c r="F892" s="143"/>
      <c r="G892" s="143"/>
      <c r="H892" s="179"/>
      <c r="I892" s="97">
        <f t="shared" si="75"/>
        <v>1829.2166666026667</v>
      </c>
      <c r="J892" s="97">
        <f t="shared" si="74"/>
        <v>42.769342601946391</v>
      </c>
      <c r="K892" s="98">
        <f t="shared" si="76"/>
        <v>-0.89044200000000018</v>
      </c>
      <c r="L892" s="98">
        <f t="shared" si="77"/>
        <v>15.569800000000001</v>
      </c>
      <c r="R892" s="176">
        <f t="shared" si="78"/>
        <v>0.89044200000000018</v>
      </c>
      <c r="S892" s="177"/>
      <c r="T892" s="178">
        <f t="shared" si="79"/>
        <v>-1</v>
      </c>
      <c r="Z892" s="93"/>
      <c r="AB892" s="94"/>
    </row>
    <row r="893" spans="6:28">
      <c r="F893" s="143"/>
      <c r="G893" s="143"/>
      <c r="H893" s="179"/>
      <c r="I893" s="97">
        <f t="shared" si="75"/>
        <v>1829.2166666026667</v>
      </c>
      <c r="J893" s="97">
        <f t="shared" si="74"/>
        <v>42.769342601946391</v>
      </c>
      <c r="K893" s="98">
        <f t="shared" si="76"/>
        <v>-0.89044200000000018</v>
      </c>
      <c r="L893" s="98">
        <f t="shared" si="77"/>
        <v>15.569800000000001</v>
      </c>
      <c r="R893" s="176">
        <f t="shared" si="78"/>
        <v>0.89044200000000018</v>
      </c>
      <c r="S893" s="177"/>
      <c r="T893" s="178">
        <f t="shared" si="79"/>
        <v>-1</v>
      </c>
      <c r="Z893" s="93"/>
      <c r="AB893" s="94"/>
    </row>
    <row r="894" spans="6:28">
      <c r="F894" s="143"/>
      <c r="G894" s="143"/>
      <c r="H894" s="179"/>
      <c r="I894" s="97">
        <f t="shared" si="75"/>
        <v>1829.2166666026667</v>
      </c>
      <c r="J894" s="97">
        <f t="shared" si="74"/>
        <v>42.769342601946391</v>
      </c>
      <c r="K894" s="98">
        <f t="shared" si="76"/>
        <v>-0.89044200000000018</v>
      </c>
      <c r="L894" s="98">
        <f t="shared" si="77"/>
        <v>15.569800000000001</v>
      </c>
      <c r="R894" s="176">
        <f t="shared" si="78"/>
        <v>0.89044200000000018</v>
      </c>
      <c r="S894" s="177"/>
      <c r="T894" s="178">
        <f t="shared" si="79"/>
        <v>-1</v>
      </c>
      <c r="Z894" s="93"/>
      <c r="AB894" s="94"/>
    </row>
    <row r="895" spans="6:28">
      <c r="F895" s="143"/>
      <c r="G895" s="143"/>
      <c r="H895" s="179"/>
      <c r="I895" s="97">
        <f t="shared" si="75"/>
        <v>1829.2166666026667</v>
      </c>
      <c r="J895" s="97">
        <f t="shared" si="74"/>
        <v>42.769342601946391</v>
      </c>
      <c r="K895" s="98">
        <f t="shared" si="76"/>
        <v>-0.89044200000000018</v>
      </c>
      <c r="L895" s="98">
        <f t="shared" si="77"/>
        <v>15.569800000000001</v>
      </c>
      <c r="R895" s="176">
        <f t="shared" si="78"/>
        <v>0.89044200000000018</v>
      </c>
      <c r="S895" s="177"/>
      <c r="T895" s="178">
        <f t="shared" si="79"/>
        <v>-1</v>
      </c>
      <c r="Z895" s="93"/>
      <c r="AB895" s="94"/>
    </row>
    <row r="896" spans="6:28">
      <c r="F896" s="143"/>
      <c r="G896" s="143"/>
      <c r="H896" s="179"/>
      <c r="I896" s="97">
        <f t="shared" si="75"/>
        <v>1829.2166666026667</v>
      </c>
      <c r="J896" s="97">
        <f t="shared" si="74"/>
        <v>42.769342601946391</v>
      </c>
      <c r="K896" s="98">
        <f t="shared" si="76"/>
        <v>-0.89044200000000018</v>
      </c>
      <c r="L896" s="98">
        <f t="shared" si="77"/>
        <v>15.569800000000001</v>
      </c>
      <c r="R896" s="176">
        <f t="shared" si="78"/>
        <v>0.89044200000000018</v>
      </c>
      <c r="S896" s="177"/>
      <c r="T896" s="178">
        <f t="shared" si="79"/>
        <v>-1</v>
      </c>
      <c r="Z896" s="93"/>
      <c r="AB896" s="94"/>
    </row>
    <row r="897" spans="6:28">
      <c r="F897" s="143"/>
      <c r="G897" s="143"/>
      <c r="H897" s="179"/>
      <c r="I897" s="97">
        <f t="shared" si="75"/>
        <v>1829.2166666026667</v>
      </c>
      <c r="J897" s="97">
        <f t="shared" si="74"/>
        <v>42.769342601946391</v>
      </c>
      <c r="K897" s="98">
        <f t="shared" si="76"/>
        <v>-0.89044200000000018</v>
      </c>
      <c r="L897" s="98">
        <f t="shared" si="77"/>
        <v>15.569800000000001</v>
      </c>
      <c r="R897" s="176">
        <f t="shared" si="78"/>
        <v>0.89044200000000018</v>
      </c>
      <c r="S897" s="177"/>
      <c r="T897" s="178">
        <f t="shared" si="79"/>
        <v>-1</v>
      </c>
      <c r="Z897" s="93"/>
      <c r="AB897" s="94"/>
    </row>
    <row r="898" spans="6:28">
      <c r="F898" s="143"/>
      <c r="G898" s="143"/>
      <c r="H898" s="179"/>
      <c r="I898" s="97">
        <f t="shared" si="75"/>
        <v>1829.2166666026667</v>
      </c>
      <c r="J898" s="97">
        <f t="shared" si="74"/>
        <v>42.769342601946391</v>
      </c>
      <c r="K898" s="98">
        <f t="shared" si="76"/>
        <v>-0.89044200000000018</v>
      </c>
      <c r="L898" s="98">
        <f t="shared" si="77"/>
        <v>15.569800000000001</v>
      </c>
      <c r="R898" s="176">
        <f t="shared" si="78"/>
        <v>0.89044200000000018</v>
      </c>
      <c r="S898" s="177"/>
      <c r="T898" s="178">
        <f t="shared" si="79"/>
        <v>-1</v>
      </c>
      <c r="Z898" s="93"/>
      <c r="AB898" s="94"/>
    </row>
    <row r="899" spans="6:28">
      <c r="F899" s="143"/>
      <c r="G899" s="143"/>
      <c r="H899" s="179"/>
      <c r="I899" s="97">
        <f t="shared" si="75"/>
        <v>1829.2166666026667</v>
      </c>
      <c r="J899" s="97">
        <f t="shared" si="74"/>
        <v>42.769342601946391</v>
      </c>
      <c r="K899" s="98">
        <f t="shared" si="76"/>
        <v>-0.89044200000000018</v>
      </c>
      <c r="L899" s="98">
        <f t="shared" si="77"/>
        <v>15.569800000000001</v>
      </c>
      <c r="R899" s="176">
        <f t="shared" si="78"/>
        <v>0.89044200000000018</v>
      </c>
      <c r="S899" s="177"/>
      <c r="T899" s="178">
        <f t="shared" si="79"/>
        <v>-1</v>
      </c>
      <c r="Z899" s="93"/>
      <c r="AB899" s="94"/>
    </row>
    <row r="900" spans="6:28">
      <c r="F900" s="143"/>
      <c r="G900" s="143"/>
      <c r="H900" s="179"/>
      <c r="I900" s="97">
        <f t="shared" si="75"/>
        <v>1829.2166666026667</v>
      </c>
      <c r="J900" s="97">
        <f t="shared" si="74"/>
        <v>42.769342601946391</v>
      </c>
      <c r="K900" s="98">
        <f t="shared" si="76"/>
        <v>-0.89044200000000018</v>
      </c>
      <c r="L900" s="98">
        <f t="shared" si="77"/>
        <v>15.569800000000001</v>
      </c>
      <c r="R900" s="176">
        <f t="shared" si="78"/>
        <v>0.89044200000000018</v>
      </c>
      <c r="S900" s="177"/>
      <c r="T900" s="178">
        <f t="shared" si="79"/>
        <v>-1</v>
      </c>
      <c r="Z900" s="93"/>
      <c r="AB900" s="94"/>
    </row>
    <row r="901" spans="6:28">
      <c r="F901" s="143"/>
      <c r="G901" s="143"/>
      <c r="H901" s="179"/>
      <c r="I901" s="97">
        <f t="shared" si="75"/>
        <v>1829.2166666026667</v>
      </c>
      <c r="J901" s="97">
        <f t="shared" si="74"/>
        <v>42.769342601946391</v>
      </c>
      <c r="K901" s="98">
        <f t="shared" si="76"/>
        <v>-0.89044200000000018</v>
      </c>
      <c r="L901" s="98">
        <f t="shared" si="77"/>
        <v>15.569800000000001</v>
      </c>
      <c r="R901" s="176">
        <f t="shared" si="78"/>
        <v>0.89044200000000018</v>
      </c>
      <c r="S901" s="177"/>
      <c r="T901" s="178">
        <f t="shared" si="79"/>
        <v>-1</v>
      </c>
      <c r="Z901" s="93"/>
      <c r="AB901" s="94"/>
    </row>
    <row r="902" spans="6:28">
      <c r="F902" s="143"/>
      <c r="G902" s="143"/>
      <c r="H902" s="179"/>
      <c r="I902" s="97">
        <f t="shared" si="75"/>
        <v>1829.2166666026667</v>
      </c>
      <c r="J902" s="97">
        <f t="shared" si="74"/>
        <v>42.769342601946391</v>
      </c>
      <c r="K902" s="98">
        <f t="shared" si="76"/>
        <v>-0.89044200000000018</v>
      </c>
      <c r="L902" s="98">
        <f t="shared" si="77"/>
        <v>15.569800000000001</v>
      </c>
      <c r="R902" s="176">
        <f t="shared" si="78"/>
        <v>0.89044200000000018</v>
      </c>
      <c r="S902" s="177"/>
      <c r="T902" s="178">
        <f t="shared" si="79"/>
        <v>-1</v>
      </c>
      <c r="Z902" s="93"/>
      <c r="AB902" s="94"/>
    </row>
    <row r="903" spans="6:28">
      <c r="F903" s="143"/>
      <c r="G903" s="143"/>
      <c r="H903" s="179"/>
      <c r="I903" s="97">
        <f t="shared" si="75"/>
        <v>1829.2166666026667</v>
      </c>
      <c r="J903" s="97">
        <f t="shared" si="74"/>
        <v>42.769342601946391</v>
      </c>
      <c r="K903" s="98">
        <f t="shared" si="76"/>
        <v>-0.89044200000000018</v>
      </c>
      <c r="L903" s="98">
        <f t="shared" si="77"/>
        <v>15.569800000000001</v>
      </c>
      <c r="R903" s="176">
        <f t="shared" si="78"/>
        <v>0.89044200000000018</v>
      </c>
      <c r="S903" s="177"/>
      <c r="T903" s="178">
        <f t="shared" si="79"/>
        <v>-1</v>
      </c>
      <c r="Z903" s="93"/>
      <c r="AB903" s="94"/>
    </row>
    <row r="904" spans="6:28">
      <c r="F904" s="143"/>
      <c r="G904" s="143"/>
      <c r="H904" s="179"/>
      <c r="I904" s="97">
        <f t="shared" si="75"/>
        <v>1829.2166666026667</v>
      </c>
      <c r="J904" s="97">
        <f t="shared" si="74"/>
        <v>42.769342601946391</v>
      </c>
      <c r="K904" s="98">
        <f t="shared" si="76"/>
        <v>-0.89044200000000018</v>
      </c>
      <c r="L904" s="98">
        <f t="shared" si="77"/>
        <v>15.569800000000001</v>
      </c>
      <c r="R904" s="176">
        <f t="shared" si="78"/>
        <v>0.89044200000000018</v>
      </c>
      <c r="S904" s="177"/>
      <c r="T904" s="178">
        <f t="shared" si="79"/>
        <v>-1</v>
      </c>
      <c r="Z904" s="93"/>
      <c r="AB904" s="94"/>
    </row>
    <row r="905" spans="6:28">
      <c r="F905" s="143"/>
      <c r="G905" s="143"/>
      <c r="H905" s="179"/>
      <c r="I905" s="97">
        <f t="shared" si="75"/>
        <v>1829.2166666026667</v>
      </c>
      <c r="J905" s="97">
        <f t="shared" si="74"/>
        <v>42.769342601946391</v>
      </c>
      <c r="K905" s="98">
        <f t="shared" si="76"/>
        <v>-0.89044200000000018</v>
      </c>
      <c r="L905" s="98">
        <f t="shared" si="77"/>
        <v>15.569800000000001</v>
      </c>
      <c r="R905" s="176">
        <f t="shared" si="78"/>
        <v>0.89044200000000018</v>
      </c>
      <c r="S905" s="177"/>
      <c r="T905" s="178">
        <f t="shared" si="79"/>
        <v>-1</v>
      </c>
      <c r="Z905" s="93"/>
      <c r="AB905" s="94"/>
    </row>
    <row r="906" spans="6:28">
      <c r="F906" s="143"/>
      <c r="G906" s="143"/>
      <c r="H906" s="179"/>
      <c r="I906" s="97">
        <f t="shared" si="75"/>
        <v>1829.2166666026667</v>
      </c>
      <c r="J906" s="97">
        <f t="shared" si="74"/>
        <v>42.769342601946391</v>
      </c>
      <c r="K906" s="98">
        <f t="shared" si="76"/>
        <v>-0.89044200000000018</v>
      </c>
      <c r="L906" s="98">
        <f t="shared" si="77"/>
        <v>15.569800000000001</v>
      </c>
      <c r="R906" s="176">
        <f t="shared" si="78"/>
        <v>0.89044200000000018</v>
      </c>
      <c r="S906" s="177"/>
      <c r="T906" s="178">
        <f t="shared" si="79"/>
        <v>-1</v>
      </c>
      <c r="Z906" s="93"/>
      <c r="AB906" s="94"/>
    </row>
    <row r="907" spans="6:28">
      <c r="F907" s="143"/>
      <c r="G907" s="143"/>
      <c r="H907" s="179"/>
      <c r="I907" s="97">
        <f t="shared" si="75"/>
        <v>1829.2166666026667</v>
      </c>
      <c r="J907" s="97">
        <f t="shared" si="74"/>
        <v>42.769342601946391</v>
      </c>
      <c r="K907" s="98">
        <f t="shared" si="76"/>
        <v>-0.89044200000000018</v>
      </c>
      <c r="L907" s="98">
        <f t="shared" si="77"/>
        <v>15.569800000000001</v>
      </c>
      <c r="R907" s="176">
        <f t="shared" si="78"/>
        <v>0.89044200000000018</v>
      </c>
      <c r="S907" s="177"/>
      <c r="T907" s="178">
        <f t="shared" si="79"/>
        <v>-1</v>
      </c>
      <c r="Z907" s="93"/>
      <c r="AB907" s="94"/>
    </row>
    <row r="908" spans="6:28">
      <c r="F908" s="143"/>
      <c r="G908" s="143"/>
      <c r="H908" s="179"/>
      <c r="I908" s="97">
        <f t="shared" si="75"/>
        <v>1829.2166666026667</v>
      </c>
      <c r="J908" s="97">
        <f t="shared" si="74"/>
        <v>42.769342601946391</v>
      </c>
      <c r="K908" s="98">
        <f t="shared" si="76"/>
        <v>-0.89044200000000018</v>
      </c>
      <c r="L908" s="98">
        <f t="shared" si="77"/>
        <v>15.569800000000001</v>
      </c>
      <c r="R908" s="176">
        <f t="shared" si="78"/>
        <v>0.89044200000000018</v>
      </c>
      <c r="S908" s="177"/>
      <c r="T908" s="178">
        <f t="shared" si="79"/>
        <v>-1</v>
      </c>
      <c r="Z908" s="93"/>
      <c r="AB908" s="94"/>
    </row>
    <row r="909" spans="6:28">
      <c r="F909" s="143"/>
      <c r="G909" s="143"/>
      <c r="H909" s="179"/>
      <c r="I909" s="97">
        <f t="shared" si="75"/>
        <v>1829.2166666026667</v>
      </c>
      <c r="J909" s="97">
        <f t="shared" si="74"/>
        <v>42.769342601946391</v>
      </c>
      <c r="K909" s="98">
        <f t="shared" si="76"/>
        <v>-0.89044200000000018</v>
      </c>
      <c r="L909" s="98">
        <f t="shared" si="77"/>
        <v>15.569800000000001</v>
      </c>
      <c r="R909" s="176">
        <f t="shared" si="78"/>
        <v>0.89044200000000018</v>
      </c>
      <c r="S909" s="177"/>
      <c r="T909" s="178">
        <f t="shared" si="79"/>
        <v>-1</v>
      </c>
      <c r="Z909" s="93"/>
      <c r="AB909" s="94"/>
    </row>
    <row r="910" spans="6:28">
      <c r="F910" s="143"/>
      <c r="G910" s="143"/>
      <c r="H910" s="179"/>
      <c r="I910" s="97">
        <f t="shared" si="75"/>
        <v>1829.2166666026667</v>
      </c>
      <c r="J910" s="97">
        <f t="shared" si="74"/>
        <v>42.769342601946391</v>
      </c>
      <c r="K910" s="98">
        <f t="shared" si="76"/>
        <v>-0.89044200000000018</v>
      </c>
      <c r="L910" s="98">
        <f t="shared" si="77"/>
        <v>15.569800000000001</v>
      </c>
      <c r="R910" s="176">
        <f t="shared" si="78"/>
        <v>0.89044200000000018</v>
      </c>
      <c r="S910" s="177"/>
      <c r="T910" s="178">
        <f t="shared" si="79"/>
        <v>-1</v>
      </c>
      <c r="Z910" s="93"/>
      <c r="AB910" s="94"/>
    </row>
    <row r="911" spans="6:28">
      <c r="F911" s="143"/>
      <c r="G911" s="143"/>
      <c r="H911" s="179"/>
      <c r="I911" s="97">
        <f t="shared" si="75"/>
        <v>1829.2166666026667</v>
      </c>
      <c r="J911" s="97">
        <f t="shared" si="74"/>
        <v>42.769342601946391</v>
      </c>
      <c r="K911" s="98">
        <f t="shared" si="76"/>
        <v>-0.89044200000000018</v>
      </c>
      <c r="L911" s="98">
        <f t="shared" si="77"/>
        <v>15.569800000000001</v>
      </c>
      <c r="R911" s="176">
        <f t="shared" si="78"/>
        <v>0.89044200000000018</v>
      </c>
      <c r="S911" s="177"/>
      <c r="T911" s="178">
        <f t="shared" si="79"/>
        <v>-1</v>
      </c>
      <c r="Z911" s="93"/>
      <c r="AB911" s="94"/>
    </row>
    <row r="912" spans="6:28">
      <c r="F912" s="143"/>
      <c r="G912" s="143"/>
      <c r="H912" s="179"/>
      <c r="I912" s="97">
        <f t="shared" si="75"/>
        <v>1829.2166666026667</v>
      </c>
      <c r="J912" s="97">
        <f t="shared" si="74"/>
        <v>42.769342601946391</v>
      </c>
      <c r="K912" s="98">
        <f t="shared" si="76"/>
        <v>-0.89044200000000018</v>
      </c>
      <c r="L912" s="98">
        <f t="shared" si="77"/>
        <v>15.569800000000001</v>
      </c>
      <c r="R912" s="176">
        <f t="shared" si="78"/>
        <v>0.89044200000000018</v>
      </c>
      <c r="S912" s="177"/>
      <c r="T912" s="178">
        <f t="shared" si="79"/>
        <v>-1</v>
      </c>
      <c r="Z912" s="93"/>
      <c r="AB912" s="94"/>
    </row>
    <row r="913" spans="6:28">
      <c r="F913" s="143"/>
      <c r="G913" s="143"/>
      <c r="H913" s="179"/>
      <c r="I913" s="97">
        <f t="shared" si="75"/>
        <v>1829.2166666026667</v>
      </c>
      <c r="J913" s="97">
        <f t="shared" si="74"/>
        <v>42.769342601946391</v>
      </c>
      <c r="K913" s="98">
        <f t="shared" si="76"/>
        <v>-0.89044200000000018</v>
      </c>
      <c r="L913" s="98">
        <f t="shared" si="77"/>
        <v>15.569800000000001</v>
      </c>
      <c r="R913" s="176">
        <f t="shared" si="78"/>
        <v>0.89044200000000018</v>
      </c>
      <c r="S913" s="177"/>
      <c r="T913" s="178">
        <f t="shared" si="79"/>
        <v>-1</v>
      </c>
      <c r="Z913" s="93"/>
      <c r="AB913" s="94"/>
    </row>
    <row r="914" spans="6:28">
      <c r="F914" s="143"/>
      <c r="G914" s="143"/>
      <c r="H914" s="179"/>
      <c r="I914" s="97">
        <f t="shared" si="75"/>
        <v>1829.2166666026667</v>
      </c>
      <c r="J914" s="97">
        <f t="shared" si="74"/>
        <v>42.769342601946391</v>
      </c>
      <c r="K914" s="98">
        <f t="shared" si="76"/>
        <v>-0.89044200000000018</v>
      </c>
      <c r="L914" s="98">
        <f t="shared" si="77"/>
        <v>15.569800000000001</v>
      </c>
      <c r="R914" s="176">
        <f t="shared" si="78"/>
        <v>0.89044200000000018</v>
      </c>
      <c r="S914" s="177"/>
      <c r="T914" s="178">
        <f t="shared" si="79"/>
        <v>-1</v>
      </c>
    </row>
    <row r="915" spans="6:28">
      <c r="F915" s="143"/>
      <c r="G915" s="143"/>
      <c r="H915" s="179"/>
      <c r="I915" s="97">
        <f t="shared" si="75"/>
        <v>1829.2166666026667</v>
      </c>
      <c r="J915" s="97">
        <f t="shared" si="74"/>
        <v>42.769342601946391</v>
      </c>
      <c r="K915" s="98">
        <f t="shared" si="76"/>
        <v>-0.89044200000000018</v>
      </c>
      <c r="L915" s="98">
        <f t="shared" si="77"/>
        <v>15.569800000000001</v>
      </c>
      <c r="R915" s="176">
        <f t="shared" si="78"/>
        <v>0.89044200000000018</v>
      </c>
      <c r="S915" s="177"/>
      <c r="T915" s="178">
        <f t="shared" si="79"/>
        <v>-1</v>
      </c>
    </row>
    <row r="916" spans="6:28">
      <c r="F916" s="143"/>
      <c r="G916" s="143"/>
      <c r="H916" s="179"/>
      <c r="I916" s="97">
        <f t="shared" si="75"/>
        <v>1829.2166666026667</v>
      </c>
      <c r="J916" s="97">
        <f t="shared" si="74"/>
        <v>42.769342601946391</v>
      </c>
      <c r="K916" s="98">
        <f t="shared" si="76"/>
        <v>-0.89044200000000018</v>
      </c>
      <c r="L916" s="98">
        <f t="shared" si="77"/>
        <v>15.569800000000001</v>
      </c>
      <c r="R916" s="176">
        <f t="shared" si="78"/>
        <v>0.89044200000000018</v>
      </c>
      <c r="S916" s="177"/>
      <c r="T916" s="178">
        <f t="shared" si="79"/>
        <v>-1</v>
      </c>
    </row>
    <row r="917" spans="6:28">
      <c r="F917" s="143"/>
      <c r="G917" s="143"/>
      <c r="H917" s="179"/>
      <c r="I917" s="97">
        <f t="shared" si="75"/>
        <v>1829.2166666026667</v>
      </c>
      <c r="J917" s="97">
        <f t="shared" si="74"/>
        <v>42.769342601946391</v>
      </c>
      <c r="K917" s="98">
        <f t="shared" si="76"/>
        <v>-0.89044200000000018</v>
      </c>
      <c r="L917" s="98">
        <f t="shared" si="77"/>
        <v>15.569800000000001</v>
      </c>
      <c r="R917" s="176">
        <f t="shared" si="78"/>
        <v>0.89044200000000018</v>
      </c>
      <c r="S917" s="177"/>
      <c r="T917" s="178">
        <f t="shared" si="79"/>
        <v>-1</v>
      </c>
    </row>
    <row r="918" spans="6:28">
      <c r="F918" s="143"/>
      <c r="G918" s="143"/>
      <c r="H918" s="179"/>
      <c r="I918" s="97">
        <f t="shared" si="75"/>
        <v>1829.2166666026667</v>
      </c>
      <c r="J918" s="97">
        <f t="shared" ref="J918:J981" si="80">SQRT(I918)</f>
        <v>42.769342601946391</v>
      </c>
      <c r="K918" s="98">
        <f t="shared" si="76"/>
        <v>-0.89044200000000018</v>
      </c>
      <c r="L918" s="98">
        <f t="shared" si="77"/>
        <v>15.569800000000001</v>
      </c>
      <c r="R918" s="176">
        <f t="shared" si="78"/>
        <v>0.89044200000000018</v>
      </c>
      <c r="S918" s="177"/>
      <c r="T918" s="178">
        <f t="shared" si="79"/>
        <v>-1</v>
      </c>
    </row>
    <row r="919" spans="6:28">
      <c r="F919" s="143"/>
      <c r="G919" s="143"/>
      <c r="H919" s="179"/>
      <c r="I919" s="97">
        <f t="shared" ref="I919:I982" si="81">IF(F919=0,I918,((E919-$E$86)*1440)+(F919-$F$86)*1440)</f>
        <v>1829.2166666026667</v>
      </c>
      <c r="J919" s="97">
        <f t="shared" si="80"/>
        <v>42.769342601946391</v>
      </c>
      <c r="K919" s="98">
        <f t="shared" ref="K919:K982" si="82">IF(H919=0,K918,(H919-$H$86)*$L$83)</f>
        <v>-0.89044200000000018</v>
      </c>
      <c r="L919" s="98">
        <f t="shared" ref="L919:L982" si="83">IF(K919=0, ,$L$86+K919)</f>
        <v>15.569800000000001</v>
      </c>
      <c r="R919" s="176">
        <f t="shared" ref="R919:R982" si="84">+K919*T919</f>
        <v>0.89044200000000018</v>
      </c>
      <c r="S919" s="177"/>
      <c r="T919" s="178">
        <f t="shared" ref="T919:T982" si="85">SIGN(K919)</f>
        <v>-1</v>
      </c>
    </row>
    <row r="920" spans="6:28">
      <c r="F920" s="143"/>
      <c r="G920" s="143"/>
      <c r="H920" s="179"/>
      <c r="I920" s="97">
        <f t="shared" si="81"/>
        <v>1829.2166666026667</v>
      </c>
      <c r="J920" s="97">
        <f t="shared" si="80"/>
        <v>42.769342601946391</v>
      </c>
      <c r="K920" s="98">
        <f t="shared" si="82"/>
        <v>-0.89044200000000018</v>
      </c>
      <c r="L920" s="98">
        <f t="shared" si="83"/>
        <v>15.569800000000001</v>
      </c>
      <c r="R920" s="176">
        <f t="shared" si="84"/>
        <v>0.89044200000000018</v>
      </c>
      <c r="S920" s="177"/>
      <c r="T920" s="178">
        <f t="shared" si="85"/>
        <v>-1</v>
      </c>
    </row>
    <row r="921" spans="6:28">
      <c r="F921" s="143"/>
      <c r="G921" s="143"/>
      <c r="H921" s="179"/>
      <c r="I921" s="97">
        <f t="shared" si="81"/>
        <v>1829.2166666026667</v>
      </c>
      <c r="J921" s="97">
        <f t="shared" si="80"/>
        <v>42.769342601946391</v>
      </c>
      <c r="K921" s="98">
        <f t="shared" si="82"/>
        <v>-0.89044200000000018</v>
      </c>
      <c r="L921" s="98">
        <f t="shared" si="83"/>
        <v>15.569800000000001</v>
      </c>
      <c r="R921" s="176">
        <f t="shared" si="84"/>
        <v>0.89044200000000018</v>
      </c>
      <c r="S921" s="177"/>
      <c r="T921" s="178">
        <f t="shared" si="85"/>
        <v>-1</v>
      </c>
    </row>
    <row r="922" spans="6:28">
      <c r="F922" s="143"/>
      <c r="G922" s="143"/>
      <c r="H922" s="179"/>
      <c r="I922" s="97">
        <f t="shared" si="81"/>
        <v>1829.2166666026667</v>
      </c>
      <c r="J922" s="97">
        <f t="shared" si="80"/>
        <v>42.769342601946391</v>
      </c>
      <c r="K922" s="98">
        <f t="shared" si="82"/>
        <v>-0.89044200000000018</v>
      </c>
      <c r="L922" s="98">
        <f t="shared" si="83"/>
        <v>15.569800000000001</v>
      </c>
      <c r="R922" s="176">
        <f t="shared" si="84"/>
        <v>0.89044200000000018</v>
      </c>
      <c r="S922" s="177"/>
      <c r="T922" s="178">
        <f t="shared" si="85"/>
        <v>-1</v>
      </c>
    </row>
    <row r="923" spans="6:28">
      <c r="F923" s="143"/>
      <c r="G923" s="143"/>
      <c r="H923" s="179"/>
      <c r="I923" s="97">
        <f t="shared" si="81"/>
        <v>1829.2166666026667</v>
      </c>
      <c r="J923" s="97">
        <f t="shared" si="80"/>
        <v>42.769342601946391</v>
      </c>
      <c r="K923" s="98">
        <f t="shared" si="82"/>
        <v>-0.89044200000000018</v>
      </c>
      <c r="L923" s="98">
        <f t="shared" si="83"/>
        <v>15.569800000000001</v>
      </c>
      <c r="R923" s="176">
        <f t="shared" si="84"/>
        <v>0.89044200000000018</v>
      </c>
      <c r="S923" s="177"/>
      <c r="T923" s="178">
        <f t="shared" si="85"/>
        <v>-1</v>
      </c>
    </row>
    <row r="924" spans="6:28">
      <c r="F924" s="143"/>
      <c r="G924" s="143"/>
      <c r="H924" s="179"/>
      <c r="I924" s="97">
        <f t="shared" si="81"/>
        <v>1829.2166666026667</v>
      </c>
      <c r="J924" s="97">
        <f t="shared" si="80"/>
        <v>42.769342601946391</v>
      </c>
      <c r="K924" s="98">
        <f t="shared" si="82"/>
        <v>-0.89044200000000018</v>
      </c>
      <c r="L924" s="98">
        <f t="shared" si="83"/>
        <v>15.569800000000001</v>
      </c>
      <c r="R924" s="176">
        <f t="shared" si="84"/>
        <v>0.89044200000000018</v>
      </c>
      <c r="S924" s="177"/>
      <c r="T924" s="178">
        <f t="shared" si="85"/>
        <v>-1</v>
      </c>
    </row>
    <row r="925" spans="6:28">
      <c r="F925" s="143"/>
      <c r="G925" s="143"/>
      <c r="H925" s="179"/>
      <c r="I925" s="97">
        <f t="shared" si="81"/>
        <v>1829.2166666026667</v>
      </c>
      <c r="J925" s="97">
        <f t="shared" si="80"/>
        <v>42.769342601946391</v>
      </c>
      <c r="K925" s="98">
        <f t="shared" si="82"/>
        <v>-0.89044200000000018</v>
      </c>
      <c r="L925" s="98">
        <f t="shared" si="83"/>
        <v>15.569800000000001</v>
      </c>
      <c r="R925" s="176">
        <f t="shared" si="84"/>
        <v>0.89044200000000018</v>
      </c>
      <c r="S925" s="177"/>
      <c r="T925" s="178">
        <f t="shared" si="85"/>
        <v>-1</v>
      </c>
    </row>
    <row r="926" spans="6:28">
      <c r="F926" s="143"/>
      <c r="G926" s="143"/>
      <c r="H926" s="179"/>
      <c r="I926" s="97">
        <f t="shared" si="81"/>
        <v>1829.2166666026667</v>
      </c>
      <c r="J926" s="97">
        <f t="shared" si="80"/>
        <v>42.769342601946391</v>
      </c>
      <c r="K926" s="98">
        <f t="shared" si="82"/>
        <v>-0.89044200000000018</v>
      </c>
      <c r="L926" s="98">
        <f t="shared" si="83"/>
        <v>15.569800000000001</v>
      </c>
      <c r="R926" s="176">
        <f t="shared" si="84"/>
        <v>0.89044200000000018</v>
      </c>
      <c r="S926" s="177"/>
      <c r="T926" s="178">
        <f t="shared" si="85"/>
        <v>-1</v>
      </c>
    </row>
    <row r="927" spans="6:28">
      <c r="F927" s="143"/>
      <c r="G927" s="143"/>
      <c r="H927" s="179"/>
      <c r="I927" s="97">
        <f t="shared" si="81"/>
        <v>1829.2166666026667</v>
      </c>
      <c r="J927" s="97">
        <f t="shared" si="80"/>
        <v>42.769342601946391</v>
      </c>
      <c r="K927" s="98">
        <f t="shared" si="82"/>
        <v>-0.89044200000000018</v>
      </c>
      <c r="L927" s="98">
        <f t="shared" si="83"/>
        <v>15.569800000000001</v>
      </c>
      <c r="R927" s="176">
        <f t="shared" si="84"/>
        <v>0.89044200000000018</v>
      </c>
      <c r="S927" s="177"/>
      <c r="T927" s="178">
        <f t="shared" si="85"/>
        <v>-1</v>
      </c>
    </row>
    <row r="928" spans="6:28">
      <c r="F928" s="143"/>
      <c r="G928" s="143"/>
      <c r="H928" s="179"/>
      <c r="I928" s="97">
        <f t="shared" si="81"/>
        <v>1829.2166666026667</v>
      </c>
      <c r="J928" s="97">
        <f t="shared" si="80"/>
        <v>42.769342601946391</v>
      </c>
      <c r="K928" s="98">
        <f t="shared" si="82"/>
        <v>-0.89044200000000018</v>
      </c>
      <c r="L928" s="98">
        <f t="shared" si="83"/>
        <v>15.569800000000001</v>
      </c>
      <c r="R928" s="176">
        <f t="shared" si="84"/>
        <v>0.89044200000000018</v>
      </c>
      <c r="S928" s="177"/>
      <c r="T928" s="178">
        <f t="shared" si="85"/>
        <v>-1</v>
      </c>
    </row>
    <row r="929" spans="6:20">
      <c r="F929" s="143"/>
      <c r="G929" s="143"/>
      <c r="H929" s="179"/>
      <c r="I929" s="97">
        <f t="shared" si="81"/>
        <v>1829.2166666026667</v>
      </c>
      <c r="J929" s="97">
        <f t="shared" si="80"/>
        <v>42.769342601946391</v>
      </c>
      <c r="K929" s="98">
        <f t="shared" si="82"/>
        <v>-0.89044200000000018</v>
      </c>
      <c r="L929" s="98">
        <f t="shared" si="83"/>
        <v>15.569800000000001</v>
      </c>
      <c r="R929" s="176">
        <f t="shared" si="84"/>
        <v>0.89044200000000018</v>
      </c>
      <c r="S929" s="177"/>
      <c r="T929" s="178">
        <f t="shared" si="85"/>
        <v>-1</v>
      </c>
    </row>
    <row r="930" spans="6:20">
      <c r="F930" s="143"/>
      <c r="G930" s="143"/>
      <c r="H930" s="179"/>
      <c r="I930" s="97">
        <f t="shared" si="81"/>
        <v>1829.2166666026667</v>
      </c>
      <c r="J930" s="97">
        <f t="shared" si="80"/>
        <v>42.769342601946391</v>
      </c>
      <c r="K930" s="98">
        <f t="shared" si="82"/>
        <v>-0.89044200000000018</v>
      </c>
      <c r="L930" s="98">
        <f t="shared" si="83"/>
        <v>15.569800000000001</v>
      </c>
      <c r="R930" s="176">
        <f t="shared" si="84"/>
        <v>0.89044200000000018</v>
      </c>
      <c r="S930" s="177"/>
      <c r="T930" s="178">
        <f t="shared" si="85"/>
        <v>-1</v>
      </c>
    </row>
    <row r="931" spans="6:20">
      <c r="F931" s="143"/>
      <c r="G931" s="143"/>
      <c r="H931" s="179"/>
      <c r="I931" s="97">
        <f t="shared" si="81"/>
        <v>1829.2166666026667</v>
      </c>
      <c r="J931" s="97">
        <f t="shared" si="80"/>
        <v>42.769342601946391</v>
      </c>
      <c r="K931" s="98">
        <f t="shared" si="82"/>
        <v>-0.89044200000000018</v>
      </c>
      <c r="L931" s="98">
        <f t="shared" si="83"/>
        <v>15.569800000000001</v>
      </c>
      <c r="R931" s="176">
        <f t="shared" si="84"/>
        <v>0.89044200000000018</v>
      </c>
      <c r="S931" s="177"/>
      <c r="T931" s="178">
        <f t="shared" si="85"/>
        <v>-1</v>
      </c>
    </row>
    <row r="932" spans="6:20">
      <c r="F932" s="143"/>
      <c r="G932" s="143"/>
      <c r="H932" s="179"/>
      <c r="I932" s="97">
        <f t="shared" si="81"/>
        <v>1829.2166666026667</v>
      </c>
      <c r="J932" s="97">
        <f t="shared" si="80"/>
        <v>42.769342601946391</v>
      </c>
      <c r="K932" s="98">
        <f t="shared" si="82"/>
        <v>-0.89044200000000018</v>
      </c>
      <c r="L932" s="98">
        <f t="shared" si="83"/>
        <v>15.569800000000001</v>
      </c>
      <c r="R932" s="176">
        <f t="shared" si="84"/>
        <v>0.89044200000000018</v>
      </c>
      <c r="S932" s="177"/>
      <c r="T932" s="178">
        <f t="shared" si="85"/>
        <v>-1</v>
      </c>
    </row>
    <row r="933" spans="6:20">
      <c r="F933" s="143"/>
      <c r="G933" s="143"/>
      <c r="H933" s="179"/>
      <c r="I933" s="97">
        <f t="shared" si="81"/>
        <v>1829.2166666026667</v>
      </c>
      <c r="J933" s="97">
        <f t="shared" si="80"/>
        <v>42.769342601946391</v>
      </c>
      <c r="K933" s="98">
        <f t="shared" si="82"/>
        <v>-0.89044200000000018</v>
      </c>
      <c r="L933" s="98">
        <f t="shared" si="83"/>
        <v>15.569800000000001</v>
      </c>
      <c r="R933" s="176">
        <f t="shared" si="84"/>
        <v>0.89044200000000018</v>
      </c>
      <c r="S933" s="177"/>
      <c r="T933" s="178">
        <f t="shared" si="85"/>
        <v>-1</v>
      </c>
    </row>
    <row r="934" spans="6:20">
      <c r="F934" s="143"/>
      <c r="G934" s="143"/>
      <c r="H934" s="179"/>
      <c r="I934" s="97">
        <f t="shared" si="81"/>
        <v>1829.2166666026667</v>
      </c>
      <c r="J934" s="97">
        <f t="shared" si="80"/>
        <v>42.769342601946391</v>
      </c>
      <c r="K934" s="98">
        <f t="shared" si="82"/>
        <v>-0.89044200000000018</v>
      </c>
      <c r="L934" s="98">
        <f t="shared" si="83"/>
        <v>15.569800000000001</v>
      </c>
      <c r="R934" s="176">
        <f t="shared" si="84"/>
        <v>0.89044200000000018</v>
      </c>
      <c r="S934" s="177"/>
      <c r="T934" s="178">
        <f t="shared" si="85"/>
        <v>-1</v>
      </c>
    </row>
    <row r="935" spans="6:20">
      <c r="F935" s="143"/>
      <c r="G935" s="143"/>
      <c r="H935" s="179"/>
      <c r="I935" s="97">
        <f t="shared" si="81"/>
        <v>1829.2166666026667</v>
      </c>
      <c r="J935" s="97">
        <f t="shared" si="80"/>
        <v>42.769342601946391</v>
      </c>
      <c r="K935" s="98">
        <f t="shared" si="82"/>
        <v>-0.89044200000000018</v>
      </c>
      <c r="L935" s="98">
        <f t="shared" si="83"/>
        <v>15.569800000000001</v>
      </c>
      <c r="R935" s="176">
        <f t="shared" si="84"/>
        <v>0.89044200000000018</v>
      </c>
      <c r="S935" s="177"/>
      <c r="T935" s="178">
        <f t="shared" si="85"/>
        <v>-1</v>
      </c>
    </row>
    <row r="936" spans="6:20">
      <c r="F936" s="143"/>
      <c r="G936" s="143"/>
      <c r="H936" s="179"/>
      <c r="I936" s="97">
        <f t="shared" si="81"/>
        <v>1829.2166666026667</v>
      </c>
      <c r="J936" s="97">
        <f t="shared" si="80"/>
        <v>42.769342601946391</v>
      </c>
      <c r="K936" s="98">
        <f t="shared" si="82"/>
        <v>-0.89044200000000018</v>
      </c>
      <c r="L936" s="98">
        <f t="shared" si="83"/>
        <v>15.569800000000001</v>
      </c>
      <c r="R936" s="176">
        <f t="shared" si="84"/>
        <v>0.89044200000000018</v>
      </c>
      <c r="S936" s="177"/>
      <c r="T936" s="178">
        <f t="shared" si="85"/>
        <v>-1</v>
      </c>
    </row>
    <row r="937" spans="6:20">
      <c r="F937" s="143"/>
      <c r="G937" s="143"/>
      <c r="H937" s="179"/>
      <c r="I937" s="97">
        <f t="shared" si="81"/>
        <v>1829.2166666026667</v>
      </c>
      <c r="J937" s="97">
        <f t="shared" si="80"/>
        <v>42.769342601946391</v>
      </c>
      <c r="K937" s="98">
        <f t="shared" si="82"/>
        <v>-0.89044200000000018</v>
      </c>
      <c r="L937" s="98">
        <f t="shared" si="83"/>
        <v>15.569800000000001</v>
      </c>
      <c r="R937" s="176">
        <f t="shared" si="84"/>
        <v>0.89044200000000018</v>
      </c>
      <c r="S937" s="177"/>
      <c r="T937" s="178">
        <f t="shared" si="85"/>
        <v>-1</v>
      </c>
    </row>
    <row r="938" spans="6:20">
      <c r="F938" s="143"/>
      <c r="G938" s="143"/>
      <c r="H938" s="179"/>
      <c r="I938" s="97">
        <f t="shared" si="81"/>
        <v>1829.2166666026667</v>
      </c>
      <c r="J938" s="97">
        <f t="shared" si="80"/>
        <v>42.769342601946391</v>
      </c>
      <c r="K938" s="98">
        <f t="shared" si="82"/>
        <v>-0.89044200000000018</v>
      </c>
      <c r="L938" s="98">
        <f t="shared" si="83"/>
        <v>15.569800000000001</v>
      </c>
      <c r="R938" s="176">
        <f t="shared" si="84"/>
        <v>0.89044200000000018</v>
      </c>
      <c r="S938" s="177"/>
      <c r="T938" s="178">
        <f t="shared" si="85"/>
        <v>-1</v>
      </c>
    </row>
    <row r="939" spans="6:20">
      <c r="F939" s="143"/>
      <c r="G939" s="143"/>
      <c r="H939" s="179"/>
      <c r="I939" s="97">
        <f t="shared" si="81"/>
        <v>1829.2166666026667</v>
      </c>
      <c r="J939" s="97">
        <f t="shared" si="80"/>
        <v>42.769342601946391</v>
      </c>
      <c r="K939" s="98">
        <f t="shared" si="82"/>
        <v>-0.89044200000000018</v>
      </c>
      <c r="L939" s="98">
        <f t="shared" si="83"/>
        <v>15.569800000000001</v>
      </c>
      <c r="R939" s="176">
        <f t="shared" si="84"/>
        <v>0.89044200000000018</v>
      </c>
      <c r="S939" s="177"/>
      <c r="T939" s="178">
        <f t="shared" si="85"/>
        <v>-1</v>
      </c>
    </row>
    <row r="940" spans="6:20">
      <c r="F940" s="143"/>
      <c r="G940" s="143"/>
      <c r="H940" s="179"/>
      <c r="I940" s="97">
        <f t="shared" si="81"/>
        <v>1829.2166666026667</v>
      </c>
      <c r="J940" s="97">
        <f t="shared" si="80"/>
        <v>42.769342601946391</v>
      </c>
      <c r="K940" s="98">
        <f t="shared" si="82"/>
        <v>-0.89044200000000018</v>
      </c>
      <c r="L940" s="98">
        <f t="shared" si="83"/>
        <v>15.569800000000001</v>
      </c>
      <c r="R940" s="176">
        <f t="shared" si="84"/>
        <v>0.89044200000000018</v>
      </c>
      <c r="S940" s="177"/>
      <c r="T940" s="178">
        <f t="shared" si="85"/>
        <v>-1</v>
      </c>
    </row>
    <row r="941" spans="6:20">
      <c r="F941" s="143"/>
      <c r="G941" s="143"/>
      <c r="H941" s="179"/>
      <c r="I941" s="97">
        <f t="shared" si="81"/>
        <v>1829.2166666026667</v>
      </c>
      <c r="J941" s="97">
        <f t="shared" si="80"/>
        <v>42.769342601946391</v>
      </c>
      <c r="K941" s="98">
        <f t="shared" si="82"/>
        <v>-0.89044200000000018</v>
      </c>
      <c r="L941" s="98">
        <f t="shared" si="83"/>
        <v>15.569800000000001</v>
      </c>
      <c r="R941" s="176">
        <f t="shared" si="84"/>
        <v>0.89044200000000018</v>
      </c>
      <c r="S941" s="177"/>
      <c r="T941" s="178">
        <f t="shared" si="85"/>
        <v>-1</v>
      </c>
    </row>
    <row r="942" spans="6:20">
      <c r="F942" s="143"/>
      <c r="G942" s="143"/>
      <c r="H942" s="179"/>
      <c r="I942" s="97">
        <f t="shared" si="81"/>
        <v>1829.2166666026667</v>
      </c>
      <c r="J942" s="97">
        <f t="shared" si="80"/>
        <v>42.769342601946391</v>
      </c>
      <c r="K942" s="98">
        <f t="shared" si="82"/>
        <v>-0.89044200000000018</v>
      </c>
      <c r="L942" s="98">
        <f t="shared" si="83"/>
        <v>15.569800000000001</v>
      </c>
      <c r="R942" s="176">
        <f t="shared" si="84"/>
        <v>0.89044200000000018</v>
      </c>
      <c r="S942" s="177"/>
      <c r="T942" s="178">
        <f t="shared" si="85"/>
        <v>-1</v>
      </c>
    </row>
    <row r="943" spans="6:20">
      <c r="F943" s="143"/>
      <c r="G943" s="143"/>
      <c r="H943" s="179"/>
      <c r="I943" s="97">
        <f t="shared" si="81"/>
        <v>1829.2166666026667</v>
      </c>
      <c r="J943" s="97">
        <f t="shared" si="80"/>
        <v>42.769342601946391</v>
      </c>
      <c r="K943" s="98">
        <f t="shared" si="82"/>
        <v>-0.89044200000000018</v>
      </c>
      <c r="L943" s="98">
        <f t="shared" si="83"/>
        <v>15.569800000000001</v>
      </c>
      <c r="R943" s="176">
        <f t="shared" si="84"/>
        <v>0.89044200000000018</v>
      </c>
      <c r="S943" s="177"/>
      <c r="T943" s="178">
        <f t="shared" si="85"/>
        <v>-1</v>
      </c>
    </row>
    <row r="944" spans="6:20">
      <c r="F944" s="143"/>
      <c r="G944" s="143"/>
      <c r="H944" s="179"/>
      <c r="I944" s="97">
        <f t="shared" si="81"/>
        <v>1829.2166666026667</v>
      </c>
      <c r="J944" s="97">
        <f t="shared" si="80"/>
        <v>42.769342601946391</v>
      </c>
      <c r="K944" s="98">
        <f t="shared" si="82"/>
        <v>-0.89044200000000018</v>
      </c>
      <c r="L944" s="98">
        <f t="shared" si="83"/>
        <v>15.569800000000001</v>
      </c>
      <c r="R944" s="176">
        <f t="shared" si="84"/>
        <v>0.89044200000000018</v>
      </c>
      <c r="S944" s="177"/>
      <c r="T944" s="178">
        <f t="shared" si="85"/>
        <v>-1</v>
      </c>
    </row>
    <row r="945" spans="6:20">
      <c r="F945" s="143"/>
      <c r="G945" s="143"/>
      <c r="H945" s="179"/>
      <c r="I945" s="97">
        <f t="shared" si="81"/>
        <v>1829.2166666026667</v>
      </c>
      <c r="J945" s="97">
        <f t="shared" si="80"/>
        <v>42.769342601946391</v>
      </c>
      <c r="K945" s="98">
        <f t="shared" si="82"/>
        <v>-0.89044200000000018</v>
      </c>
      <c r="L945" s="98">
        <f t="shared" si="83"/>
        <v>15.569800000000001</v>
      </c>
      <c r="R945" s="176">
        <f t="shared" si="84"/>
        <v>0.89044200000000018</v>
      </c>
      <c r="S945" s="177"/>
      <c r="T945" s="178">
        <f t="shared" si="85"/>
        <v>-1</v>
      </c>
    </row>
    <row r="946" spans="6:20">
      <c r="F946" s="143"/>
      <c r="G946" s="143"/>
      <c r="H946" s="179"/>
      <c r="I946" s="97">
        <f t="shared" si="81"/>
        <v>1829.2166666026667</v>
      </c>
      <c r="J946" s="97">
        <f t="shared" si="80"/>
        <v>42.769342601946391</v>
      </c>
      <c r="K946" s="98">
        <f t="shared" si="82"/>
        <v>-0.89044200000000018</v>
      </c>
      <c r="L946" s="98">
        <f t="shared" si="83"/>
        <v>15.569800000000001</v>
      </c>
      <c r="R946" s="176">
        <f t="shared" si="84"/>
        <v>0.89044200000000018</v>
      </c>
      <c r="S946" s="177"/>
      <c r="T946" s="178">
        <f t="shared" si="85"/>
        <v>-1</v>
      </c>
    </row>
    <row r="947" spans="6:20">
      <c r="F947" s="143"/>
      <c r="G947" s="143"/>
      <c r="H947" s="179"/>
      <c r="I947" s="97">
        <f t="shared" si="81"/>
        <v>1829.2166666026667</v>
      </c>
      <c r="J947" s="97">
        <f t="shared" si="80"/>
        <v>42.769342601946391</v>
      </c>
      <c r="K947" s="98">
        <f t="shared" si="82"/>
        <v>-0.89044200000000018</v>
      </c>
      <c r="L947" s="98">
        <f t="shared" si="83"/>
        <v>15.569800000000001</v>
      </c>
      <c r="R947" s="176">
        <f t="shared" si="84"/>
        <v>0.89044200000000018</v>
      </c>
      <c r="S947" s="177"/>
      <c r="T947" s="178">
        <f t="shared" si="85"/>
        <v>-1</v>
      </c>
    </row>
    <row r="948" spans="6:20">
      <c r="F948" s="143"/>
      <c r="G948" s="143"/>
      <c r="H948" s="179"/>
      <c r="I948" s="97">
        <f t="shared" si="81"/>
        <v>1829.2166666026667</v>
      </c>
      <c r="J948" s="97">
        <f t="shared" si="80"/>
        <v>42.769342601946391</v>
      </c>
      <c r="K948" s="98">
        <f t="shared" si="82"/>
        <v>-0.89044200000000018</v>
      </c>
      <c r="L948" s="98">
        <f t="shared" si="83"/>
        <v>15.569800000000001</v>
      </c>
      <c r="R948" s="176">
        <f t="shared" si="84"/>
        <v>0.89044200000000018</v>
      </c>
      <c r="S948" s="177"/>
      <c r="T948" s="178">
        <f t="shared" si="85"/>
        <v>-1</v>
      </c>
    </row>
    <row r="949" spans="6:20">
      <c r="F949" s="143"/>
      <c r="G949" s="143"/>
      <c r="H949" s="179"/>
      <c r="I949" s="97">
        <f t="shared" si="81"/>
        <v>1829.2166666026667</v>
      </c>
      <c r="J949" s="97">
        <f t="shared" si="80"/>
        <v>42.769342601946391</v>
      </c>
      <c r="K949" s="98">
        <f t="shared" si="82"/>
        <v>-0.89044200000000018</v>
      </c>
      <c r="L949" s="98">
        <f t="shared" si="83"/>
        <v>15.569800000000001</v>
      </c>
      <c r="R949" s="176">
        <f t="shared" si="84"/>
        <v>0.89044200000000018</v>
      </c>
      <c r="S949" s="177"/>
      <c r="T949" s="178">
        <f t="shared" si="85"/>
        <v>-1</v>
      </c>
    </row>
    <row r="950" spans="6:20">
      <c r="F950" s="143"/>
      <c r="G950" s="143"/>
      <c r="H950" s="179"/>
      <c r="I950" s="97">
        <f t="shared" si="81"/>
        <v>1829.2166666026667</v>
      </c>
      <c r="J950" s="97">
        <f t="shared" si="80"/>
        <v>42.769342601946391</v>
      </c>
      <c r="K950" s="98">
        <f t="shared" si="82"/>
        <v>-0.89044200000000018</v>
      </c>
      <c r="L950" s="98">
        <f t="shared" si="83"/>
        <v>15.569800000000001</v>
      </c>
      <c r="R950" s="176">
        <f t="shared" si="84"/>
        <v>0.89044200000000018</v>
      </c>
      <c r="S950" s="177"/>
      <c r="T950" s="178">
        <f t="shared" si="85"/>
        <v>-1</v>
      </c>
    </row>
    <row r="951" spans="6:20">
      <c r="F951" s="143"/>
      <c r="G951" s="143"/>
      <c r="H951" s="179"/>
      <c r="I951" s="97">
        <f t="shared" si="81"/>
        <v>1829.2166666026667</v>
      </c>
      <c r="J951" s="97">
        <f t="shared" si="80"/>
        <v>42.769342601946391</v>
      </c>
      <c r="K951" s="98">
        <f t="shared" si="82"/>
        <v>-0.89044200000000018</v>
      </c>
      <c r="L951" s="98">
        <f t="shared" si="83"/>
        <v>15.569800000000001</v>
      </c>
      <c r="R951" s="176">
        <f t="shared" si="84"/>
        <v>0.89044200000000018</v>
      </c>
      <c r="S951" s="177"/>
      <c r="T951" s="178">
        <f t="shared" si="85"/>
        <v>-1</v>
      </c>
    </row>
    <row r="952" spans="6:20">
      <c r="F952" s="143"/>
      <c r="G952" s="143"/>
      <c r="H952" s="179"/>
      <c r="I952" s="97">
        <f t="shared" si="81"/>
        <v>1829.2166666026667</v>
      </c>
      <c r="J952" s="97">
        <f t="shared" si="80"/>
        <v>42.769342601946391</v>
      </c>
      <c r="K952" s="98">
        <f t="shared" si="82"/>
        <v>-0.89044200000000018</v>
      </c>
      <c r="L952" s="98">
        <f t="shared" si="83"/>
        <v>15.569800000000001</v>
      </c>
      <c r="R952" s="176">
        <f t="shared" si="84"/>
        <v>0.89044200000000018</v>
      </c>
      <c r="S952" s="177"/>
      <c r="T952" s="178">
        <f t="shared" si="85"/>
        <v>-1</v>
      </c>
    </row>
    <row r="953" spans="6:20">
      <c r="F953" s="143"/>
      <c r="G953" s="143"/>
      <c r="H953" s="179"/>
      <c r="I953" s="97">
        <f t="shared" si="81"/>
        <v>1829.2166666026667</v>
      </c>
      <c r="J953" s="97">
        <f t="shared" si="80"/>
        <v>42.769342601946391</v>
      </c>
      <c r="K953" s="98">
        <f t="shared" si="82"/>
        <v>-0.89044200000000018</v>
      </c>
      <c r="L953" s="98">
        <f t="shared" si="83"/>
        <v>15.569800000000001</v>
      </c>
      <c r="R953" s="176">
        <f t="shared" si="84"/>
        <v>0.89044200000000018</v>
      </c>
      <c r="S953" s="177"/>
      <c r="T953" s="178">
        <f t="shared" si="85"/>
        <v>-1</v>
      </c>
    </row>
    <row r="954" spans="6:20">
      <c r="F954" s="143"/>
      <c r="G954" s="143"/>
      <c r="H954" s="179"/>
      <c r="I954" s="97">
        <f t="shared" si="81"/>
        <v>1829.2166666026667</v>
      </c>
      <c r="J954" s="97">
        <f t="shared" si="80"/>
        <v>42.769342601946391</v>
      </c>
      <c r="K954" s="98">
        <f t="shared" si="82"/>
        <v>-0.89044200000000018</v>
      </c>
      <c r="L954" s="98">
        <f t="shared" si="83"/>
        <v>15.569800000000001</v>
      </c>
      <c r="R954" s="176">
        <f t="shared" si="84"/>
        <v>0.89044200000000018</v>
      </c>
      <c r="S954" s="177"/>
      <c r="T954" s="178">
        <f t="shared" si="85"/>
        <v>-1</v>
      </c>
    </row>
    <row r="955" spans="6:20">
      <c r="F955" s="143"/>
      <c r="G955" s="143"/>
      <c r="H955" s="179"/>
      <c r="I955" s="97">
        <f t="shared" si="81"/>
        <v>1829.2166666026667</v>
      </c>
      <c r="J955" s="97">
        <f t="shared" si="80"/>
        <v>42.769342601946391</v>
      </c>
      <c r="K955" s="98">
        <f t="shared" si="82"/>
        <v>-0.89044200000000018</v>
      </c>
      <c r="L955" s="98">
        <f t="shared" si="83"/>
        <v>15.569800000000001</v>
      </c>
      <c r="R955" s="176">
        <f t="shared" si="84"/>
        <v>0.89044200000000018</v>
      </c>
      <c r="S955" s="177"/>
      <c r="T955" s="178">
        <f t="shared" si="85"/>
        <v>-1</v>
      </c>
    </row>
    <row r="956" spans="6:20">
      <c r="F956" s="143"/>
      <c r="G956" s="143"/>
      <c r="H956" s="179"/>
      <c r="I956" s="97">
        <f t="shared" si="81"/>
        <v>1829.2166666026667</v>
      </c>
      <c r="J956" s="97">
        <f t="shared" si="80"/>
        <v>42.769342601946391</v>
      </c>
      <c r="K956" s="98">
        <f t="shared" si="82"/>
        <v>-0.89044200000000018</v>
      </c>
      <c r="L956" s="98">
        <f t="shared" si="83"/>
        <v>15.569800000000001</v>
      </c>
      <c r="R956" s="176">
        <f t="shared" si="84"/>
        <v>0.89044200000000018</v>
      </c>
      <c r="S956" s="177"/>
      <c r="T956" s="178">
        <f t="shared" si="85"/>
        <v>-1</v>
      </c>
    </row>
    <row r="957" spans="6:20">
      <c r="F957" s="143"/>
      <c r="G957" s="143"/>
      <c r="H957" s="179"/>
      <c r="I957" s="97">
        <f t="shared" si="81"/>
        <v>1829.2166666026667</v>
      </c>
      <c r="J957" s="97">
        <f t="shared" si="80"/>
        <v>42.769342601946391</v>
      </c>
      <c r="K957" s="98">
        <f t="shared" si="82"/>
        <v>-0.89044200000000018</v>
      </c>
      <c r="L957" s="98">
        <f t="shared" si="83"/>
        <v>15.569800000000001</v>
      </c>
      <c r="R957" s="176">
        <f t="shared" si="84"/>
        <v>0.89044200000000018</v>
      </c>
      <c r="S957" s="177"/>
      <c r="T957" s="178">
        <f t="shared" si="85"/>
        <v>-1</v>
      </c>
    </row>
    <row r="958" spans="6:20">
      <c r="F958" s="143"/>
      <c r="G958" s="143"/>
      <c r="H958" s="179"/>
      <c r="I958" s="97">
        <f t="shared" si="81"/>
        <v>1829.2166666026667</v>
      </c>
      <c r="J958" s="97">
        <f t="shared" si="80"/>
        <v>42.769342601946391</v>
      </c>
      <c r="K958" s="98">
        <f t="shared" si="82"/>
        <v>-0.89044200000000018</v>
      </c>
      <c r="L958" s="98">
        <f t="shared" si="83"/>
        <v>15.569800000000001</v>
      </c>
      <c r="R958" s="176">
        <f t="shared" si="84"/>
        <v>0.89044200000000018</v>
      </c>
      <c r="S958" s="177"/>
      <c r="T958" s="178">
        <f t="shared" si="85"/>
        <v>-1</v>
      </c>
    </row>
    <row r="959" spans="6:20">
      <c r="F959" s="143"/>
      <c r="G959" s="143"/>
      <c r="H959" s="179"/>
      <c r="I959" s="97">
        <f t="shared" si="81"/>
        <v>1829.2166666026667</v>
      </c>
      <c r="J959" s="97">
        <f t="shared" si="80"/>
        <v>42.769342601946391</v>
      </c>
      <c r="K959" s="98">
        <f t="shared" si="82"/>
        <v>-0.89044200000000018</v>
      </c>
      <c r="L959" s="98">
        <f t="shared" si="83"/>
        <v>15.569800000000001</v>
      </c>
      <c r="R959" s="176">
        <f t="shared" si="84"/>
        <v>0.89044200000000018</v>
      </c>
      <c r="S959" s="177"/>
      <c r="T959" s="178">
        <f t="shared" si="85"/>
        <v>-1</v>
      </c>
    </row>
    <row r="960" spans="6:20">
      <c r="F960" s="143"/>
      <c r="G960" s="143"/>
      <c r="H960" s="179"/>
      <c r="I960" s="97">
        <f t="shared" si="81"/>
        <v>1829.2166666026667</v>
      </c>
      <c r="J960" s="97">
        <f t="shared" si="80"/>
        <v>42.769342601946391</v>
      </c>
      <c r="K960" s="98">
        <f t="shared" si="82"/>
        <v>-0.89044200000000018</v>
      </c>
      <c r="L960" s="98">
        <f t="shared" si="83"/>
        <v>15.569800000000001</v>
      </c>
      <c r="R960" s="176">
        <f t="shared" si="84"/>
        <v>0.89044200000000018</v>
      </c>
      <c r="S960" s="177"/>
      <c r="T960" s="178">
        <f t="shared" si="85"/>
        <v>-1</v>
      </c>
    </row>
    <row r="961" spans="6:20">
      <c r="F961" s="143"/>
      <c r="G961" s="143"/>
      <c r="H961" s="179"/>
      <c r="I961" s="97">
        <f t="shared" si="81"/>
        <v>1829.2166666026667</v>
      </c>
      <c r="J961" s="97">
        <f t="shared" si="80"/>
        <v>42.769342601946391</v>
      </c>
      <c r="K961" s="98">
        <f t="shared" si="82"/>
        <v>-0.89044200000000018</v>
      </c>
      <c r="L961" s="98">
        <f t="shared" si="83"/>
        <v>15.569800000000001</v>
      </c>
      <c r="R961" s="176">
        <f t="shared" si="84"/>
        <v>0.89044200000000018</v>
      </c>
      <c r="S961" s="177"/>
      <c r="T961" s="178">
        <f t="shared" si="85"/>
        <v>-1</v>
      </c>
    </row>
    <row r="962" spans="6:20">
      <c r="F962" s="143"/>
      <c r="G962" s="143"/>
      <c r="H962" s="179"/>
      <c r="I962" s="97">
        <f t="shared" si="81"/>
        <v>1829.2166666026667</v>
      </c>
      <c r="J962" s="97">
        <f t="shared" si="80"/>
        <v>42.769342601946391</v>
      </c>
      <c r="K962" s="98">
        <f t="shared" si="82"/>
        <v>-0.89044200000000018</v>
      </c>
      <c r="L962" s="98">
        <f t="shared" si="83"/>
        <v>15.569800000000001</v>
      </c>
      <c r="R962" s="176">
        <f t="shared" si="84"/>
        <v>0.89044200000000018</v>
      </c>
      <c r="S962" s="177"/>
      <c r="T962" s="178">
        <f t="shared" si="85"/>
        <v>-1</v>
      </c>
    </row>
    <row r="963" spans="6:20">
      <c r="F963" s="143"/>
      <c r="G963" s="143"/>
      <c r="H963" s="179"/>
      <c r="I963" s="97">
        <f t="shared" si="81"/>
        <v>1829.2166666026667</v>
      </c>
      <c r="J963" s="97">
        <f t="shared" si="80"/>
        <v>42.769342601946391</v>
      </c>
      <c r="K963" s="98">
        <f t="shared" si="82"/>
        <v>-0.89044200000000018</v>
      </c>
      <c r="L963" s="98">
        <f t="shared" si="83"/>
        <v>15.569800000000001</v>
      </c>
      <c r="R963" s="176">
        <f t="shared" si="84"/>
        <v>0.89044200000000018</v>
      </c>
      <c r="S963" s="177"/>
      <c r="T963" s="178">
        <f t="shared" si="85"/>
        <v>-1</v>
      </c>
    </row>
    <row r="964" spans="6:20">
      <c r="F964" s="143"/>
      <c r="G964" s="143"/>
      <c r="H964" s="179"/>
      <c r="I964" s="97">
        <f t="shared" si="81"/>
        <v>1829.2166666026667</v>
      </c>
      <c r="J964" s="97">
        <f t="shared" si="80"/>
        <v>42.769342601946391</v>
      </c>
      <c r="K964" s="98">
        <f t="shared" si="82"/>
        <v>-0.89044200000000018</v>
      </c>
      <c r="L964" s="98">
        <f t="shared" si="83"/>
        <v>15.569800000000001</v>
      </c>
      <c r="R964" s="176">
        <f t="shared" si="84"/>
        <v>0.89044200000000018</v>
      </c>
      <c r="S964" s="177"/>
      <c r="T964" s="178">
        <f t="shared" si="85"/>
        <v>-1</v>
      </c>
    </row>
    <row r="965" spans="6:20">
      <c r="F965" s="143"/>
      <c r="G965" s="143"/>
      <c r="H965" s="179"/>
      <c r="I965" s="97">
        <f t="shared" si="81"/>
        <v>1829.2166666026667</v>
      </c>
      <c r="J965" s="97">
        <f t="shared" si="80"/>
        <v>42.769342601946391</v>
      </c>
      <c r="K965" s="98">
        <f t="shared" si="82"/>
        <v>-0.89044200000000018</v>
      </c>
      <c r="L965" s="98">
        <f t="shared" si="83"/>
        <v>15.569800000000001</v>
      </c>
      <c r="R965" s="176">
        <f t="shared" si="84"/>
        <v>0.89044200000000018</v>
      </c>
      <c r="S965" s="177"/>
      <c r="T965" s="178">
        <f t="shared" si="85"/>
        <v>-1</v>
      </c>
    </row>
    <row r="966" spans="6:20">
      <c r="F966" s="143"/>
      <c r="G966" s="143"/>
      <c r="H966" s="179"/>
      <c r="I966" s="97">
        <f t="shared" si="81"/>
        <v>1829.2166666026667</v>
      </c>
      <c r="J966" s="97">
        <f t="shared" si="80"/>
        <v>42.769342601946391</v>
      </c>
      <c r="K966" s="98">
        <f t="shared" si="82"/>
        <v>-0.89044200000000018</v>
      </c>
      <c r="L966" s="98">
        <f t="shared" si="83"/>
        <v>15.569800000000001</v>
      </c>
      <c r="R966" s="176">
        <f t="shared" si="84"/>
        <v>0.89044200000000018</v>
      </c>
      <c r="S966" s="177"/>
      <c r="T966" s="178">
        <f t="shared" si="85"/>
        <v>-1</v>
      </c>
    </row>
    <row r="967" spans="6:20">
      <c r="F967" s="143"/>
      <c r="G967" s="143"/>
      <c r="H967" s="179"/>
      <c r="I967" s="97">
        <f t="shared" si="81"/>
        <v>1829.2166666026667</v>
      </c>
      <c r="J967" s="97">
        <f t="shared" si="80"/>
        <v>42.769342601946391</v>
      </c>
      <c r="K967" s="98">
        <f t="shared" si="82"/>
        <v>-0.89044200000000018</v>
      </c>
      <c r="L967" s="98">
        <f t="shared" si="83"/>
        <v>15.569800000000001</v>
      </c>
      <c r="R967" s="176">
        <f t="shared" si="84"/>
        <v>0.89044200000000018</v>
      </c>
      <c r="S967" s="177"/>
      <c r="T967" s="178">
        <f t="shared" si="85"/>
        <v>-1</v>
      </c>
    </row>
    <row r="968" spans="6:20">
      <c r="F968" s="143"/>
      <c r="G968" s="143"/>
      <c r="H968" s="179"/>
      <c r="I968" s="97">
        <f t="shared" si="81"/>
        <v>1829.2166666026667</v>
      </c>
      <c r="J968" s="97">
        <f t="shared" si="80"/>
        <v>42.769342601946391</v>
      </c>
      <c r="K968" s="98">
        <f t="shared" si="82"/>
        <v>-0.89044200000000018</v>
      </c>
      <c r="L968" s="98">
        <f t="shared" si="83"/>
        <v>15.569800000000001</v>
      </c>
      <c r="R968" s="176">
        <f t="shared" si="84"/>
        <v>0.89044200000000018</v>
      </c>
      <c r="S968" s="177"/>
      <c r="T968" s="178">
        <f t="shared" si="85"/>
        <v>-1</v>
      </c>
    </row>
    <row r="969" spans="6:20">
      <c r="F969" s="143"/>
      <c r="G969" s="143"/>
      <c r="H969" s="179"/>
      <c r="I969" s="97">
        <f t="shared" si="81"/>
        <v>1829.2166666026667</v>
      </c>
      <c r="J969" s="97">
        <f t="shared" si="80"/>
        <v>42.769342601946391</v>
      </c>
      <c r="K969" s="98">
        <f t="shared" si="82"/>
        <v>-0.89044200000000018</v>
      </c>
      <c r="L969" s="98">
        <f t="shared" si="83"/>
        <v>15.569800000000001</v>
      </c>
      <c r="R969" s="176">
        <f t="shared" si="84"/>
        <v>0.89044200000000018</v>
      </c>
      <c r="S969" s="177"/>
      <c r="T969" s="178">
        <f t="shared" si="85"/>
        <v>-1</v>
      </c>
    </row>
    <row r="970" spans="6:20">
      <c r="F970" s="143"/>
      <c r="G970" s="143"/>
      <c r="H970" s="179"/>
      <c r="I970" s="97">
        <f t="shared" si="81"/>
        <v>1829.2166666026667</v>
      </c>
      <c r="J970" s="97">
        <f t="shared" si="80"/>
        <v>42.769342601946391</v>
      </c>
      <c r="K970" s="98">
        <f t="shared" si="82"/>
        <v>-0.89044200000000018</v>
      </c>
      <c r="L970" s="98">
        <f t="shared" si="83"/>
        <v>15.569800000000001</v>
      </c>
      <c r="R970" s="176">
        <f t="shared" si="84"/>
        <v>0.89044200000000018</v>
      </c>
      <c r="S970" s="177"/>
      <c r="T970" s="178">
        <f t="shared" si="85"/>
        <v>-1</v>
      </c>
    </row>
    <row r="971" spans="6:20">
      <c r="F971" s="143"/>
      <c r="G971" s="143"/>
      <c r="H971" s="179"/>
      <c r="I971" s="97">
        <f t="shared" si="81"/>
        <v>1829.2166666026667</v>
      </c>
      <c r="J971" s="97">
        <f t="shared" si="80"/>
        <v>42.769342601946391</v>
      </c>
      <c r="K971" s="98">
        <f t="shared" si="82"/>
        <v>-0.89044200000000018</v>
      </c>
      <c r="L971" s="98">
        <f t="shared" si="83"/>
        <v>15.569800000000001</v>
      </c>
      <c r="R971" s="176">
        <f t="shared" si="84"/>
        <v>0.89044200000000018</v>
      </c>
      <c r="S971" s="177"/>
      <c r="T971" s="178">
        <f t="shared" si="85"/>
        <v>-1</v>
      </c>
    </row>
    <row r="972" spans="6:20">
      <c r="F972" s="143"/>
      <c r="G972" s="143"/>
      <c r="H972" s="179"/>
      <c r="I972" s="97">
        <f t="shared" si="81"/>
        <v>1829.2166666026667</v>
      </c>
      <c r="J972" s="97">
        <f t="shared" si="80"/>
        <v>42.769342601946391</v>
      </c>
      <c r="K972" s="98">
        <f t="shared" si="82"/>
        <v>-0.89044200000000018</v>
      </c>
      <c r="L972" s="98">
        <f t="shared" si="83"/>
        <v>15.569800000000001</v>
      </c>
      <c r="R972" s="176">
        <f t="shared" si="84"/>
        <v>0.89044200000000018</v>
      </c>
      <c r="S972" s="177"/>
      <c r="T972" s="178">
        <f t="shared" si="85"/>
        <v>-1</v>
      </c>
    </row>
    <row r="973" spans="6:20">
      <c r="F973" s="143"/>
      <c r="G973" s="143"/>
      <c r="H973" s="179"/>
      <c r="I973" s="97">
        <f t="shared" si="81"/>
        <v>1829.2166666026667</v>
      </c>
      <c r="J973" s="97">
        <f t="shared" si="80"/>
        <v>42.769342601946391</v>
      </c>
      <c r="K973" s="98">
        <f t="shared" si="82"/>
        <v>-0.89044200000000018</v>
      </c>
      <c r="L973" s="98">
        <f t="shared" si="83"/>
        <v>15.569800000000001</v>
      </c>
      <c r="R973" s="176">
        <f t="shared" si="84"/>
        <v>0.89044200000000018</v>
      </c>
      <c r="S973" s="177"/>
      <c r="T973" s="178">
        <f t="shared" si="85"/>
        <v>-1</v>
      </c>
    </row>
    <row r="974" spans="6:20">
      <c r="F974" s="143"/>
      <c r="G974" s="143"/>
      <c r="H974" s="179"/>
      <c r="I974" s="97">
        <f t="shared" si="81"/>
        <v>1829.2166666026667</v>
      </c>
      <c r="J974" s="97">
        <f t="shared" si="80"/>
        <v>42.769342601946391</v>
      </c>
      <c r="K974" s="98">
        <f t="shared" si="82"/>
        <v>-0.89044200000000018</v>
      </c>
      <c r="L974" s="98">
        <f t="shared" si="83"/>
        <v>15.569800000000001</v>
      </c>
      <c r="R974" s="176">
        <f t="shared" si="84"/>
        <v>0.89044200000000018</v>
      </c>
      <c r="S974" s="177"/>
      <c r="T974" s="178">
        <f t="shared" si="85"/>
        <v>-1</v>
      </c>
    </row>
    <row r="975" spans="6:20">
      <c r="F975" s="143"/>
      <c r="G975" s="143"/>
      <c r="H975" s="179"/>
      <c r="I975" s="97">
        <f t="shared" si="81"/>
        <v>1829.2166666026667</v>
      </c>
      <c r="J975" s="97">
        <f t="shared" si="80"/>
        <v>42.769342601946391</v>
      </c>
      <c r="K975" s="98">
        <f t="shared" si="82"/>
        <v>-0.89044200000000018</v>
      </c>
      <c r="L975" s="98">
        <f t="shared" si="83"/>
        <v>15.569800000000001</v>
      </c>
      <c r="R975" s="176">
        <f t="shared" si="84"/>
        <v>0.89044200000000018</v>
      </c>
      <c r="S975" s="177"/>
      <c r="T975" s="178">
        <f t="shared" si="85"/>
        <v>-1</v>
      </c>
    </row>
    <row r="976" spans="6:20">
      <c r="F976" s="143"/>
      <c r="G976" s="143"/>
      <c r="H976" s="179"/>
      <c r="I976" s="97">
        <f t="shared" si="81"/>
        <v>1829.2166666026667</v>
      </c>
      <c r="J976" s="97">
        <f t="shared" si="80"/>
        <v>42.769342601946391</v>
      </c>
      <c r="K976" s="98">
        <f t="shared" si="82"/>
        <v>-0.89044200000000018</v>
      </c>
      <c r="L976" s="98">
        <f t="shared" si="83"/>
        <v>15.569800000000001</v>
      </c>
      <c r="R976" s="176">
        <f t="shared" si="84"/>
        <v>0.89044200000000018</v>
      </c>
      <c r="S976" s="177"/>
      <c r="T976" s="178">
        <f t="shared" si="85"/>
        <v>-1</v>
      </c>
    </row>
    <row r="977" spans="6:20">
      <c r="F977" s="143"/>
      <c r="G977" s="143"/>
      <c r="H977" s="179"/>
      <c r="I977" s="97">
        <f t="shared" si="81"/>
        <v>1829.2166666026667</v>
      </c>
      <c r="J977" s="97">
        <f t="shared" si="80"/>
        <v>42.769342601946391</v>
      </c>
      <c r="K977" s="98">
        <f t="shared" si="82"/>
        <v>-0.89044200000000018</v>
      </c>
      <c r="L977" s="98">
        <f t="shared" si="83"/>
        <v>15.569800000000001</v>
      </c>
      <c r="R977" s="176">
        <f t="shared" si="84"/>
        <v>0.89044200000000018</v>
      </c>
      <c r="S977" s="177"/>
      <c r="T977" s="178">
        <f t="shared" si="85"/>
        <v>-1</v>
      </c>
    </row>
    <row r="978" spans="6:20">
      <c r="F978" s="143"/>
      <c r="G978" s="143"/>
      <c r="H978" s="179"/>
      <c r="I978" s="97">
        <f t="shared" si="81"/>
        <v>1829.2166666026667</v>
      </c>
      <c r="J978" s="97">
        <f t="shared" si="80"/>
        <v>42.769342601946391</v>
      </c>
      <c r="K978" s="98">
        <f t="shared" si="82"/>
        <v>-0.89044200000000018</v>
      </c>
      <c r="L978" s="98">
        <f t="shared" si="83"/>
        <v>15.569800000000001</v>
      </c>
      <c r="R978" s="176">
        <f t="shared" si="84"/>
        <v>0.89044200000000018</v>
      </c>
      <c r="S978" s="177"/>
      <c r="T978" s="178">
        <f t="shared" si="85"/>
        <v>-1</v>
      </c>
    </row>
    <row r="979" spans="6:20">
      <c r="F979" s="143"/>
      <c r="G979" s="143"/>
      <c r="H979" s="179"/>
      <c r="I979" s="97">
        <f t="shared" si="81"/>
        <v>1829.2166666026667</v>
      </c>
      <c r="J979" s="97">
        <f t="shared" si="80"/>
        <v>42.769342601946391</v>
      </c>
      <c r="K979" s="98">
        <f t="shared" si="82"/>
        <v>-0.89044200000000018</v>
      </c>
      <c r="L979" s="98">
        <f t="shared" si="83"/>
        <v>15.569800000000001</v>
      </c>
      <c r="R979" s="176">
        <f t="shared" si="84"/>
        <v>0.89044200000000018</v>
      </c>
      <c r="S979" s="177"/>
      <c r="T979" s="178">
        <f t="shared" si="85"/>
        <v>-1</v>
      </c>
    </row>
    <row r="980" spans="6:20">
      <c r="F980" s="143"/>
      <c r="G980" s="143"/>
      <c r="H980" s="179"/>
      <c r="I980" s="97">
        <f t="shared" si="81"/>
        <v>1829.2166666026667</v>
      </c>
      <c r="J980" s="97">
        <f t="shared" si="80"/>
        <v>42.769342601946391</v>
      </c>
      <c r="K980" s="98">
        <f t="shared" si="82"/>
        <v>-0.89044200000000018</v>
      </c>
      <c r="L980" s="98">
        <f t="shared" si="83"/>
        <v>15.569800000000001</v>
      </c>
      <c r="R980" s="176">
        <f t="shared" si="84"/>
        <v>0.89044200000000018</v>
      </c>
      <c r="S980" s="177"/>
      <c r="T980" s="178">
        <f t="shared" si="85"/>
        <v>-1</v>
      </c>
    </row>
    <row r="981" spans="6:20">
      <c r="F981" s="143"/>
      <c r="G981" s="143"/>
      <c r="H981" s="179"/>
      <c r="I981" s="97">
        <f t="shared" si="81"/>
        <v>1829.2166666026667</v>
      </c>
      <c r="J981" s="97">
        <f t="shared" si="80"/>
        <v>42.769342601946391</v>
      </c>
      <c r="K981" s="98">
        <f t="shared" si="82"/>
        <v>-0.89044200000000018</v>
      </c>
      <c r="L981" s="98">
        <f t="shared" si="83"/>
        <v>15.569800000000001</v>
      </c>
      <c r="R981" s="176">
        <f t="shared" si="84"/>
        <v>0.89044200000000018</v>
      </c>
      <c r="S981" s="177"/>
      <c r="T981" s="178">
        <f t="shared" si="85"/>
        <v>-1</v>
      </c>
    </row>
    <row r="982" spans="6:20">
      <c r="F982" s="143"/>
      <c r="G982" s="143"/>
      <c r="H982" s="179"/>
      <c r="I982" s="97">
        <f t="shared" si="81"/>
        <v>1829.2166666026667</v>
      </c>
      <c r="J982" s="97">
        <f t="shared" ref="J982:J1000" si="86">SQRT(I982)</f>
        <v>42.769342601946391</v>
      </c>
      <c r="K982" s="98">
        <f t="shared" si="82"/>
        <v>-0.89044200000000018</v>
      </c>
      <c r="L982" s="98">
        <f t="shared" si="83"/>
        <v>15.569800000000001</v>
      </c>
      <c r="R982" s="176">
        <f t="shared" si="84"/>
        <v>0.89044200000000018</v>
      </c>
      <c r="S982" s="177"/>
      <c r="T982" s="178">
        <f t="shared" si="85"/>
        <v>-1</v>
      </c>
    </row>
    <row r="983" spans="6:20">
      <c r="F983" s="143"/>
      <c r="G983" s="143"/>
      <c r="H983" s="179"/>
      <c r="I983" s="97">
        <f t="shared" ref="I983:I1000" si="87">IF(F983=0,I982,((E983-$E$86)*1440)+(F983-$F$86)*1440)</f>
        <v>1829.2166666026667</v>
      </c>
      <c r="J983" s="97">
        <f t="shared" si="86"/>
        <v>42.769342601946391</v>
      </c>
      <c r="K983" s="98">
        <f t="shared" ref="K983:K1000" si="88">IF(H983=0,K982,(H983-$H$86)*$L$83)</f>
        <v>-0.89044200000000018</v>
      </c>
      <c r="L983" s="98">
        <f t="shared" ref="L983:L1000" si="89">IF(K983=0, ,$L$86+K983)</f>
        <v>15.569800000000001</v>
      </c>
      <c r="R983" s="176">
        <f t="shared" ref="R983:R1000" si="90">+K983*T983</f>
        <v>0.89044200000000018</v>
      </c>
      <c r="S983" s="177"/>
      <c r="T983" s="178">
        <f t="shared" ref="T983:T1000" si="91">SIGN(K983)</f>
        <v>-1</v>
      </c>
    </row>
    <row r="984" spans="6:20">
      <c r="F984" s="143"/>
      <c r="G984" s="143"/>
      <c r="H984" s="179"/>
      <c r="I984" s="97">
        <f t="shared" si="87"/>
        <v>1829.2166666026667</v>
      </c>
      <c r="J984" s="97">
        <f t="shared" si="86"/>
        <v>42.769342601946391</v>
      </c>
      <c r="K984" s="98">
        <f t="shared" si="88"/>
        <v>-0.89044200000000018</v>
      </c>
      <c r="L984" s="98">
        <f t="shared" si="89"/>
        <v>15.569800000000001</v>
      </c>
      <c r="R984" s="176">
        <f t="shared" si="90"/>
        <v>0.89044200000000018</v>
      </c>
      <c r="S984" s="177"/>
      <c r="T984" s="178">
        <f t="shared" si="91"/>
        <v>-1</v>
      </c>
    </row>
    <row r="985" spans="6:20">
      <c r="F985" s="143"/>
      <c r="G985" s="143"/>
      <c r="H985" s="179"/>
      <c r="I985" s="97">
        <f t="shared" si="87"/>
        <v>1829.2166666026667</v>
      </c>
      <c r="J985" s="97">
        <f t="shared" si="86"/>
        <v>42.769342601946391</v>
      </c>
      <c r="K985" s="98">
        <f t="shared" si="88"/>
        <v>-0.89044200000000018</v>
      </c>
      <c r="L985" s="98">
        <f t="shared" si="89"/>
        <v>15.569800000000001</v>
      </c>
      <c r="R985" s="176">
        <f t="shared" si="90"/>
        <v>0.89044200000000018</v>
      </c>
      <c r="S985" s="177"/>
      <c r="T985" s="178">
        <f t="shared" si="91"/>
        <v>-1</v>
      </c>
    </row>
    <row r="986" spans="6:20">
      <c r="F986" s="143"/>
      <c r="G986" s="143"/>
      <c r="H986" s="179"/>
      <c r="I986" s="97">
        <f t="shared" si="87"/>
        <v>1829.2166666026667</v>
      </c>
      <c r="J986" s="97">
        <f t="shared" si="86"/>
        <v>42.769342601946391</v>
      </c>
      <c r="K986" s="98">
        <f t="shared" si="88"/>
        <v>-0.89044200000000018</v>
      </c>
      <c r="L986" s="98">
        <f t="shared" si="89"/>
        <v>15.569800000000001</v>
      </c>
      <c r="R986" s="176">
        <f t="shared" si="90"/>
        <v>0.89044200000000018</v>
      </c>
      <c r="S986" s="177"/>
      <c r="T986" s="178">
        <f t="shared" si="91"/>
        <v>-1</v>
      </c>
    </row>
    <row r="987" spans="6:20">
      <c r="F987" s="143"/>
      <c r="G987" s="143"/>
      <c r="H987" s="179"/>
      <c r="I987" s="97">
        <f t="shared" si="87"/>
        <v>1829.2166666026667</v>
      </c>
      <c r="J987" s="97">
        <f t="shared" si="86"/>
        <v>42.769342601946391</v>
      </c>
      <c r="K987" s="98">
        <f t="shared" si="88"/>
        <v>-0.89044200000000018</v>
      </c>
      <c r="L987" s="98">
        <f t="shared" si="89"/>
        <v>15.569800000000001</v>
      </c>
      <c r="R987" s="176">
        <f t="shared" si="90"/>
        <v>0.89044200000000018</v>
      </c>
      <c r="S987" s="177"/>
      <c r="T987" s="178">
        <f t="shared" si="91"/>
        <v>-1</v>
      </c>
    </row>
    <row r="988" spans="6:20">
      <c r="F988" s="143"/>
      <c r="G988" s="143"/>
      <c r="H988" s="179"/>
      <c r="I988" s="97">
        <f t="shared" si="87"/>
        <v>1829.2166666026667</v>
      </c>
      <c r="J988" s="97">
        <f t="shared" si="86"/>
        <v>42.769342601946391</v>
      </c>
      <c r="K988" s="98">
        <f t="shared" si="88"/>
        <v>-0.89044200000000018</v>
      </c>
      <c r="L988" s="98">
        <f t="shared" si="89"/>
        <v>15.569800000000001</v>
      </c>
      <c r="R988" s="176">
        <f t="shared" si="90"/>
        <v>0.89044200000000018</v>
      </c>
      <c r="S988" s="177"/>
      <c r="T988" s="178">
        <f t="shared" si="91"/>
        <v>-1</v>
      </c>
    </row>
    <row r="989" spans="6:20">
      <c r="F989" s="143"/>
      <c r="G989" s="143"/>
      <c r="H989" s="179"/>
      <c r="I989" s="97">
        <f t="shared" si="87"/>
        <v>1829.2166666026667</v>
      </c>
      <c r="J989" s="97">
        <f t="shared" si="86"/>
        <v>42.769342601946391</v>
      </c>
      <c r="K989" s="98">
        <f t="shared" si="88"/>
        <v>-0.89044200000000018</v>
      </c>
      <c r="L989" s="98">
        <f t="shared" si="89"/>
        <v>15.569800000000001</v>
      </c>
      <c r="R989" s="176">
        <f t="shared" si="90"/>
        <v>0.89044200000000018</v>
      </c>
      <c r="S989" s="177"/>
      <c r="T989" s="178">
        <f t="shared" si="91"/>
        <v>-1</v>
      </c>
    </row>
    <row r="990" spans="6:20">
      <c r="F990" s="143"/>
      <c r="G990" s="143"/>
      <c r="H990" s="179"/>
      <c r="I990" s="97">
        <f t="shared" si="87"/>
        <v>1829.2166666026667</v>
      </c>
      <c r="J990" s="97">
        <f t="shared" si="86"/>
        <v>42.769342601946391</v>
      </c>
      <c r="K990" s="98">
        <f t="shared" si="88"/>
        <v>-0.89044200000000018</v>
      </c>
      <c r="L990" s="98">
        <f t="shared" si="89"/>
        <v>15.569800000000001</v>
      </c>
      <c r="R990" s="176">
        <f t="shared" si="90"/>
        <v>0.89044200000000018</v>
      </c>
      <c r="S990" s="177"/>
      <c r="T990" s="178">
        <f t="shared" si="91"/>
        <v>-1</v>
      </c>
    </row>
    <row r="991" spans="6:20">
      <c r="F991" s="143"/>
      <c r="G991" s="143"/>
      <c r="H991" s="179"/>
      <c r="I991" s="97">
        <f t="shared" si="87"/>
        <v>1829.2166666026667</v>
      </c>
      <c r="J991" s="97">
        <f t="shared" si="86"/>
        <v>42.769342601946391</v>
      </c>
      <c r="K991" s="98">
        <f t="shared" si="88"/>
        <v>-0.89044200000000018</v>
      </c>
      <c r="L991" s="98">
        <f t="shared" si="89"/>
        <v>15.569800000000001</v>
      </c>
      <c r="R991" s="176">
        <f t="shared" si="90"/>
        <v>0.89044200000000018</v>
      </c>
      <c r="S991" s="177"/>
      <c r="T991" s="178">
        <f t="shared" si="91"/>
        <v>-1</v>
      </c>
    </row>
    <row r="992" spans="6:20">
      <c r="F992" s="143"/>
      <c r="G992" s="143"/>
      <c r="H992" s="179"/>
      <c r="I992" s="97">
        <f t="shared" si="87"/>
        <v>1829.2166666026667</v>
      </c>
      <c r="J992" s="97">
        <f t="shared" si="86"/>
        <v>42.769342601946391</v>
      </c>
      <c r="K992" s="98">
        <f t="shared" si="88"/>
        <v>-0.89044200000000018</v>
      </c>
      <c r="L992" s="98">
        <f t="shared" si="89"/>
        <v>15.569800000000001</v>
      </c>
      <c r="R992" s="176">
        <f t="shared" si="90"/>
        <v>0.89044200000000018</v>
      </c>
      <c r="S992" s="177"/>
      <c r="T992" s="178">
        <f t="shared" si="91"/>
        <v>-1</v>
      </c>
    </row>
    <row r="993" spans="6:20">
      <c r="F993" s="143"/>
      <c r="G993" s="143"/>
      <c r="H993" s="179"/>
      <c r="I993" s="97">
        <f t="shared" si="87"/>
        <v>1829.2166666026667</v>
      </c>
      <c r="J993" s="97">
        <f t="shared" si="86"/>
        <v>42.769342601946391</v>
      </c>
      <c r="K993" s="98">
        <f t="shared" si="88"/>
        <v>-0.89044200000000018</v>
      </c>
      <c r="L993" s="98">
        <f t="shared" si="89"/>
        <v>15.569800000000001</v>
      </c>
      <c r="R993" s="176">
        <f t="shared" si="90"/>
        <v>0.89044200000000018</v>
      </c>
      <c r="S993" s="177"/>
      <c r="T993" s="178">
        <f t="shared" si="91"/>
        <v>-1</v>
      </c>
    </row>
    <row r="994" spans="6:20">
      <c r="F994" s="143"/>
      <c r="G994" s="143"/>
      <c r="H994" s="179"/>
      <c r="I994" s="97">
        <f t="shared" si="87"/>
        <v>1829.2166666026667</v>
      </c>
      <c r="J994" s="97">
        <f t="shared" si="86"/>
        <v>42.769342601946391</v>
      </c>
      <c r="K994" s="98">
        <f t="shared" si="88"/>
        <v>-0.89044200000000018</v>
      </c>
      <c r="L994" s="98">
        <f t="shared" si="89"/>
        <v>15.569800000000001</v>
      </c>
      <c r="R994" s="176">
        <f t="shared" si="90"/>
        <v>0.89044200000000018</v>
      </c>
      <c r="S994" s="177"/>
      <c r="T994" s="178">
        <f t="shared" si="91"/>
        <v>-1</v>
      </c>
    </row>
    <row r="995" spans="6:20">
      <c r="F995" s="143"/>
      <c r="G995" s="143"/>
      <c r="H995" s="179"/>
      <c r="I995" s="97">
        <f t="shared" si="87"/>
        <v>1829.2166666026667</v>
      </c>
      <c r="J995" s="97">
        <f t="shared" si="86"/>
        <v>42.769342601946391</v>
      </c>
      <c r="K995" s="98">
        <f t="shared" si="88"/>
        <v>-0.89044200000000018</v>
      </c>
      <c r="L995" s="98">
        <f t="shared" si="89"/>
        <v>15.569800000000001</v>
      </c>
      <c r="R995" s="176">
        <f t="shared" si="90"/>
        <v>0.89044200000000018</v>
      </c>
      <c r="S995" s="177"/>
      <c r="T995" s="178">
        <f t="shared" si="91"/>
        <v>-1</v>
      </c>
    </row>
    <row r="996" spans="6:20">
      <c r="F996" s="143"/>
      <c r="G996" s="143"/>
      <c r="H996" s="179"/>
      <c r="I996" s="97">
        <f t="shared" si="87"/>
        <v>1829.2166666026667</v>
      </c>
      <c r="J996" s="97">
        <f t="shared" si="86"/>
        <v>42.769342601946391</v>
      </c>
      <c r="K996" s="98">
        <f t="shared" si="88"/>
        <v>-0.89044200000000018</v>
      </c>
      <c r="L996" s="98">
        <f t="shared" si="89"/>
        <v>15.569800000000001</v>
      </c>
      <c r="R996" s="176">
        <f t="shared" si="90"/>
        <v>0.89044200000000018</v>
      </c>
      <c r="S996" s="177"/>
      <c r="T996" s="178">
        <f t="shared" si="91"/>
        <v>-1</v>
      </c>
    </row>
    <row r="997" spans="6:20">
      <c r="F997" s="143"/>
      <c r="G997" s="143"/>
      <c r="H997" s="179"/>
      <c r="I997" s="97">
        <f t="shared" si="87"/>
        <v>1829.2166666026667</v>
      </c>
      <c r="J997" s="97">
        <f t="shared" si="86"/>
        <v>42.769342601946391</v>
      </c>
      <c r="K997" s="98">
        <f t="shared" si="88"/>
        <v>-0.89044200000000018</v>
      </c>
      <c r="L997" s="98">
        <f t="shared" si="89"/>
        <v>15.569800000000001</v>
      </c>
      <c r="R997" s="176">
        <f t="shared" si="90"/>
        <v>0.89044200000000018</v>
      </c>
      <c r="S997" s="177"/>
      <c r="T997" s="178">
        <f t="shared" si="91"/>
        <v>-1</v>
      </c>
    </row>
    <row r="998" spans="6:20">
      <c r="F998" s="143"/>
      <c r="G998" s="143"/>
      <c r="H998" s="179"/>
      <c r="I998" s="97">
        <f t="shared" si="87"/>
        <v>1829.2166666026667</v>
      </c>
      <c r="J998" s="97">
        <f t="shared" si="86"/>
        <v>42.769342601946391</v>
      </c>
      <c r="K998" s="98">
        <f t="shared" si="88"/>
        <v>-0.89044200000000018</v>
      </c>
      <c r="L998" s="98">
        <f t="shared" si="89"/>
        <v>15.569800000000001</v>
      </c>
      <c r="R998" s="176">
        <f t="shared" si="90"/>
        <v>0.89044200000000018</v>
      </c>
      <c r="S998" s="177"/>
      <c r="T998" s="178">
        <f t="shared" si="91"/>
        <v>-1</v>
      </c>
    </row>
    <row r="999" spans="6:20">
      <c r="F999" s="143"/>
      <c r="G999" s="143"/>
      <c r="H999" s="179"/>
      <c r="I999" s="97">
        <f t="shared" si="87"/>
        <v>1829.2166666026667</v>
      </c>
      <c r="J999" s="97">
        <f t="shared" si="86"/>
        <v>42.769342601946391</v>
      </c>
      <c r="K999" s="98">
        <f t="shared" si="88"/>
        <v>-0.89044200000000018</v>
      </c>
      <c r="L999" s="98">
        <f t="shared" si="89"/>
        <v>15.569800000000001</v>
      </c>
      <c r="R999" s="176">
        <f t="shared" si="90"/>
        <v>0.89044200000000018</v>
      </c>
      <c r="S999" s="177"/>
      <c r="T999" s="178">
        <f t="shared" si="91"/>
        <v>-1</v>
      </c>
    </row>
    <row r="1000" spans="6:20">
      <c r="F1000" s="143"/>
      <c r="G1000" s="143"/>
      <c r="H1000" s="179"/>
      <c r="I1000" s="97">
        <f t="shared" si="87"/>
        <v>1829.2166666026667</v>
      </c>
      <c r="J1000" s="97">
        <f t="shared" si="86"/>
        <v>42.769342601946391</v>
      </c>
      <c r="K1000" s="98">
        <f t="shared" si="88"/>
        <v>-0.89044200000000018</v>
      </c>
      <c r="L1000" s="98">
        <f t="shared" si="89"/>
        <v>15.569800000000001</v>
      </c>
      <c r="R1000" s="176">
        <f t="shared" si="90"/>
        <v>0.89044200000000018</v>
      </c>
      <c r="S1000" s="177"/>
      <c r="T1000" s="178">
        <f t="shared" si="91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300 E302:E402 G86:H1000">
    <cfRule type="cellIs" dxfId="6" priority="4" stopIfTrue="1" operator="notEqual">
      <formula>$B$86</formula>
    </cfRule>
  </conditionalFormatting>
  <conditionalFormatting sqref="AD63">
    <cfRule type="cellIs" dxfId="5" priority="3" stopIfTrue="1" operator="greaterThan">
      <formula>0</formula>
    </cfRule>
  </conditionalFormatting>
  <conditionalFormatting sqref="AF63">
    <cfRule type="cellIs" dxfId="4" priority="2" stopIfTrue="1" operator="greaterThan">
      <formula>0</formula>
    </cfRule>
  </conditionalFormatting>
  <conditionalFormatting sqref="E403:E592">
    <cfRule type="cellIs" dxfId="3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>
  <dimension ref="B3:E9"/>
  <sheetViews>
    <sheetView zoomScale="75" workbookViewId="0"/>
  </sheetViews>
  <sheetFormatPr defaultRowHeight="12.75"/>
  <sheetData>
    <row r="3" spans="2:5">
      <c r="B3" t="s">
        <v>149</v>
      </c>
      <c r="C3" s="121" t="s">
        <v>98</v>
      </c>
      <c r="D3" t="s">
        <v>151</v>
      </c>
      <c r="E3" t="s">
        <v>150</v>
      </c>
    </row>
    <row r="4" spans="2:5">
      <c r="C4" t="s">
        <v>14</v>
      </c>
      <c r="D4" t="s">
        <v>17</v>
      </c>
      <c r="E4" t="s">
        <v>17</v>
      </c>
    </row>
    <row r="5" spans="2:5">
      <c r="B5">
        <v>1</v>
      </c>
      <c r="C5" s="182">
        <v>80.290000000000006</v>
      </c>
      <c r="D5" s="182">
        <v>19.100000000000001</v>
      </c>
      <c r="E5" s="98">
        <v>70.027799999999999</v>
      </c>
    </row>
    <row r="6" spans="2:5">
      <c r="B6">
        <v>2</v>
      </c>
      <c r="C6" s="182">
        <v>85.66</v>
      </c>
      <c r="D6" s="182">
        <v>18.75</v>
      </c>
      <c r="E6" s="98">
        <v>63.44</v>
      </c>
    </row>
    <row r="7" spans="2:5">
      <c r="B7">
        <v>7</v>
      </c>
      <c r="C7" s="182">
        <v>81</v>
      </c>
      <c r="D7" s="182">
        <v>18.45</v>
      </c>
      <c r="E7" s="98">
        <v>65.900000000000006</v>
      </c>
    </row>
    <row r="8" spans="2:5">
      <c r="B8">
        <v>8</v>
      </c>
      <c r="C8" s="182">
        <v>76.5</v>
      </c>
      <c r="D8" s="182">
        <v>18.033999999999999</v>
      </c>
      <c r="E8" s="98">
        <v>66.167000000000002</v>
      </c>
    </row>
    <row r="9" spans="2:5">
      <c r="B9">
        <v>9</v>
      </c>
      <c r="C9" s="182">
        <v>87.5</v>
      </c>
      <c r="D9" s="182">
        <v>18.72</v>
      </c>
      <c r="E9" s="98">
        <v>66.010000000000005</v>
      </c>
    </row>
  </sheetData>
  <phoneticPr fontId="24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B3:E9"/>
  <sheetViews>
    <sheetView zoomScale="75" workbookViewId="0"/>
  </sheetViews>
  <sheetFormatPr defaultRowHeight="12.75"/>
  <sheetData>
    <row r="3" spans="2:5">
      <c r="B3" t="s">
        <v>149</v>
      </c>
      <c r="C3" s="121" t="s">
        <v>152</v>
      </c>
      <c r="D3" t="s">
        <v>153</v>
      </c>
      <c r="E3" t="s">
        <v>154</v>
      </c>
    </row>
    <row r="4" spans="2:5">
      <c r="E4" t="s">
        <v>109</v>
      </c>
    </row>
    <row r="5" spans="2:5">
      <c r="B5">
        <v>1</v>
      </c>
      <c r="C5" s="230">
        <v>11698</v>
      </c>
      <c r="D5" s="230">
        <v>16</v>
      </c>
      <c r="E5" s="230">
        <v>223</v>
      </c>
    </row>
    <row r="6" spans="2:5">
      <c r="B6">
        <v>2</v>
      </c>
      <c r="C6" s="230">
        <v>11697</v>
      </c>
      <c r="D6" s="230">
        <v>20</v>
      </c>
      <c r="E6" s="230">
        <v>222</v>
      </c>
    </row>
    <row r="7" spans="2:5">
      <c r="B7">
        <v>7</v>
      </c>
      <c r="C7" s="230">
        <v>11694</v>
      </c>
      <c r="D7" s="230">
        <v>17</v>
      </c>
      <c r="E7" s="230">
        <v>224</v>
      </c>
    </row>
    <row r="8" spans="2:5">
      <c r="B8">
        <v>8</v>
      </c>
      <c r="C8" s="230">
        <v>11695</v>
      </c>
      <c r="D8" s="230">
        <v>18</v>
      </c>
      <c r="E8" s="230">
        <v>222</v>
      </c>
    </row>
    <row r="9" spans="2:5">
      <c r="B9">
        <v>9</v>
      </c>
      <c r="C9" s="230">
        <v>11696</v>
      </c>
      <c r="D9" s="230">
        <v>19</v>
      </c>
      <c r="E9" s="230">
        <v>224</v>
      </c>
    </row>
  </sheetData>
  <phoneticPr fontId="24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showZeros="0" view="pageBreakPreview" zoomScale="75" zoomScaleNormal="75" workbookViewId="0">
      <pane ySplit="12" topLeftCell="A29" activePane="bottomLeft" state="frozen"/>
      <selection pane="bottomLeft"/>
    </sheetView>
  </sheetViews>
  <sheetFormatPr defaultColWidth="10.28515625" defaultRowHeight="13.5"/>
  <cols>
    <col min="1" max="1" width="8.7109375" style="236" customWidth="1"/>
    <col min="2" max="2" width="12.7109375" style="236" customWidth="1"/>
    <col min="3" max="3" width="13.7109375" style="236" customWidth="1"/>
    <col min="4" max="5" width="17" style="236" customWidth="1"/>
    <col min="6" max="6" width="9.7109375" style="236" customWidth="1"/>
    <col min="7" max="16384" width="10.28515625" style="236"/>
  </cols>
  <sheetData>
    <row r="1" spans="1:13" ht="40.5" customHeight="1">
      <c r="A1" s="233" t="s">
        <v>155</v>
      </c>
      <c r="B1" s="234" t="s">
        <v>156</v>
      </c>
      <c r="C1" s="235" t="s">
        <v>157</v>
      </c>
      <c r="D1" s="235" t="s">
        <v>158</v>
      </c>
      <c r="E1" s="235" t="s">
        <v>159</v>
      </c>
      <c r="F1" s="235" t="s">
        <v>160</v>
      </c>
      <c r="G1" s="235" t="s">
        <v>160</v>
      </c>
      <c r="H1" s="235" t="s">
        <v>160</v>
      </c>
      <c r="I1" s="235" t="s">
        <v>161</v>
      </c>
      <c r="J1" s="235" t="s">
        <v>161</v>
      </c>
      <c r="K1" s="235" t="s">
        <v>161</v>
      </c>
    </row>
    <row r="2" spans="1:13">
      <c r="A2" s="237">
        <v>0.5</v>
      </c>
      <c r="B2" s="238">
        <f>+Report!A42</f>
        <v>16.16</v>
      </c>
      <c r="C2" s="239">
        <f>AVERAGE(I2,J2,K2)</f>
        <v>0</v>
      </c>
      <c r="D2" s="240">
        <f>-(C2/10)*226.4</f>
        <v>0</v>
      </c>
      <c r="E2" s="241">
        <f>(D2-D2)*-1</f>
        <v>0</v>
      </c>
      <c r="F2" s="253"/>
      <c r="G2" s="242">
        <v>40.634</v>
      </c>
      <c r="H2" s="242">
        <v>40.634</v>
      </c>
      <c r="I2" s="243"/>
      <c r="J2" s="244">
        <v>0</v>
      </c>
      <c r="K2" s="244">
        <v>0</v>
      </c>
    </row>
    <row r="3" spans="1:13">
      <c r="A3" s="237">
        <f>IF(B3=0, ,A2*(B3/B2))</f>
        <v>1</v>
      </c>
      <c r="B3" s="251">
        <f>+Report!A43</f>
        <v>32.32</v>
      </c>
      <c r="C3" s="239">
        <f>IF(B3=0, ,AVERAGE(I3,J3,K3))</f>
        <v>0.42199999999999704</v>
      </c>
      <c r="D3" s="240">
        <f>IF(B3=0, ,-(C3/10)*0.2264)</f>
        <v>-9.5540799999999319E-3</v>
      </c>
      <c r="E3" s="252">
        <f>IF(B3=0, ,IF(B3&gt;B2,(D2-D3)*-1,(D2-D3)))</f>
        <v>-9.5540799999999319E-3</v>
      </c>
      <c r="F3" s="253"/>
      <c r="G3" s="253">
        <v>40.212000000000003</v>
      </c>
      <c r="H3" s="253">
        <v>40.212000000000003</v>
      </c>
      <c r="I3" s="245"/>
      <c r="J3" s="245">
        <f>IF(B3=0, ,$G$2-G3)</f>
        <v>0.42199999999999704</v>
      </c>
      <c r="K3" s="245">
        <f>IF(B3=0, ,$H$2-H3)</f>
        <v>0.42199999999999704</v>
      </c>
    </row>
    <row r="4" spans="1:13">
      <c r="A4" s="237">
        <f t="shared" ref="A4:A27" si="0">IF(B4=0, ,A3*(B4/B3))</f>
        <v>1.969678217821782</v>
      </c>
      <c r="B4" s="251">
        <f>+Report!A44</f>
        <v>63.66</v>
      </c>
      <c r="C4" s="239">
        <f t="shared" ref="C4:C27" si="1">IF(B4=0, ,AVERAGE(I4,J4,K4))</f>
        <v>0.56199999999999761</v>
      </c>
      <c r="D4" s="240">
        <f t="shared" ref="D4:D27" si="2">IF(B4=0, ,-(C4/10)*0.2264)</f>
        <v>-1.2723679999999946E-2</v>
      </c>
      <c r="E4" s="252">
        <f t="shared" ref="E4:E27" si="3">IF(B4=0, ,IF(B4&gt;B3,(D3-D4)*-1,(D3-D4)))</f>
        <v>-3.1696000000000137E-3</v>
      </c>
      <c r="F4" s="253"/>
      <c r="G4" s="253">
        <v>40.072000000000003</v>
      </c>
      <c r="H4" s="253">
        <v>40.072000000000003</v>
      </c>
      <c r="I4" s="245"/>
      <c r="J4" s="245">
        <f t="shared" ref="J4:J27" si="4">IF(B4=0, ,$G$2-G4)</f>
        <v>0.56199999999999761</v>
      </c>
      <c r="K4" s="245">
        <f t="shared" ref="K4:K27" si="5">IF(B4=0, ,$H$2-H4)</f>
        <v>0.56199999999999761</v>
      </c>
    </row>
    <row r="5" spans="1:13">
      <c r="A5" s="237">
        <f t="shared" si="0"/>
        <v>3.9090346534653464</v>
      </c>
      <c r="B5" s="251">
        <f>+Report!A45</f>
        <v>126.34</v>
      </c>
      <c r="C5" s="239">
        <f t="shared" si="1"/>
        <v>0.74600000000000222</v>
      </c>
      <c r="D5" s="240">
        <f t="shared" si="2"/>
        <v>-1.6889440000000051E-2</v>
      </c>
      <c r="E5" s="252">
        <f t="shared" si="3"/>
        <v>-4.1657600000001051E-3</v>
      </c>
      <c r="F5" s="253"/>
      <c r="G5" s="253">
        <v>39.887999999999998</v>
      </c>
      <c r="H5" s="253">
        <v>39.887999999999998</v>
      </c>
      <c r="I5" s="245"/>
      <c r="J5" s="245">
        <f t="shared" si="4"/>
        <v>0.74600000000000222</v>
      </c>
      <c r="K5" s="245">
        <f t="shared" si="5"/>
        <v>0.74600000000000222</v>
      </c>
      <c r="L5" s="246"/>
      <c r="M5" s="247"/>
    </row>
    <row r="6" spans="1:13">
      <c r="A6" s="237">
        <f t="shared" si="0"/>
        <v>7.8650990099009892</v>
      </c>
      <c r="B6" s="251">
        <f>+Report!A46</f>
        <v>254.2</v>
      </c>
      <c r="C6" s="239">
        <f t="shared" si="1"/>
        <v>1.0090000000000003</v>
      </c>
      <c r="D6" s="240">
        <f t="shared" si="2"/>
        <v>-2.2843760000000005E-2</v>
      </c>
      <c r="E6" s="252">
        <f t="shared" si="3"/>
        <v>-5.954319999999954E-3</v>
      </c>
      <c r="F6" s="253"/>
      <c r="G6" s="253">
        <v>39.625999999999998</v>
      </c>
      <c r="H6" s="253">
        <v>39.624000000000002</v>
      </c>
      <c r="I6" s="245"/>
      <c r="J6" s="245">
        <f t="shared" si="4"/>
        <v>1.0080000000000027</v>
      </c>
      <c r="K6" s="245">
        <f t="shared" si="5"/>
        <v>1.009999999999998</v>
      </c>
      <c r="L6" s="246"/>
      <c r="M6" s="248"/>
    </row>
    <row r="7" spans="1:13">
      <c r="A7" s="237">
        <f t="shared" si="0"/>
        <v>15.699566831683168</v>
      </c>
      <c r="B7" s="251">
        <f>+Report!A48</f>
        <v>507.41</v>
      </c>
      <c r="C7" s="239">
        <f t="shared" si="1"/>
        <v>1.2079999999999984</v>
      </c>
      <c r="D7" s="240">
        <f t="shared" si="2"/>
        <v>-2.7349119999999963E-2</v>
      </c>
      <c r="E7" s="252">
        <f t="shared" si="3"/>
        <v>-4.5053599999999583E-3</v>
      </c>
      <c r="F7" s="253"/>
      <c r="G7" s="253">
        <v>39.426000000000002</v>
      </c>
      <c r="H7" s="253">
        <v>39.426000000000002</v>
      </c>
      <c r="I7" s="245"/>
      <c r="J7" s="245">
        <f t="shared" si="4"/>
        <v>1.2079999999999984</v>
      </c>
      <c r="K7" s="245">
        <f t="shared" si="5"/>
        <v>1.2079999999999984</v>
      </c>
    </row>
    <row r="8" spans="1:13">
      <c r="A8" s="237">
        <f t="shared" si="0"/>
        <v>30.961633663366332</v>
      </c>
      <c r="B8" s="251">
        <f>+Report!A49</f>
        <v>1000.68</v>
      </c>
      <c r="C8" s="239">
        <f t="shared" si="1"/>
        <v>1.482999999999997</v>
      </c>
      <c r="D8" s="240">
        <f t="shared" si="2"/>
        <v>-3.3575119999999931E-2</v>
      </c>
      <c r="E8" s="252">
        <f t="shared" si="3"/>
        <v>-6.2259999999999677E-3</v>
      </c>
      <c r="F8" s="253"/>
      <c r="G8" s="253">
        <v>39.151000000000003</v>
      </c>
      <c r="H8" s="253">
        <v>39.151000000000003</v>
      </c>
      <c r="I8" s="245"/>
      <c r="J8" s="245">
        <f t="shared" si="4"/>
        <v>1.482999999999997</v>
      </c>
      <c r="K8" s="245">
        <f t="shared" si="5"/>
        <v>1.482999999999997</v>
      </c>
    </row>
    <row r="9" spans="1:13">
      <c r="A9" s="237">
        <f t="shared" si="0"/>
        <v>0</v>
      </c>
      <c r="B9" s="251">
        <f>+Report!A50</f>
        <v>0</v>
      </c>
      <c r="C9" s="239">
        <f t="shared" si="1"/>
        <v>0</v>
      </c>
      <c r="D9" s="240">
        <f t="shared" si="2"/>
        <v>0</v>
      </c>
      <c r="E9" s="252">
        <f t="shared" si="3"/>
        <v>0</v>
      </c>
      <c r="F9" s="253"/>
      <c r="G9" s="253"/>
      <c r="H9" s="253"/>
      <c r="I9" s="245"/>
      <c r="J9" s="245">
        <f t="shared" si="4"/>
        <v>0</v>
      </c>
      <c r="K9" s="245">
        <f t="shared" si="5"/>
        <v>0</v>
      </c>
    </row>
    <row r="10" spans="1:13">
      <c r="A10" s="237" t="e">
        <f t="shared" si="0"/>
        <v>#VALUE!</v>
      </c>
      <c r="B10" s="251" t="str">
        <f>+Report!A51</f>
        <v>Results based on total measured change in height</v>
      </c>
      <c r="C10" s="239">
        <f t="shared" si="1"/>
        <v>40.634</v>
      </c>
      <c r="D10" s="240">
        <f t="shared" si="2"/>
        <v>-0.91995375999999984</v>
      </c>
      <c r="E10" s="252">
        <f t="shared" si="3"/>
        <v>-0.91995375999999984</v>
      </c>
      <c r="F10" s="253"/>
      <c r="G10" s="253"/>
      <c r="H10" s="253"/>
      <c r="I10" s="245"/>
      <c r="J10" s="245">
        <f t="shared" si="4"/>
        <v>40.634</v>
      </c>
      <c r="K10" s="245">
        <f t="shared" si="5"/>
        <v>40.634</v>
      </c>
    </row>
    <row r="11" spans="1:13">
      <c r="A11" s="237" t="e">
        <f t="shared" si="0"/>
        <v>#VALUE!</v>
      </c>
      <c r="B11" s="251">
        <f>+Report!A52</f>
        <v>0.1</v>
      </c>
      <c r="C11" s="239">
        <f t="shared" si="1"/>
        <v>40.634</v>
      </c>
      <c r="D11" s="240">
        <f t="shared" si="2"/>
        <v>-0.91995375999999984</v>
      </c>
      <c r="E11" s="252">
        <f t="shared" si="3"/>
        <v>0</v>
      </c>
      <c r="F11" s="253"/>
      <c r="G11" s="253"/>
      <c r="H11" s="253"/>
      <c r="I11" s="245"/>
      <c r="J11" s="245">
        <f t="shared" si="4"/>
        <v>40.634</v>
      </c>
      <c r="K11" s="245">
        <f t="shared" si="5"/>
        <v>40.634</v>
      </c>
    </row>
    <row r="12" spans="1:13">
      <c r="A12" s="237" t="e">
        <f t="shared" si="0"/>
        <v>#VALUE!</v>
      </c>
      <c r="B12" s="251">
        <f>+Report!A53</f>
        <v>32.32</v>
      </c>
      <c r="C12" s="239">
        <f t="shared" si="1"/>
        <v>40.634</v>
      </c>
      <c r="D12" s="240">
        <f t="shared" si="2"/>
        <v>-0.91995375999999984</v>
      </c>
      <c r="E12" s="252">
        <f t="shared" si="3"/>
        <v>0</v>
      </c>
      <c r="F12" s="253"/>
      <c r="G12" s="253"/>
      <c r="H12" s="253"/>
      <c r="I12" s="245"/>
      <c r="J12" s="245">
        <f t="shared" si="4"/>
        <v>40.634</v>
      </c>
      <c r="K12" s="245">
        <f t="shared" si="5"/>
        <v>40.634</v>
      </c>
    </row>
    <row r="13" spans="1:13">
      <c r="A13" s="237" t="e">
        <f t="shared" si="0"/>
        <v>#VALUE!</v>
      </c>
      <c r="B13" s="251">
        <f>+Report!A54</f>
        <v>63.66</v>
      </c>
      <c r="C13" s="239">
        <f t="shared" si="1"/>
        <v>40.634</v>
      </c>
      <c r="D13" s="240">
        <f t="shared" si="2"/>
        <v>-0.91995375999999984</v>
      </c>
      <c r="E13" s="252">
        <f t="shared" si="3"/>
        <v>0</v>
      </c>
      <c r="F13" s="253"/>
      <c r="G13" s="253"/>
      <c r="H13" s="253"/>
      <c r="I13" s="245"/>
      <c r="J13" s="245">
        <f t="shared" si="4"/>
        <v>40.634</v>
      </c>
      <c r="K13" s="245">
        <f t="shared" si="5"/>
        <v>40.634</v>
      </c>
    </row>
    <row r="14" spans="1:13">
      <c r="A14" s="237" t="e">
        <f t="shared" si="0"/>
        <v>#VALUE!</v>
      </c>
      <c r="B14" s="251">
        <f>+Report!A55</f>
        <v>126.34</v>
      </c>
      <c r="C14" s="239">
        <f t="shared" si="1"/>
        <v>40.634</v>
      </c>
      <c r="D14" s="240">
        <f t="shared" si="2"/>
        <v>-0.91995375999999984</v>
      </c>
      <c r="E14" s="252">
        <f t="shared" si="3"/>
        <v>0</v>
      </c>
      <c r="F14" s="253"/>
      <c r="G14" s="253"/>
      <c r="H14" s="253"/>
      <c r="I14" s="245"/>
      <c r="J14" s="245">
        <f t="shared" si="4"/>
        <v>40.634</v>
      </c>
      <c r="K14" s="245">
        <f t="shared" si="5"/>
        <v>40.634</v>
      </c>
    </row>
    <row r="15" spans="1:13">
      <c r="A15" s="237" t="e">
        <f t="shared" si="0"/>
        <v>#VALUE!</v>
      </c>
      <c r="B15" s="251">
        <f>+Report!A56</f>
        <v>254.2</v>
      </c>
      <c r="C15" s="239">
        <f t="shared" si="1"/>
        <v>40.634</v>
      </c>
      <c r="D15" s="240">
        <f t="shared" si="2"/>
        <v>-0.91995375999999984</v>
      </c>
      <c r="E15" s="252">
        <f t="shared" si="3"/>
        <v>0</v>
      </c>
      <c r="F15" s="253"/>
      <c r="G15" s="253"/>
      <c r="H15" s="253"/>
      <c r="I15" s="245"/>
      <c r="J15" s="245">
        <f t="shared" si="4"/>
        <v>40.634</v>
      </c>
      <c r="K15" s="245">
        <f t="shared" si="5"/>
        <v>40.634</v>
      </c>
    </row>
    <row r="16" spans="1:13">
      <c r="A16" s="237" t="e">
        <f t="shared" si="0"/>
        <v>#VALUE!</v>
      </c>
      <c r="B16" s="251">
        <f>+Report!A57</f>
        <v>254.2</v>
      </c>
      <c r="C16" s="239">
        <f t="shared" si="1"/>
        <v>40.634</v>
      </c>
      <c r="D16" s="240">
        <f t="shared" si="2"/>
        <v>-0.91995375999999984</v>
      </c>
      <c r="E16" s="252">
        <f t="shared" si="3"/>
        <v>0</v>
      </c>
      <c r="F16" s="253"/>
      <c r="G16" s="253"/>
      <c r="H16" s="253"/>
      <c r="I16" s="245"/>
      <c r="J16" s="245">
        <f t="shared" si="4"/>
        <v>40.634</v>
      </c>
      <c r="K16" s="245">
        <f t="shared" si="5"/>
        <v>40.634</v>
      </c>
    </row>
    <row r="17" spans="1:11">
      <c r="A17" s="237" t="e">
        <f t="shared" si="0"/>
        <v>#VALUE!</v>
      </c>
      <c r="B17" s="251">
        <f>+Report!A58</f>
        <v>507.41</v>
      </c>
      <c r="C17" s="239">
        <f t="shared" si="1"/>
        <v>40.634</v>
      </c>
      <c r="D17" s="240">
        <f t="shared" si="2"/>
        <v>-0.91995375999999984</v>
      </c>
      <c r="E17" s="252">
        <f t="shared" si="3"/>
        <v>0</v>
      </c>
      <c r="F17" s="253"/>
      <c r="G17" s="253"/>
      <c r="H17" s="253"/>
      <c r="I17" s="245"/>
      <c r="J17" s="245">
        <f t="shared" si="4"/>
        <v>40.634</v>
      </c>
      <c r="K17" s="245">
        <f t="shared" si="5"/>
        <v>40.634</v>
      </c>
    </row>
    <row r="18" spans="1:11">
      <c r="A18" s="237" t="e">
        <f t="shared" si="0"/>
        <v>#VALUE!</v>
      </c>
      <c r="B18" s="251">
        <f>+Report!A59</f>
        <v>1000.68</v>
      </c>
      <c r="C18" s="239">
        <f t="shared" si="1"/>
        <v>40.634</v>
      </c>
      <c r="D18" s="240">
        <f t="shared" si="2"/>
        <v>-0.91995375999999984</v>
      </c>
      <c r="E18" s="252">
        <f t="shared" si="3"/>
        <v>0</v>
      </c>
      <c r="F18" s="253"/>
      <c r="G18" s="253"/>
      <c r="H18" s="253"/>
      <c r="I18" s="245"/>
      <c r="J18" s="245">
        <f t="shared" si="4"/>
        <v>40.634</v>
      </c>
      <c r="K18" s="245">
        <f t="shared" si="5"/>
        <v>40.634</v>
      </c>
    </row>
    <row r="19" spans="1:11">
      <c r="A19" s="237">
        <f t="shared" si="0"/>
        <v>0</v>
      </c>
      <c r="B19" s="251">
        <f>+Report!A60</f>
        <v>0</v>
      </c>
      <c r="C19" s="239">
        <f t="shared" si="1"/>
        <v>0</v>
      </c>
      <c r="D19" s="240">
        <f t="shared" si="2"/>
        <v>0</v>
      </c>
      <c r="E19" s="252">
        <f t="shared" si="3"/>
        <v>0</v>
      </c>
      <c r="F19" s="253"/>
      <c r="G19" s="253"/>
      <c r="H19" s="253"/>
      <c r="I19" s="245"/>
      <c r="J19" s="245">
        <f t="shared" si="4"/>
        <v>0</v>
      </c>
      <c r="K19" s="245">
        <f t="shared" si="5"/>
        <v>0</v>
      </c>
    </row>
    <row r="20" spans="1:11">
      <c r="A20" s="237">
        <f t="shared" si="0"/>
        <v>0</v>
      </c>
      <c r="B20" s="251">
        <f>+Report!A61</f>
        <v>0</v>
      </c>
      <c r="C20" s="239">
        <f t="shared" si="1"/>
        <v>0</v>
      </c>
      <c r="D20" s="240">
        <f t="shared" si="2"/>
        <v>0</v>
      </c>
      <c r="E20" s="252">
        <f t="shared" si="3"/>
        <v>0</v>
      </c>
      <c r="F20" s="253"/>
      <c r="G20" s="253"/>
      <c r="H20" s="253"/>
      <c r="I20" s="245"/>
      <c r="J20" s="245">
        <f t="shared" si="4"/>
        <v>0</v>
      </c>
      <c r="K20" s="245">
        <f t="shared" si="5"/>
        <v>0</v>
      </c>
    </row>
    <row r="21" spans="1:11">
      <c r="A21" s="237">
        <f t="shared" si="0"/>
        <v>0</v>
      </c>
      <c r="B21" s="251">
        <f>+Report!A62</f>
        <v>0</v>
      </c>
      <c r="C21" s="239">
        <f t="shared" si="1"/>
        <v>0</v>
      </c>
      <c r="D21" s="240">
        <f t="shared" si="2"/>
        <v>0</v>
      </c>
      <c r="E21" s="252">
        <f t="shared" si="3"/>
        <v>0</v>
      </c>
      <c r="F21" s="253"/>
      <c r="G21" s="253"/>
      <c r="H21" s="253"/>
      <c r="I21" s="245"/>
      <c r="J21" s="245">
        <f t="shared" si="4"/>
        <v>0</v>
      </c>
      <c r="K21" s="245">
        <f t="shared" si="5"/>
        <v>0</v>
      </c>
    </row>
    <row r="22" spans="1:11">
      <c r="A22" s="237">
        <f t="shared" si="0"/>
        <v>0</v>
      </c>
      <c r="B22" s="251">
        <f>+Report!A63</f>
        <v>0</v>
      </c>
      <c r="C22" s="239">
        <f t="shared" si="1"/>
        <v>0</v>
      </c>
      <c r="D22" s="240">
        <f t="shared" si="2"/>
        <v>0</v>
      </c>
      <c r="E22" s="252">
        <f t="shared" si="3"/>
        <v>0</v>
      </c>
      <c r="F22" s="253"/>
      <c r="G22" s="253"/>
      <c r="H22" s="253"/>
      <c r="I22" s="245"/>
      <c r="J22" s="245">
        <f t="shared" si="4"/>
        <v>0</v>
      </c>
      <c r="K22" s="245">
        <f t="shared" si="5"/>
        <v>0</v>
      </c>
    </row>
    <row r="23" spans="1:11">
      <c r="A23" s="237">
        <f t="shared" si="0"/>
        <v>0</v>
      </c>
      <c r="B23" s="251">
        <f>+Report!A64</f>
        <v>0</v>
      </c>
      <c r="C23" s="239">
        <f t="shared" si="1"/>
        <v>0</v>
      </c>
      <c r="D23" s="240">
        <f t="shared" si="2"/>
        <v>0</v>
      </c>
      <c r="E23" s="252">
        <f t="shared" si="3"/>
        <v>0</v>
      </c>
      <c r="F23" s="253"/>
      <c r="G23" s="253"/>
      <c r="H23" s="253"/>
      <c r="I23" s="245"/>
      <c r="J23" s="245">
        <f t="shared" si="4"/>
        <v>0</v>
      </c>
      <c r="K23" s="245">
        <f t="shared" si="5"/>
        <v>0</v>
      </c>
    </row>
    <row r="24" spans="1:11">
      <c r="A24" s="237">
        <f t="shared" si="0"/>
        <v>0</v>
      </c>
      <c r="B24" s="251">
        <f>+Report!A65</f>
        <v>0</v>
      </c>
      <c r="C24" s="239">
        <f t="shared" si="1"/>
        <v>0</v>
      </c>
      <c r="D24" s="240">
        <f t="shared" si="2"/>
        <v>0</v>
      </c>
      <c r="E24" s="252">
        <f t="shared" si="3"/>
        <v>0</v>
      </c>
      <c r="F24" s="253"/>
      <c r="G24" s="253"/>
      <c r="H24" s="253"/>
      <c r="I24" s="245"/>
      <c r="J24" s="245">
        <f t="shared" si="4"/>
        <v>0</v>
      </c>
      <c r="K24" s="245">
        <f t="shared" si="5"/>
        <v>0</v>
      </c>
    </row>
    <row r="25" spans="1:11">
      <c r="A25" s="237">
        <f t="shared" si="0"/>
        <v>0</v>
      </c>
      <c r="B25" s="251">
        <f>+Report!A66</f>
        <v>0</v>
      </c>
      <c r="C25" s="239">
        <f t="shared" si="1"/>
        <v>0</v>
      </c>
      <c r="D25" s="240">
        <f t="shared" si="2"/>
        <v>0</v>
      </c>
      <c r="E25" s="252">
        <f t="shared" si="3"/>
        <v>0</v>
      </c>
      <c r="F25" s="253"/>
      <c r="G25" s="253"/>
      <c r="H25" s="253"/>
      <c r="I25" s="245"/>
      <c r="J25" s="245">
        <f t="shared" si="4"/>
        <v>0</v>
      </c>
      <c r="K25" s="245">
        <f t="shared" si="5"/>
        <v>0</v>
      </c>
    </row>
    <row r="26" spans="1:11">
      <c r="A26" s="237">
        <f t="shared" si="0"/>
        <v>0</v>
      </c>
      <c r="B26" s="251">
        <f>+Report!A67</f>
        <v>0</v>
      </c>
      <c r="C26" s="239">
        <f t="shared" si="1"/>
        <v>0</v>
      </c>
      <c r="D26" s="240">
        <f t="shared" si="2"/>
        <v>0</v>
      </c>
      <c r="E26" s="252">
        <f t="shared" si="3"/>
        <v>0</v>
      </c>
      <c r="F26" s="253"/>
      <c r="G26" s="253"/>
      <c r="H26" s="253"/>
      <c r="I26" s="245"/>
      <c r="J26" s="245">
        <f t="shared" si="4"/>
        <v>0</v>
      </c>
      <c r="K26" s="245">
        <f t="shared" si="5"/>
        <v>0</v>
      </c>
    </row>
    <row r="27" spans="1:11">
      <c r="A27" s="237">
        <f t="shared" si="0"/>
        <v>0</v>
      </c>
      <c r="B27" s="251">
        <f>+Report!A68</f>
        <v>0</v>
      </c>
      <c r="C27" s="239">
        <f t="shared" si="1"/>
        <v>0</v>
      </c>
      <c r="D27" s="240">
        <f t="shared" si="2"/>
        <v>0</v>
      </c>
      <c r="E27" s="252">
        <f t="shared" si="3"/>
        <v>0</v>
      </c>
      <c r="F27" s="253"/>
      <c r="G27" s="253"/>
      <c r="H27" s="253"/>
      <c r="I27" s="245"/>
      <c r="J27" s="245">
        <f t="shared" si="4"/>
        <v>0</v>
      </c>
      <c r="K27" s="245">
        <f t="shared" si="5"/>
        <v>0</v>
      </c>
    </row>
    <row r="28" spans="1:11">
      <c r="A28" s="249"/>
    </row>
    <row r="29" spans="1:11">
      <c r="A29" s="249"/>
    </row>
    <row r="30" spans="1:11">
      <c r="A30" s="249"/>
    </row>
    <row r="31" spans="1:11">
      <c r="A31" s="250"/>
    </row>
  </sheetData>
  <phoneticPr fontId="25" type="noConversion"/>
  <conditionalFormatting sqref="B3:B27 E3:E27">
    <cfRule type="cellIs" dxfId="2" priority="2" stopIfTrue="1" operator="notEqual">
      <formula>0</formula>
    </cfRule>
  </conditionalFormatting>
  <conditionalFormatting sqref="F9:H27 F2 F3:G8">
    <cfRule type="cellIs" dxfId="1" priority="3" stopIfTrue="1" operator="notEqual">
      <formula>0</formula>
    </cfRule>
  </conditionalFormatting>
  <conditionalFormatting sqref="H3:H8">
    <cfRule type="cellIs" dxfId="0" priority="1" stopIfTrue="1" operator="notEqual">
      <formula>0</formula>
    </cfRule>
  </conditionalFormatting>
  <pageMargins left="0.8" right="0.16" top="1" bottom="0.19" header="0.5" footer="0.17"/>
  <pageSetup scale="68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38A7F1-F661-429D-BED8-AE953A11118F}"/>
</file>

<file path=customXml/itemProps2.xml><?xml version="1.0" encoding="utf-8"?>
<ds:datastoreItem xmlns:ds="http://schemas.openxmlformats.org/officeDocument/2006/customXml" ds:itemID="{E88251F4-1991-4B5B-93F5-E491C2590BA5}"/>
</file>

<file path=customXml/itemProps3.xml><?xml version="1.0" encoding="utf-8"?>
<ds:datastoreItem xmlns:ds="http://schemas.openxmlformats.org/officeDocument/2006/customXml" ds:itemID="{7DD00341-A2F9-48B4-9082-7CD39184A6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Report</vt:lpstr>
      <vt:lpstr>Deformation</vt:lpstr>
      <vt:lpstr>Cv Sheet(t90)</vt:lpstr>
      <vt:lpstr>Data</vt:lpstr>
      <vt:lpstr>RefLines</vt:lpstr>
      <vt:lpstr>32.32</vt:lpstr>
      <vt:lpstr>63.66</vt:lpstr>
      <vt:lpstr>126.34</vt:lpstr>
      <vt:lpstr>254.20</vt:lpstr>
      <vt:lpstr>507.41</vt:lpstr>
      <vt:lpstr>507.41 (load only)</vt:lpstr>
      <vt:lpstr>1000.68</vt:lpstr>
      <vt:lpstr>ring details</vt:lpstr>
      <vt:lpstr>apparatus details</vt:lpstr>
      <vt:lpstr>compliance</vt:lpstr>
      <vt:lpstr>'1000.68'!Print_Area</vt:lpstr>
      <vt:lpstr>'126.34'!Print_Area</vt:lpstr>
      <vt:lpstr>'254.20'!Print_Area</vt:lpstr>
      <vt:lpstr>'32.32'!Print_Area</vt:lpstr>
      <vt:lpstr>'507.41'!Print_Area</vt:lpstr>
      <vt:lpstr>'507.41 (load only)'!Print_Area</vt:lpstr>
      <vt:lpstr>'63.66'!Print_Area</vt:lpstr>
      <vt:lpstr>compliance!Print_Area</vt:lpstr>
      <vt:lpstr>'Cv Sheet(t90)'!Print_Area</vt:lpstr>
      <vt:lpstr>Deformation!Print_Area</vt:lpstr>
      <vt:lpstr>Report!Print_Area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 family</dc:creator>
  <cp:lastModifiedBy>Renata Wood</cp:lastModifiedBy>
  <cp:lastPrinted>2014-03-20T15:24:46Z</cp:lastPrinted>
  <dcterms:created xsi:type="dcterms:W3CDTF">2001-12-13T18:58:22Z</dcterms:created>
  <dcterms:modified xsi:type="dcterms:W3CDTF">2014-04-14T19:48:46Z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